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drawings/drawing4.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drawings/drawing11.xml" ContentType="application/vnd.openxmlformats-officedocument.drawing+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updateLinks="never" codeName="ThisWorkbook" defaultThemeVersion="166925"/>
  <mc:AlternateContent xmlns:mc="http://schemas.openxmlformats.org/markup-compatibility/2006">
    <mc:Choice Requires="x15">
      <x15ac:absPath xmlns:x15ac="http://schemas.microsoft.com/office/spreadsheetml/2010/11/ac" url="https://maedakensetsu-my.sharepoint.com/personal/k901318_jcity_maeda_co_jp/Documents/デスクトップ/"/>
    </mc:Choice>
  </mc:AlternateContent>
  <xr:revisionPtr revIDLastSave="0" documentId="8_{C247ADB8-C2D4-4E39-ACF7-E6CC74E63582}" xr6:coauthVersionLast="47" xr6:coauthVersionMax="47" xr10:uidLastSave="{00000000-0000-0000-0000-000000000000}"/>
  <bookViews>
    <workbookView xWindow="43080" yWindow="-120" windowWidth="29040" windowHeight="15840" xr2:uid="{9E356B50-EA07-438A-B4D1-F6FAE529E147}"/>
  </bookViews>
  <sheets>
    <sheet name="作成について" sheetId="14" r:id="rId1"/>
    <sheet name="①基本情報" sheetId="19" r:id="rId2"/>
    <sheet name="②契約表紙他" sheetId="20" r:id="rId3"/>
    <sheet name="内訳書" sheetId="8" r:id="rId4"/>
    <sheet name="③ 内訳書" sheetId="21" r:id="rId5"/>
    <sheet name="④処分場+約款" sheetId="22" r:id="rId6"/>
    <sheet name="約款原稿" sheetId="26" state="hidden" r:id="rId7"/>
    <sheet name="【別添①】承認伺" sheetId="24" r:id="rId8"/>
    <sheet name="【別途②】承認伺い書 " sheetId="25" r:id="rId9"/>
    <sheet name="【別途③】業者チェックリスト" sheetId="27" r:id="rId10"/>
    <sheet name="⑤変更契約書１" sheetId="31" r:id="rId11"/>
    <sheet name="⑤変更契約書１（内訳書）" sheetId="32" r:id="rId12"/>
    <sheet name="⑥変更契約書２" sheetId="33" r:id="rId13"/>
    <sheet name="Table1" sheetId="11" state="hidden" r:id="rId14"/>
    <sheet name="Table2" sheetId="12" state="hidden" r:id="rId15"/>
    <sheet name="Table3" sheetId="13" state="hidden" r:id="rId16"/>
  </sheets>
  <externalReferences>
    <externalReference r:id="rId17"/>
    <externalReference r:id="rId18"/>
    <externalReference r:id="rId19"/>
    <externalReference r:id="rId20"/>
    <externalReference r:id="rId21"/>
  </externalReferences>
  <definedNames>
    <definedName name="list">[1]list!$A$1:$A$52</definedName>
    <definedName name="_xlnm.Print_Area" localSheetId="7">【別添①】承認伺!$A$1:$AK$56</definedName>
    <definedName name="_xlnm.Print_Area" localSheetId="8">'【別途②】承認伺い書 '!$A$1:$J$48</definedName>
    <definedName name="_xlnm.Print_Area" localSheetId="9">【別途③】業者チェックリスト!$A$1:$I$40</definedName>
    <definedName name="_xlnm.Print_Area" localSheetId="1">①基本情報!$A$1:$AH$18</definedName>
    <definedName name="_xlnm.Print_Area" localSheetId="2">②契約表紙他!$A$1:$AK$126</definedName>
    <definedName name="_xlnm.Print_Area" localSheetId="4">'③ 内訳書'!$A$1:$V$108</definedName>
    <definedName name="_xlnm.Print_Area" localSheetId="5">'④処分場+約款'!$A$1:$P$188</definedName>
    <definedName name="_xlnm.Print_Area" localSheetId="10">⑤変更契約書１!$A$1:$AK$117</definedName>
    <definedName name="_xlnm.Print_Area" localSheetId="11">'⑤変更契約書１（内訳書）'!$A$1:$Z$77</definedName>
    <definedName name="_xlnm.Print_Area" localSheetId="12">⑥変更契約書２!$A$1:$P$58</definedName>
    <definedName name="_xlnm.Print_Area" localSheetId="0">作成について!$A$1:$AL$76</definedName>
    <definedName name="_xlnm.Print_Area" localSheetId="3">内訳書!$A$1:$Q$103</definedName>
    <definedName name="_xlnm.Print_Area" localSheetId="6">約款原稿!$A$1:$B$127</definedName>
    <definedName name="あ">[2]登録用紙サンプル!$A$8:$A$12</definedName>
    <definedName name="会社名" localSheetId="10">#REF!</definedName>
    <definedName name="会社名" localSheetId="11">#REF!</definedName>
    <definedName name="会社名" localSheetId="12">#REF!</definedName>
    <definedName name="会社名">#REF!</definedName>
    <definedName name="該当">[3]登録用紙サンプル!$A$1:$A$5</definedName>
    <definedName name="該当工種" localSheetId="10">#REF!</definedName>
    <definedName name="該当工種" localSheetId="11">#REF!</definedName>
    <definedName name="該当工種" localSheetId="12">#REF!</definedName>
    <definedName name="該当工種">#REF!</definedName>
    <definedName name="該当工種類">[2]登録用紙サンプル!$A$1:$A$5</definedName>
    <definedName name="構">[3]登録用紙サンプル!$A$8:$A$12</definedName>
    <definedName name="構造" localSheetId="10">#REF!</definedName>
    <definedName name="構造" localSheetId="11">#REF!</definedName>
    <definedName name="構造" localSheetId="12">#REF!</definedName>
    <definedName name="構造">#REF!</definedName>
    <definedName name="構造１">[2]登録用紙サンプル!$A$8:$A$12</definedName>
    <definedName name="全体" localSheetId="10">#REF!</definedName>
    <definedName name="全体" localSheetId="11">#REF!</definedName>
    <definedName name="全体" localSheetId="12">#REF!</definedName>
    <definedName name="全体">#REF!</definedName>
    <definedName name="用">[3]登録用紙サンプル!$A$15:$A$19</definedName>
    <definedName name="用途" localSheetId="10">#REF!</definedName>
    <definedName name="用途" localSheetId="11">#REF!</definedName>
    <definedName name="用途" localSheetId="12">#REF!</definedName>
    <definedName name="用途">#REF!</definedName>
    <definedName name="用途１">[2]登録用紙サンプル!$A$15:$A$19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8" i="33" l="1"/>
  <c r="W77" i="32"/>
  <c r="W38" i="32"/>
  <c r="AD117" i="31"/>
  <c r="AD68" i="31"/>
  <c r="I48" i="25"/>
  <c r="AD56" i="24"/>
  <c r="M188" i="22"/>
  <c r="M136" i="22"/>
  <c r="M54" i="22"/>
  <c r="P101" i="8"/>
  <c r="P66" i="8"/>
  <c r="T108" i="21"/>
  <c r="T70" i="21"/>
  <c r="T37" i="21"/>
  <c r="AD126" i="20"/>
  <c r="AD68" i="20"/>
  <c r="K8" i="33"/>
  <c r="N7" i="33"/>
  <c r="Q45" i="32"/>
  <c r="S45" i="32"/>
  <c r="N59" i="31"/>
  <c r="Z73" i="20"/>
  <c r="W73" i="20"/>
  <c r="S73" i="20"/>
  <c r="M73" i="20"/>
  <c r="J73" i="20"/>
  <c r="F73" i="20"/>
  <c r="F72" i="20"/>
  <c r="F71" i="20"/>
  <c r="H5" i="33" s="1"/>
  <c r="O105" i="21"/>
  <c r="K105" i="21"/>
  <c r="K10" i="33"/>
  <c r="K9" i="33"/>
  <c r="N8" i="33"/>
  <c r="F5" i="33"/>
  <c r="D5" i="33"/>
  <c r="A5" i="33"/>
  <c r="U69" i="32"/>
  <c r="M6" i="21" l="1"/>
  <c r="K6" i="32" s="1"/>
  <c r="S69" i="32"/>
  <c r="Y69" i="32" s="1"/>
  <c r="Q69" i="32"/>
  <c r="W69" i="32" s="1"/>
  <c r="S67" i="32"/>
  <c r="Q67" i="32"/>
  <c r="S65" i="32"/>
  <c r="Q65" i="32"/>
  <c r="S63" i="32"/>
  <c r="Q63" i="32"/>
  <c r="S61" i="32"/>
  <c r="Q61" i="32"/>
  <c r="S59" i="32"/>
  <c r="Q59" i="32"/>
  <c r="S57" i="32"/>
  <c r="Q57" i="32"/>
  <c r="S55" i="32"/>
  <c r="Q55" i="32"/>
  <c r="S53" i="32"/>
  <c r="Q53" i="32"/>
  <c r="S51" i="32"/>
  <c r="Q51" i="32"/>
  <c r="S49" i="32"/>
  <c r="Q49" i="32"/>
  <c r="S47" i="32"/>
  <c r="Q47" i="32"/>
  <c r="N73" i="32"/>
  <c r="B63" i="32"/>
  <c r="B62" i="32"/>
  <c r="B61" i="32"/>
  <c r="B60" i="32"/>
  <c r="B59" i="32"/>
  <c r="B58" i="32"/>
  <c r="B10" i="32"/>
  <c r="I67" i="32"/>
  <c r="U67" i="32" s="1"/>
  <c r="I65" i="32"/>
  <c r="U65" i="32" s="1"/>
  <c r="O67" i="21"/>
  <c r="K67" i="21"/>
  <c r="K73" i="32"/>
  <c r="A55" i="32"/>
  <c r="A53" i="32"/>
  <c r="B51" i="32"/>
  <c r="B45" i="32"/>
  <c r="A28" i="32"/>
  <c r="A22" i="32"/>
  <c r="A18" i="32"/>
  <c r="A16" i="32"/>
  <c r="A14" i="32"/>
  <c r="I63" i="32"/>
  <c r="U63" i="32" s="1"/>
  <c r="I61" i="32"/>
  <c r="U61" i="32" s="1"/>
  <c r="I59" i="32"/>
  <c r="U59" i="32" s="1"/>
  <c r="I57" i="32"/>
  <c r="U57" i="32" s="1"/>
  <c r="I55" i="32"/>
  <c r="U55" i="32" s="1"/>
  <c r="I53" i="32"/>
  <c r="U53" i="32" s="1"/>
  <c r="I51" i="32"/>
  <c r="U51" i="32" s="1"/>
  <c r="I49" i="32"/>
  <c r="U49" i="32" s="1"/>
  <c r="I47" i="32"/>
  <c r="U47" i="32" s="1"/>
  <c r="I45" i="32"/>
  <c r="U45" i="32" s="1"/>
  <c r="H45" i="32"/>
  <c r="S36" i="32"/>
  <c r="S34" i="32"/>
  <c r="S32" i="32"/>
  <c r="S30" i="32"/>
  <c r="S28" i="32"/>
  <c r="S26" i="32"/>
  <c r="S24" i="32"/>
  <c r="S22" i="32"/>
  <c r="S20" i="32"/>
  <c r="S18" i="32"/>
  <c r="S16" i="32"/>
  <c r="S14" i="32"/>
  <c r="S12" i="32"/>
  <c r="S10" i="32"/>
  <c r="S8" i="32"/>
  <c r="Q36" i="32"/>
  <c r="Q34" i="32"/>
  <c r="Q32" i="32"/>
  <c r="Q30" i="32"/>
  <c r="Q28" i="32"/>
  <c r="Q26" i="32"/>
  <c r="Q24" i="32"/>
  <c r="Q22" i="32"/>
  <c r="Q20" i="32"/>
  <c r="Q18" i="32"/>
  <c r="Q16" i="32"/>
  <c r="Q14" i="32"/>
  <c r="Q12" i="32"/>
  <c r="Q10" i="32"/>
  <c r="Q8" i="32"/>
  <c r="S6" i="32"/>
  <c r="Q6" i="32"/>
  <c r="I36" i="32"/>
  <c r="U36" i="32" s="1"/>
  <c r="I34" i="32"/>
  <c r="U34" i="32" s="1"/>
  <c r="I32" i="32"/>
  <c r="U32" i="32" s="1"/>
  <c r="I30" i="32"/>
  <c r="U30" i="32" s="1"/>
  <c r="I28" i="32"/>
  <c r="U28" i="32" s="1"/>
  <c r="I26" i="32"/>
  <c r="U26" i="32" s="1"/>
  <c r="I24" i="32"/>
  <c r="U24" i="32" s="1"/>
  <c r="I22" i="32"/>
  <c r="U22" i="32" s="1"/>
  <c r="I20" i="32"/>
  <c r="U20" i="32" s="1"/>
  <c r="I18" i="32"/>
  <c r="U18" i="32" s="1"/>
  <c r="I16" i="32"/>
  <c r="U16" i="32" s="1"/>
  <c r="I14" i="32"/>
  <c r="U14" i="32" s="1"/>
  <c r="I12" i="32"/>
  <c r="U12" i="32" s="1"/>
  <c r="I10" i="32"/>
  <c r="U10" i="32" s="1"/>
  <c r="I8" i="32"/>
  <c r="U8" i="32" s="1"/>
  <c r="I6" i="32"/>
  <c r="U6" i="32" s="1"/>
  <c r="J65" i="32"/>
  <c r="V65" i="32" s="1"/>
  <c r="H18" i="32"/>
  <c r="E18" i="32"/>
  <c r="H16" i="32"/>
  <c r="E16" i="32"/>
  <c r="AA77" i="31"/>
  <c r="Y77" i="31"/>
  <c r="V77" i="31"/>
  <c r="R77" i="31"/>
  <c r="P77" i="31"/>
  <c r="M77" i="31"/>
  <c r="F73" i="31"/>
  <c r="F71" i="31"/>
  <c r="L42" i="31"/>
  <c r="Y41" i="31"/>
  <c r="K41" i="31"/>
  <c r="J40" i="31"/>
  <c r="J38" i="31"/>
  <c r="J36" i="31"/>
  <c r="L34" i="31"/>
  <c r="V25" i="31"/>
  <c r="K25" i="31"/>
  <c r="AA26" i="31"/>
  <c r="P26" i="31"/>
  <c r="W24" i="31"/>
  <c r="L24" i="31"/>
  <c r="J23" i="31"/>
  <c r="J21" i="31"/>
  <c r="J19" i="31"/>
  <c r="J17" i="31"/>
  <c r="O17" i="31"/>
  <c r="K11" i="31"/>
  <c r="V54" i="31"/>
  <c r="T54" i="31"/>
  <c r="Q54" i="31"/>
  <c r="N60" i="31"/>
  <c r="U49" i="31"/>
  <c r="V48" i="31"/>
  <c r="Z46" i="31"/>
  <c r="X44" i="31"/>
  <c r="U33" i="31"/>
  <c r="V32" i="31"/>
  <c r="Z30" i="31"/>
  <c r="X28" i="31"/>
  <c r="K7" i="33"/>
  <c r="J69" i="32"/>
  <c r="V69" i="32" s="1"/>
  <c r="H69" i="32"/>
  <c r="H67" i="32"/>
  <c r="H63" i="32"/>
  <c r="H61" i="32"/>
  <c r="AD60" i="32"/>
  <c r="H59" i="32"/>
  <c r="H57" i="32"/>
  <c r="H55" i="32"/>
  <c r="H53" i="32"/>
  <c r="H51" i="32"/>
  <c r="H49" i="32"/>
  <c r="H47" i="32"/>
  <c r="H36" i="32"/>
  <c r="E36" i="32"/>
  <c r="H34" i="32"/>
  <c r="E34" i="32"/>
  <c r="H32" i="32"/>
  <c r="E32" i="32"/>
  <c r="H30" i="32"/>
  <c r="E30" i="32"/>
  <c r="H28" i="32"/>
  <c r="E28" i="32"/>
  <c r="H26" i="32"/>
  <c r="E26" i="32"/>
  <c r="H24" i="32"/>
  <c r="E24" i="32"/>
  <c r="H22" i="32"/>
  <c r="E22" i="32"/>
  <c r="H20" i="32"/>
  <c r="E20" i="32"/>
  <c r="H14" i="32"/>
  <c r="E14" i="32"/>
  <c r="H12" i="32"/>
  <c r="E12" i="32"/>
  <c r="H10" i="32"/>
  <c r="E10" i="32"/>
  <c r="H8" i="32"/>
  <c r="E8" i="32"/>
  <c r="H6" i="32"/>
  <c r="E6" i="32"/>
  <c r="BO75" i="31"/>
  <c r="AX49" i="31"/>
  <c r="AT49" i="31"/>
  <c r="AT48" i="31"/>
  <c r="BF47" i="31"/>
  <c r="AT47" i="31"/>
  <c r="BB46" i="31"/>
  <c r="AT46" i="31"/>
  <c r="AX45" i="31"/>
  <c r="AT45" i="31"/>
  <c r="BB44" i="31"/>
  <c r="AX44" i="31"/>
  <c r="AT44" i="31"/>
  <c r="AQ44" i="31"/>
  <c r="AM44" i="31"/>
  <c r="BF43" i="31"/>
  <c r="BB43" i="31"/>
  <c r="AQ43" i="31"/>
  <c r="AM43" i="31"/>
  <c r="BK42" i="31"/>
  <c r="H45" i="31" s="1"/>
  <c r="BN34" i="31"/>
  <c r="AX33" i="31"/>
  <c r="AT33" i="31"/>
  <c r="AT32" i="31"/>
  <c r="BF31" i="31"/>
  <c r="AT31" i="31"/>
  <c r="BB30" i="31"/>
  <c r="AT30" i="31"/>
  <c r="AX29" i="31"/>
  <c r="AT29" i="31"/>
  <c r="BB28" i="31"/>
  <c r="AX28" i="31"/>
  <c r="AT28" i="31"/>
  <c r="AQ28" i="31"/>
  <c r="AM28" i="31"/>
  <c r="BF27" i="31"/>
  <c r="BB27" i="31"/>
  <c r="AQ27" i="31"/>
  <c r="AM27" i="31"/>
  <c r="BK26" i="31"/>
  <c r="H29" i="31" s="1"/>
  <c r="AI11" i="31"/>
  <c r="BN1" i="31"/>
  <c r="O18" i="21"/>
  <c r="M18" i="32" s="1"/>
  <c r="Y18" i="32" s="1"/>
  <c r="L18" i="21"/>
  <c r="J18" i="32" s="1"/>
  <c r="V18" i="32" s="1"/>
  <c r="L17" i="21"/>
  <c r="M18" i="21" s="1"/>
  <c r="K18" i="32" s="1"/>
  <c r="O16" i="21"/>
  <c r="M16" i="32" s="1"/>
  <c r="L16" i="21"/>
  <c r="J16" i="32" s="1"/>
  <c r="V16" i="32" s="1"/>
  <c r="L15" i="21"/>
  <c r="M16" i="21" s="1"/>
  <c r="K16" i="32" s="1"/>
  <c r="O14" i="21"/>
  <c r="M14" i="32" s="1"/>
  <c r="L14" i="21"/>
  <c r="J14" i="32" s="1"/>
  <c r="V14" i="32" s="1"/>
  <c r="W6" i="32" l="1"/>
  <c r="Y14" i="32"/>
  <c r="Y16" i="32"/>
  <c r="W16" i="32"/>
  <c r="W18" i="32"/>
  <c r="AD35" i="32"/>
  <c r="J49" i="32"/>
  <c r="V49" i="32" s="1"/>
  <c r="AD33" i="32"/>
  <c r="AD58" i="32"/>
  <c r="AD48" i="32"/>
  <c r="AD25" i="32"/>
  <c r="AD11" i="32"/>
  <c r="J67" i="32"/>
  <c r="V67" i="32" s="1"/>
  <c r="AD13" i="32"/>
  <c r="J57" i="32"/>
  <c r="V57" i="32" s="1"/>
  <c r="J59" i="32"/>
  <c r="V59" i="32" s="1"/>
  <c r="J61" i="32"/>
  <c r="V61" i="32" s="1"/>
  <c r="AD31" i="32"/>
  <c r="AD21" i="32"/>
  <c r="J47" i="32"/>
  <c r="V47" i="32" s="1"/>
  <c r="AD46" i="32"/>
  <c r="AQ50" i="31"/>
  <c r="BN50" i="31" s="1"/>
  <c r="AD9" i="32"/>
  <c r="AD52" i="32"/>
  <c r="AD56" i="32"/>
  <c r="AD23" i="32"/>
  <c r="I70" i="32"/>
  <c r="J55" i="32"/>
  <c r="V55" i="32" s="1"/>
  <c r="P69" i="32"/>
  <c r="J53" i="32"/>
  <c r="V53" i="32" s="1"/>
  <c r="J63" i="32"/>
  <c r="V63" i="32" s="1"/>
  <c r="J51" i="32"/>
  <c r="V51" i="32" s="1"/>
  <c r="AI24" i="31"/>
  <c r="AE34" i="31"/>
  <c r="G9" i="31"/>
  <c r="AI17" i="31"/>
  <c r="AA17" i="31"/>
  <c r="AE17" i="31"/>
  <c r="AA11" i="31"/>
  <c r="AI34" i="31"/>
  <c r="AE11" i="31"/>
  <c r="A3" i="27"/>
  <c r="M8" i="21"/>
  <c r="K8" i="32" s="1"/>
  <c r="W8" i="32" s="1"/>
  <c r="M10" i="21"/>
  <c r="K10" i="32" s="1"/>
  <c r="W10" i="32" s="1"/>
  <c r="M12" i="21"/>
  <c r="K12" i="32" s="1"/>
  <c r="W12" i="32" s="1"/>
  <c r="M45" i="21"/>
  <c r="K45" i="32" s="1"/>
  <c r="W45" i="32" s="1"/>
  <c r="M47" i="21"/>
  <c r="K47" i="32" s="1"/>
  <c r="W47" i="32" s="1"/>
  <c r="M49" i="21"/>
  <c r="K49" i="32" s="1"/>
  <c r="W49" i="32" s="1"/>
  <c r="M95" i="21"/>
  <c r="M97" i="21"/>
  <c r="M101" i="21"/>
  <c r="L6" i="21"/>
  <c r="J6" i="32" s="1"/>
  <c r="P6" i="32" s="1"/>
  <c r="L8" i="21"/>
  <c r="J8" i="32" s="1"/>
  <c r="V8" i="32" s="1"/>
  <c r="L10" i="21"/>
  <c r="J10" i="32" s="1"/>
  <c r="V10" i="32" s="1"/>
  <c r="L12" i="21"/>
  <c r="J12" i="32" s="1"/>
  <c r="V12" i="32" s="1"/>
  <c r="L20" i="21"/>
  <c r="J20" i="32" s="1"/>
  <c r="V20" i="32" s="1"/>
  <c r="L22" i="21"/>
  <c r="J22" i="32" s="1"/>
  <c r="V22" i="32" s="1"/>
  <c r="L24" i="21"/>
  <c r="J24" i="32" s="1"/>
  <c r="V24" i="32" s="1"/>
  <c r="L26" i="21"/>
  <c r="J26" i="32" s="1"/>
  <c r="V26" i="32" s="1"/>
  <c r="L28" i="21"/>
  <c r="J28" i="32" s="1"/>
  <c r="V28" i="32" s="1"/>
  <c r="L30" i="21"/>
  <c r="J30" i="32" s="1"/>
  <c r="V30" i="32" s="1"/>
  <c r="L32" i="21"/>
  <c r="J32" i="32" s="1"/>
  <c r="V32" i="32" s="1"/>
  <c r="L34" i="21"/>
  <c r="J34" i="32" s="1"/>
  <c r="V34" i="32" s="1"/>
  <c r="L36" i="21"/>
  <c r="J36" i="32" s="1"/>
  <c r="L45" i="21"/>
  <c r="J45" i="32" s="1"/>
  <c r="V45" i="32" s="1"/>
  <c r="L47" i="21"/>
  <c r="L49" i="21"/>
  <c r="L51" i="21"/>
  <c r="L53" i="21"/>
  <c r="L55" i="21"/>
  <c r="L57" i="21"/>
  <c r="L59" i="21"/>
  <c r="L61" i="21"/>
  <c r="L63" i="21"/>
  <c r="L91" i="21"/>
  <c r="L93" i="21"/>
  <c r="L95" i="21"/>
  <c r="L97" i="21"/>
  <c r="L99" i="21"/>
  <c r="L101" i="21"/>
  <c r="L100" i="21"/>
  <c r="Z100" i="21" s="1"/>
  <c r="L98" i="21"/>
  <c r="Z98" i="21" s="1"/>
  <c r="L96" i="21"/>
  <c r="Z96" i="21" s="1"/>
  <c r="L94" i="21"/>
  <c r="Z94" i="21" s="1"/>
  <c r="L92" i="21"/>
  <c r="Z92" i="21" s="1"/>
  <c r="L90" i="21"/>
  <c r="Z90" i="21" s="1"/>
  <c r="L62" i="21"/>
  <c r="Z62" i="21" s="1"/>
  <c r="L60" i="21"/>
  <c r="Z60" i="21" s="1"/>
  <c r="L58" i="21"/>
  <c r="Z58" i="21" s="1"/>
  <c r="L56" i="21"/>
  <c r="Z56" i="21" s="1"/>
  <c r="L54" i="21"/>
  <c r="Z54" i="21" s="1"/>
  <c r="L52" i="21"/>
  <c r="Z52" i="21" s="1"/>
  <c r="L50" i="21"/>
  <c r="Z50" i="21" s="1"/>
  <c r="L48" i="21"/>
  <c r="Z48" i="21" s="1"/>
  <c r="L46" i="21"/>
  <c r="Z46" i="21" s="1"/>
  <c r="L44" i="21"/>
  <c r="Z44" i="21" s="1"/>
  <c r="L35" i="21"/>
  <c r="Z35" i="21" s="1"/>
  <c r="L33" i="21"/>
  <c r="Z33" i="21" s="1"/>
  <c r="L31" i="21"/>
  <c r="Z31" i="21" s="1"/>
  <c r="L29" i="21"/>
  <c r="Z29" i="21" s="1"/>
  <c r="L27" i="21"/>
  <c r="Z27" i="21" s="1"/>
  <c r="L25" i="21"/>
  <c r="Z25" i="21" s="1"/>
  <c r="L23" i="21"/>
  <c r="Z23" i="21" s="1"/>
  <c r="L21" i="21"/>
  <c r="Z21" i="21" s="1"/>
  <c r="L19" i="21"/>
  <c r="Z19" i="21" s="1"/>
  <c r="L13" i="21"/>
  <c r="L11" i="21"/>
  <c r="Z11" i="21" s="1"/>
  <c r="L9" i="21"/>
  <c r="Z9" i="21" s="1"/>
  <c r="L7" i="21"/>
  <c r="Z7" i="21" s="1"/>
  <c r="L5" i="21"/>
  <c r="Z5" i="21" s="1"/>
  <c r="P36" i="32" l="1"/>
  <c r="V36" i="32"/>
  <c r="M93" i="21"/>
  <c r="K67" i="32" s="1"/>
  <c r="W67" i="32" s="1"/>
  <c r="M91" i="21"/>
  <c r="K65" i="32" s="1"/>
  <c r="W65" i="32" s="1"/>
  <c r="M36" i="21"/>
  <c r="K36" i="32" s="1"/>
  <c r="W36" i="32" s="1"/>
  <c r="M34" i="21"/>
  <c r="K34" i="32" s="1"/>
  <c r="W34" i="32" s="1"/>
  <c r="M32" i="21"/>
  <c r="K32" i="32" s="1"/>
  <c r="W32" i="32" s="1"/>
  <c r="M63" i="21"/>
  <c r="K63" i="32" s="1"/>
  <c r="W63" i="32" s="1"/>
  <c r="M30" i="21"/>
  <c r="K30" i="32" s="1"/>
  <c r="W30" i="32" s="1"/>
  <c r="M61" i="21"/>
  <c r="K61" i="32" s="1"/>
  <c r="W61" i="32" s="1"/>
  <c r="M28" i="21"/>
  <c r="K28" i="32" s="1"/>
  <c r="W28" i="32" s="1"/>
  <c r="M59" i="21"/>
  <c r="M26" i="21"/>
  <c r="K26" i="32" s="1"/>
  <c r="W26" i="32" s="1"/>
  <c r="M57" i="21"/>
  <c r="K57" i="32" s="1"/>
  <c r="W57" i="32" s="1"/>
  <c r="M24" i="21"/>
  <c r="K24" i="32" s="1"/>
  <c r="W24" i="32" s="1"/>
  <c r="M53" i="21"/>
  <c r="K53" i="32" s="1"/>
  <c r="W53" i="32" s="1"/>
  <c r="M22" i="21"/>
  <c r="K22" i="32" s="1"/>
  <c r="W22" i="32" s="1"/>
  <c r="P45" i="32"/>
  <c r="M51" i="21"/>
  <c r="K51" i="32" s="1"/>
  <c r="W51" i="32" s="1"/>
  <c r="M20" i="21"/>
  <c r="K20" i="32" s="1"/>
  <c r="AD44" i="32"/>
  <c r="AD54" i="32"/>
  <c r="V6" i="32"/>
  <c r="P61" i="32"/>
  <c r="P67" i="32"/>
  <c r="P57" i="32"/>
  <c r="P59" i="32"/>
  <c r="P12" i="32"/>
  <c r="P49" i="32"/>
  <c r="P47" i="32"/>
  <c r="P14" i="32"/>
  <c r="AD19" i="32"/>
  <c r="AD62" i="32"/>
  <c r="AD29" i="32"/>
  <c r="AD50" i="32"/>
  <c r="AD7" i="32"/>
  <c r="P26" i="32"/>
  <c r="P28" i="32"/>
  <c r="P34" i="32"/>
  <c r="P55" i="32"/>
  <c r="P24" i="32"/>
  <c r="P10" i="32"/>
  <c r="P63" i="32"/>
  <c r="P30" i="32"/>
  <c r="P53" i="32"/>
  <c r="AD27" i="32"/>
  <c r="P8" i="32"/>
  <c r="P32" i="32"/>
  <c r="P51" i="32"/>
  <c r="P22" i="32"/>
  <c r="P20" i="32"/>
  <c r="Z13" i="21"/>
  <c r="M14" i="21"/>
  <c r="K14" i="32" s="1"/>
  <c r="W14" i="32" s="1"/>
  <c r="M55" i="21"/>
  <c r="K55" i="32" s="1"/>
  <c r="W55" i="32" s="1"/>
  <c r="M99" i="21"/>
  <c r="K59" i="32" l="1"/>
  <c r="W59" i="32" s="1"/>
  <c r="M65" i="21"/>
  <c r="W20" i="32"/>
  <c r="AT46" i="20"/>
  <c r="AT30" i="20"/>
  <c r="W71" i="32" l="1"/>
  <c r="K12" i="24"/>
  <c r="K13" i="24"/>
  <c r="H30" i="25" l="1"/>
  <c r="E30" i="25"/>
  <c r="H12" i="25"/>
  <c r="E12" i="25"/>
  <c r="J15" i="20"/>
  <c r="Q13" i="20"/>
  <c r="Q13" i="31" s="1"/>
  <c r="E46" i="25" l="1"/>
  <c r="E16" i="25"/>
  <c r="G14" i="25"/>
  <c r="E14" i="25"/>
  <c r="G10" i="25"/>
  <c r="E10" i="25"/>
  <c r="D3" i="25"/>
  <c r="V55" i="24"/>
  <c r="AD11" i="24"/>
  <c r="AA11" i="24"/>
  <c r="W11" i="24"/>
  <c r="R11" i="24"/>
  <c r="O11" i="24"/>
  <c r="K11" i="24"/>
  <c r="K10" i="24"/>
  <c r="Y5" i="24"/>
  <c r="B3" i="24"/>
  <c r="M5" i="24"/>
  <c r="I32" i="25" l="1"/>
  <c r="I1" i="25"/>
  <c r="BK76" i="20" l="1"/>
  <c r="BK42" i="20"/>
  <c r="BK26" i="20"/>
  <c r="H29" i="20" s="1"/>
  <c r="G9" i="20"/>
  <c r="A4" i="27" l="1"/>
  <c r="AN3" i="19" l="1"/>
  <c r="AN4" i="19" s="1"/>
  <c r="AN5" i="19" s="1"/>
  <c r="AN6" i="19" s="1"/>
  <c r="AN7" i="19" s="1"/>
  <c r="AN8" i="19" s="1"/>
  <c r="AN9" i="19" s="1"/>
  <c r="AN10" i="19" s="1"/>
  <c r="AN11" i="19" s="1"/>
  <c r="AN12" i="19" s="1"/>
  <c r="AN13" i="19" s="1"/>
  <c r="AN14" i="19" s="1"/>
  <c r="AT82" i="20"/>
  <c r="BF81" i="20"/>
  <c r="AT81" i="20"/>
  <c r="BB80" i="20"/>
  <c r="AT80" i="20"/>
  <c r="AX79" i="20"/>
  <c r="AT79" i="20"/>
  <c r="BB78" i="20"/>
  <c r="AX78" i="20"/>
  <c r="AT78" i="20"/>
  <c r="AQ78" i="20"/>
  <c r="AM78" i="20"/>
  <c r="BF77" i="20"/>
  <c r="BB77" i="20"/>
  <c r="AQ77" i="20"/>
  <c r="AM77" i="20"/>
  <c r="AI34" i="20"/>
  <c r="AI24" i="20"/>
  <c r="AI11" i="20"/>
  <c r="AE34" i="20"/>
  <c r="AE17" i="20"/>
  <c r="AE11" i="20"/>
  <c r="AI17" i="20"/>
  <c r="AA17" i="20"/>
  <c r="AA11" i="20"/>
  <c r="AX49" i="20"/>
  <c r="AT49" i="20"/>
  <c r="AT48" i="20"/>
  <c r="BF47" i="20"/>
  <c r="AT47" i="20"/>
  <c r="BB46" i="20"/>
  <c r="AX45" i="20"/>
  <c r="AT45" i="20"/>
  <c r="BB44" i="20"/>
  <c r="AX44" i="20"/>
  <c r="AT44" i="20"/>
  <c r="AQ44" i="20"/>
  <c r="AM44" i="20"/>
  <c r="BF43" i="20"/>
  <c r="BB43" i="20"/>
  <c r="AQ43" i="20"/>
  <c r="AM43" i="20"/>
  <c r="AX33" i="20"/>
  <c r="AT33" i="20"/>
  <c r="AT32" i="20"/>
  <c r="BF31" i="20"/>
  <c r="AT31" i="20"/>
  <c r="BB30" i="20"/>
  <c r="AX29" i="20"/>
  <c r="AT29" i="20"/>
  <c r="BB28" i="20"/>
  <c r="AX28" i="20"/>
  <c r="AT28" i="20"/>
  <c r="X28" i="20"/>
  <c r="AQ28" i="20"/>
  <c r="AM28" i="20"/>
  <c r="BF27" i="20"/>
  <c r="BB27" i="20"/>
  <c r="AQ27" i="20"/>
  <c r="AM27" i="20"/>
  <c r="H45" i="20" l="1"/>
  <c r="AQ50" i="20"/>
  <c r="Z75" i="20" l="1"/>
  <c r="AQ84" i="20" l="1"/>
  <c r="BL84" i="20" s="1"/>
  <c r="BN50" i="20" l="1"/>
  <c r="V82" i="20"/>
  <c r="Z80" i="20"/>
  <c r="X78" i="20"/>
  <c r="Z30" i="20"/>
  <c r="Z46" i="20"/>
  <c r="U49" i="20"/>
  <c r="V48" i="20"/>
  <c r="X44" i="20"/>
  <c r="BN34" i="20"/>
  <c r="U33" i="20" l="1"/>
  <c r="V32" i="20"/>
  <c r="P89" i="20" l="1"/>
  <c r="Y85" i="20"/>
  <c r="M85" i="20"/>
  <c r="I78" i="20"/>
  <c r="P74" i="20"/>
  <c r="AM2" i="24" l="1"/>
  <c r="F5" i="25" l="1"/>
  <c r="C5" i="25"/>
  <c r="AF38" i="24"/>
  <c r="AC38" i="24"/>
  <c r="Z38" i="24"/>
  <c r="U38" i="24"/>
  <c r="R38" i="24"/>
  <c r="N38" i="24"/>
  <c r="H23" i="24"/>
  <c r="H31" i="24"/>
  <c r="C33" i="24"/>
  <c r="Y35" i="24"/>
  <c r="AH34" i="24"/>
  <c r="AM38" i="24" l="1"/>
  <c r="Z3" i="24" s="1"/>
  <c r="AH35" i="24"/>
  <c r="AH33" i="24"/>
  <c r="AH32" i="24"/>
  <c r="AH31" i="24"/>
  <c r="AH30" i="24"/>
  <c r="AH29" i="24"/>
  <c r="AH28" i="24"/>
  <c r="AH27" i="24"/>
  <c r="AH26" i="24"/>
  <c r="AH25" i="24"/>
  <c r="AH24" i="24"/>
  <c r="AH23" i="24"/>
  <c r="AH22" i="24"/>
  <c r="AH21" i="24"/>
  <c r="AI35" i="24"/>
  <c r="AI34" i="24"/>
  <c r="AI33" i="24"/>
  <c r="AI32" i="24"/>
  <c r="AI31" i="24"/>
  <c r="AI30" i="24"/>
  <c r="AI29" i="24"/>
  <c r="AI28" i="24"/>
  <c r="AI27" i="24"/>
  <c r="AI26" i="24"/>
  <c r="AI25" i="24"/>
  <c r="AI24" i="24"/>
  <c r="AI23" i="24"/>
  <c r="AI22" i="24"/>
  <c r="AI21" i="24"/>
  <c r="R35" i="24"/>
  <c r="R34" i="24"/>
  <c r="R33" i="24"/>
  <c r="R32" i="24"/>
  <c r="R31" i="24"/>
  <c r="R30" i="24"/>
  <c r="R29" i="24"/>
  <c r="R28" i="24"/>
  <c r="R27" i="24"/>
  <c r="R26" i="24"/>
  <c r="R25" i="24"/>
  <c r="R24" i="24"/>
  <c r="R23" i="24"/>
  <c r="R22" i="24"/>
  <c r="R21" i="24"/>
  <c r="S35" i="24"/>
  <c r="S34" i="24"/>
  <c r="S33" i="24"/>
  <c r="S32" i="24"/>
  <c r="S31" i="24"/>
  <c r="S30" i="24"/>
  <c r="S29" i="24"/>
  <c r="S28" i="24"/>
  <c r="S27" i="24"/>
  <c r="S26" i="24"/>
  <c r="S25" i="24"/>
  <c r="S24" i="24"/>
  <c r="S23" i="24"/>
  <c r="S22" i="24"/>
  <c r="S21" i="24"/>
  <c r="N21" i="24"/>
  <c r="AD34" i="24"/>
  <c r="AD33" i="24"/>
  <c r="AD35" i="24"/>
  <c r="N35" i="24"/>
  <c r="N34" i="24"/>
  <c r="AD32" i="24"/>
  <c r="AD31" i="24"/>
  <c r="AD30" i="24"/>
  <c r="X32" i="24"/>
  <c r="X31" i="24"/>
  <c r="X30" i="24"/>
  <c r="AD29" i="24"/>
  <c r="AD28" i="24"/>
  <c r="N33" i="24"/>
  <c r="N31" i="24"/>
  <c r="N30" i="24"/>
  <c r="N29" i="24"/>
  <c r="N28" i="24"/>
  <c r="AD26" i="24"/>
  <c r="AD25" i="24"/>
  <c r="AD24" i="24"/>
  <c r="AD23" i="24"/>
  <c r="AD22" i="24"/>
  <c r="AD21" i="24"/>
  <c r="AD27" i="24"/>
  <c r="N27" i="24"/>
  <c r="N26" i="24"/>
  <c r="N25" i="24"/>
  <c r="N24" i="24"/>
  <c r="N23" i="24"/>
  <c r="N22" i="24"/>
  <c r="N32" i="24"/>
  <c r="BN1" i="20" l="1"/>
  <c r="BO73" i="20" l="1"/>
  <c r="AA2" i="20" s="1"/>
  <c r="E29" i="25"/>
  <c r="L107" i="24" l="1"/>
  <c r="L106" i="24"/>
  <c r="O101" i="21"/>
  <c r="O99" i="21"/>
  <c r="O97" i="21"/>
  <c r="O95" i="21"/>
  <c r="O93" i="21"/>
  <c r="M67" i="32" s="1"/>
  <c r="Y67" i="32" s="1"/>
  <c r="O91" i="21"/>
  <c r="M65" i="32" s="1"/>
  <c r="Y65" i="32" s="1"/>
  <c r="K64" i="21"/>
  <c r="O63" i="21"/>
  <c r="M63" i="32" s="1"/>
  <c r="Y63" i="32" s="1"/>
  <c r="O61" i="21"/>
  <c r="M61" i="32" s="1"/>
  <c r="Y61" i="32" s="1"/>
  <c r="O59" i="21"/>
  <c r="O57" i="21"/>
  <c r="M57" i="32" s="1"/>
  <c r="Y57" i="32" s="1"/>
  <c r="O55" i="21"/>
  <c r="M55" i="32" s="1"/>
  <c r="Y55" i="32" s="1"/>
  <c r="O53" i="21"/>
  <c r="M53" i="32" s="1"/>
  <c r="Y53" i="32" s="1"/>
  <c r="O51" i="21"/>
  <c r="M51" i="32" s="1"/>
  <c r="Y51" i="32" s="1"/>
  <c r="O49" i="21"/>
  <c r="M49" i="32" s="1"/>
  <c r="Y49" i="32" s="1"/>
  <c r="O47" i="21"/>
  <c r="M47" i="32" s="1"/>
  <c r="Y47" i="32" s="1"/>
  <c r="O45" i="21"/>
  <c r="M45" i="32" s="1"/>
  <c r="Y45" i="32" s="1"/>
  <c r="O36" i="21"/>
  <c r="M36" i="32" s="1"/>
  <c r="Y36" i="32" s="1"/>
  <c r="O34" i="21"/>
  <c r="M34" i="32" s="1"/>
  <c r="Y34" i="32" s="1"/>
  <c r="O32" i="21"/>
  <c r="M32" i="32" s="1"/>
  <c r="Y32" i="32" s="1"/>
  <c r="O30" i="21"/>
  <c r="M30" i="32" s="1"/>
  <c r="Y30" i="32" s="1"/>
  <c r="O28" i="21"/>
  <c r="M28" i="32" s="1"/>
  <c r="Y28" i="32" s="1"/>
  <c r="O26" i="21"/>
  <c r="M26" i="32" s="1"/>
  <c r="Y26" i="32" s="1"/>
  <c r="O24" i="21"/>
  <c r="M24" i="32" s="1"/>
  <c r="Y24" i="32" s="1"/>
  <c r="O22" i="21"/>
  <c r="M22" i="32" s="1"/>
  <c r="Y22" i="32" s="1"/>
  <c r="O20" i="21"/>
  <c r="M20" i="32" s="1"/>
  <c r="Y20" i="32" s="1"/>
  <c r="O12" i="21"/>
  <c r="M12" i="32" s="1"/>
  <c r="Y12" i="32" s="1"/>
  <c r="O10" i="21"/>
  <c r="M10" i="32" s="1"/>
  <c r="Y10" i="32" s="1"/>
  <c r="O8" i="21"/>
  <c r="M8" i="32" s="1"/>
  <c r="Y8" i="32" s="1"/>
  <c r="O6" i="21"/>
  <c r="M6" i="32" s="1"/>
  <c r="Y6" i="32" s="1"/>
  <c r="M59" i="32" l="1"/>
  <c r="Y59" i="32" s="1"/>
  <c r="Y71" i="32" s="1"/>
  <c r="V2" i="32" s="1"/>
  <c r="O65" i="21"/>
  <c r="S2" i="21" s="1"/>
  <c r="O103" i="21"/>
  <c r="M103" i="21"/>
  <c r="L9" i="8"/>
  <c r="L8" i="8"/>
  <c r="L7" i="8"/>
  <c r="L6" i="8"/>
  <c r="L5" i="8"/>
  <c r="L4" i="8"/>
  <c r="H9" i="8"/>
  <c r="H8" i="8"/>
  <c r="H7" i="8"/>
  <c r="H6" i="8"/>
  <c r="H5" i="8"/>
  <c r="H4" i="8"/>
  <c r="Q104" i="21" l="1"/>
  <c r="R103" i="21"/>
  <c r="Q37" i="24" s="1"/>
  <c r="Q66" i="21"/>
  <c r="D16" i="13"/>
  <c r="D15" i="13"/>
  <c r="D14" i="13"/>
  <c r="D13" i="13"/>
  <c r="D12" i="13"/>
  <c r="D11" i="13"/>
  <c r="D10" i="13"/>
  <c r="D9" i="13"/>
  <c r="D8" i="13"/>
  <c r="D7" i="13"/>
  <c r="D6" i="13"/>
  <c r="D5" i="13"/>
  <c r="D4" i="13"/>
  <c r="D3" i="13"/>
  <c r="D2" i="13"/>
  <c r="D30" i="12" l="1"/>
  <c r="D29" i="12"/>
  <c r="D28" i="12"/>
  <c r="D27" i="12"/>
  <c r="D26" i="12"/>
  <c r="D25" i="12"/>
  <c r="D24" i="12"/>
  <c r="D23" i="12"/>
  <c r="D22" i="12"/>
  <c r="D21" i="12"/>
  <c r="D20" i="12"/>
  <c r="D19" i="12"/>
  <c r="D18" i="12"/>
  <c r="D17" i="12"/>
  <c r="D16" i="12"/>
  <c r="D15" i="12"/>
  <c r="D14" i="12"/>
  <c r="D13" i="12"/>
  <c r="D12" i="12"/>
  <c r="D11" i="12"/>
  <c r="D10" i="12"/>
  <c r="D9" i="12"/>
  <c r="D8" i="12"/>
  <c r="D7" i="12"/>
  <c r="D6" i="12"/>
  <c r="D5" i="12"/>
  <c r="D4" i="12"/>
  <c r="D3" i="12"/>
  <c r="D2" i="12"/>
  <c r="D31" i="11"/>
  <c r="D30" i="11"/>
  <c r="D29" i="11"/>
  <c r="D28" i="11"/>
  <c r="D27" i="11"/>
  <c r="D26" i="11"/>
  <c r="D25" i="11"/>
  <c r="D24" i="11"/>
  <c r="D23" i="11"/>
  <c r="D22" i="11"/>
  <c r="D21" i="11"/>
  <c r="D20" i="11"/>
  <c r="D19" i="11"/>
  <c r="D18" i="11"/>
  <c r="D17" i="11"/>
  <c r="D16" i="11"/>
  <c r="D15" i="11"/>
  <c r="D14" i="11"/>
  <c r="D13" i="11"/>
  <c r="D12" i="11"/>
  <c r="D11" i="11"/>
  <c r="D10" i="11"/>
  <c r="D9" i="11"/>
  <c r="D8" i="11"/>
  <c r="D7" i="11"/>
  <c r="D6" i="11"/>
  <c r="D5" i="11"/>
  <c r="D4" i="11"/>
  <c r="D3" i="11"/>
  <c r="D2" i="11"/>
  <c r="C17" i="13" l="1"/>
  <c r="C31" i="12"/>
  <c r="H88" i="8" l="1"/>
  <c r="H89" i="8"/>
  <c r="H90" i="8"/>
  <c r="H91" i="8"/>
  <c r="H92" i="8"/>
  <c r="H93" i="8"/>
  <c r="H94" i="8"/>
  <c r="H95" i="8"/>
  <c r="H96" i="8"/>
  <c r="H97" i="8"/>
  <c r="H98" i="8"/>
  <c r="H99" i="8"/>
  <c r="K3" i="13" l="1"/>
  <c r="K4" i="13"/>
  <c r="K5" i="13"/>
  <c r="K6" i="13"/>
  <c r="K7" i="13"/>
  <c r="K8" i="13"/>
  <c r="K9" i="13"/>
  <c r="K10" i="13"/>
  <c r="K11" i="13"/>
  <c r="K12" i="13"/>
  <c r="K13" i="13"/>
  <c r="K14" i="13"/>
  <c r="K15" i="13"/>
  <c r="K16" i="13"/>
  <c r="K2" i="13"/>
  <c r="G3" i="13"/>
  <c r="G4" i="13"/>
  <c r="G5" i="13"/>
  <c r="G6" i="13"/>
  <c r="G7" i="13"/>
  <c r="G8" i="13"/>
  <c r="G9" i="13"/>
  <c r="G10" i="13"/>
  <c r="G11" i="13"/>
  <c r="G12" i="13"/>
  <c r="G13" i="13"/>
  <c r="G14" i="13"/>
  <c r="G15" i="13"/>
  <c r="G16" i="13"/>
  <c r="G2" i="13"/>
  <c r="K3" i="12"/>
  <c r="K4" i="12"/>
  <c r="K5" i="12"/>
  <c r="K6" i="12"/>
  <c r="K7" i="12"/>
  <c r="K8" i="12"/>
  <c r="K9" i="12"/>
  <c r="K10" i="12"/>
  <c r="K11" i="12"/>
  <c r="K12" i="12"/>
  <c r="K13" i="12"/>
  <c r="K14" i="12"/>
  <c r="K15" i="12"/>
  <c r="K16" i="12"/>
  <c r="K17" i="12"/>
  <c r="K18" i="12"/>
  <c r="K19" i="12"/>
  <c r="K20" i="12"/>
  <c r="K21" i="12"/>
  <c r="K22" i="12"/>
  <c r="K23" i="12"/>
  <c r="K24" i="12"/>
  <c r="K25" i="12"/>
  <c r="K26" i="12"/>
  <c r="K27" i="12"/>
  <c r="K28" i="12"/>
  <c r="K29" i="12"/>
  <c r="K30" i="12"/>
  <c r="K2" i="12"/>
  <c r="G3" i="12"/>
  <c r="G4" i="12"/>
  <c r="G5" i="12"/>
  <c r="G6" i="12"/>
  <c r="G7" i="12"/>
  <c r="G8" i="12"/>
  <c r="G9" i="12"/>
  <c r="G10" i="12"/>
  <c r="G11" i="12"/>
  <c r="G12" i="12"/>
  <c r="G13" i="12"/>
  <c r="G14" i="12"/>
  <c r="G15" i="12"/>
  <c r="G16" i="12"/>
  <c r="G17" i="12"/>
  <c r="G18" i="12"/>
  <c r="G19" i="12"/>
  <c r="G20" i="12"/>
  <c r="G21" i="12"/>
  <c r="G22" i="12"/>
  <c r="G23" i="12"/>
  <c r="G24" i="12"/>
  <c r="G25" i="12"/>
  <c r="G26" i="12"/>
  <c r="G27" i="12"/>
  <c r="G28" i="12"/>
  <c r="G29" i="12"/>
  <c r="G30" i="12"/>
  <c r="F3" i="12"/>
  <c r="F4" i="12"/>
  <c r="F5" i="12"/>
  <c r="F6" i="12"/>
  <c r="F7" i="12"/>
  <c r="F8" i="12"/>
  <c r="F9" i="12"/>
  <c r="F10" i="12"/>
  <c r="F11" i="12"/>
  <c r="F12" i="12"/>
  <c r="F13" i="12"/>
  <c r="F14" i="12"/>
  <c r="F15" i="12"/>
  <c r="F16" i="12"/>
  <c r="F17" i="12"/>
  <c r="F18" i="12"/>
  <c r="F19" i="12"/>
  <c r="F20" i="12"/>
  <c r="F21" i="12"/>
  <c r="F22" i="12"/>
  <c r="F23" i="12"/>
  <c r="F24" i="12"/>
  <c r="F25" i="12"/>
  <c r="F26" i="12"/>
  <c r="F27" i="12"/>
  <c r="F28" i="12"/>
  <c r="F29" i="12"/>
  <c r="F30" i="12"/>
  <c r="E3" i="12"/>
  <c r="E4" i="12"/>
  <c r="E5" i="12"/>
  <c r="E6" i="12"/>
  <c r="E7" i="12"/>
  <c r="E8" i="12"/>
  <c r="E9" i="12"/>
  <c r="E10" i="12"/>
  <c r="E11" i="12"/>
  <c r="E12" i="12"/>
  <c r="E13" i="12"/>
  <c r="E14" i="12"/>
  <c r="E15" i="12"/>
  <c r="E16" i="12"/>
  <c r="E17" i="12"/>
  <c r="E18" i="12"/>
  <c r="E19" i="12"/>
  <c r="E20" i="12"/>
  <c r="E21" i="12"/>
  <c r="E22" i="12"/>
  <c r="E23" i="12"/>
  <c r="E24" i="12"/>
  <c r="E25" i="12"/>
  <c r="E26" i="12"/>
  <c r="E27" i="12"/>
  <c r="E28" i="12"/>
  <c r="E29" i="12"/>
  <c r="E30" i="12"/>
  <c r="G2" i="12"/>
  <c r="Q31" i="11"/>
  <c r="P31" i="11"/>
  <c r="O31" i="11"/>
  <c r="N31" i="11"/>
  <c r="M31" i="11"/>
  <c r="K29" i="11"/>
  <c r="K30" i="11"/>
  <c r="K31" i="11"/>
  <c r="J29" i="11"/>
  <c r="J30" i="11"/>
  <c r="J31" i="11"/>
  <c r="I30" i="11"/>
  <c r="I31" i="11"/>
  <c r="F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E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G31" i="11"/>
  <c r="G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K26" i="11"/>
  <c r="K27" i="11"/>
  <c r="K28" i="11"/>
  <c r="K3" i="11"/>
  <c r="K4" i="11"/>
  <c r="K5" i="11"/>
  <c r="K6" i="11"/>
  <c r="K7" i="11"/>
  <c r="K8" i="11"/>
  <c r="K9" i="11"/>
  <c r="K10" i="11"/>
  <c r="K11" i="11"/>
  <c r="K12" i="11"/>
  <c r="K13" i="11"/>
  <c r="K14" i="11"/>
  <c r="K15" i="11"/>
  <c r="K16" i="11"/>
  <c r="K17" i="11"/>
  <c r="K18" i="11"/>
  <c r="K19" i="11"/>
  <c r="K20" i="11"/>
  <c r="K21" i="11"/>
  <c r="K22" i="11"/>
  <c r="K23" i="11"/>
  <c r="K24" i="11"/>
  <c r="K25" i="11"/>
  <c r="K2" i="11"/>
  <c r="G2" i="11"/>
  <c r="L99" i="8" l="1"/>
  <c r="L98" i="8"/>
  <c r="L97" i="8"/>
  <c r="L96" i="8"/>
  <c r="L95" i="8"/>
  <c r="L94" i="8"/>
  <c r="L93" i="8"/>
  <c r="L92" i="8"/>
  <c r="L91" i="8"/>
  <c r="L90" i="8"/>
  <c r="L89" i="8"/>
  <c r="L88" i="8"/>
  <c r="L87" i="8"/>
  <c r="L86" i="8"/>
  <c r="H86" i="8"/>
  <c r="H87" i="8"/>
  <c r="L85" i="8"/>
  <c r="H85" i="8"/>
  <c r="L64" i="8"/>
  <c r="L63" i="8"/>
  <c r="L62" i="8"/>
  <c r="L61" i="8"/>
  <c r="L60" i="8"/>
  <c r="L59" i="8"/>
  <c r="L58" i="8"/>
  <c r="L57" i="8"/>
  <c r="L56" i="8"/>
  <c r="L55" i="8"/>
  <c r="L54" i="8"/>
  <c r="L53" i="8"/>
  <c r="L52" i="8"/>
  <c r="L51" i="8"/>
  <c r="L50" i="8"/>
  <c r="L49" i="8"/>
  <c r="L48" i="8"/>
  <c r="L47" i="8"/>
  <c r="L46" i="8"/>
  <c r="L45" i="8"/>
  <c r="L44" i="8"/>
  <c r="L43" i="8"/>
  <c r="L42" i="8"/>
  <c r="L41" i="8"/>
  <c r="L40" i="8"/>
  <c r="L39" i="8"/>
  <c r="L38" i="8"/>
  <c r="L37" i="8"/>
  <c r="L36" i="8"/>
  <c r="L33" i="8"/>
  <c r="L31" i="11" s="1"/>
  <c r="L32" i="8"/>
  <c r="L31" i="8"/>
  <c r="L30" i="8"/>
  <c r="L29" i="8"/>
  <c r="L28" i="8"/>
  <c r="L27" i="8"/>
  <c r="L26" i="8"/>
  <c r="L25" i="8"/>
  <c r="L24" i="8"/>
  <c r="L23" i="8"/>
  <c r="L22" i="8"/>
  <c r="L21" i="8"/>
  <c r="L20" i="8"/>
  <c r="L19" i="8"/>
  <c r="L18" i="8"/>
  <c r="L17" i="8"/>
  <c r="L16" i="8"/>
  <c r="L15" i="8"/>
  <c r="L14" i="8"/>
  <c r="L13" i="8"/>
  <c r="L12" i="8"/>
  <c r="L11" i="8"/>
  <c r="L10" i="8"/>
  <c r="H64" i="8"/>
  <c r="H63" i="8"/>
  <c r="H62" i="8"/>
  <c r="H61" i="8"/>
  <c r="H60" i="8"/>
  <c r="H59" i="8"/>
  <c r="H58" i="8"/>
  <c r="H57" i="8"/>
  <c r="H56" i="8"/>
  <c r="H55" i="8"/>
  <c r="H54" i="8"/>
  <c r="H53" i="8"/>
  <c r="H52" i="8"/>
  <c r="H51" i="8"/>
  <c r="H50" i="8"/>
  <c r="H49" i="8"/>
  <c r="H48" i="8"/>
  <c r="H47" i="8"/>
  <c r="H46" i="8"/>
  <c r="H45" i="8"/>
  <c r="H44" i="8"/>
  <c r="H43" i="8"/>
  <c r="H42" i="8"/>
  <c r="H41" i="8"/>
  <c r="H40" i="8"/>
  <c r="H39" i="8"/>
  <c r="H38" i="8"/>
  <c r="H37" i="8"/>
  <c r="H36" i="8"/>
  <c r="H33" i="8"/>
  <c r="H31" i="11" s="1"/>
  <c r="H32" i="8"/>
  <c r="H30" i="11" s="1"/>
  <c r="H31" i="8"/>
  <c r="H30" i="8"/>
  <c r="H29" i="8"/>
  <c r="H28" i="8"/>
  <c r="H27" i="8"/>
  <c r="H26" i="8"/>
  <c r="H25" i="8"/>
  <c r="H24" i="8"/>
  <c r="H23" i="8"/>
  <c r="H22" i="8"/>
  <c r="H21" i="8"/>
  <c r="H20" i="8"/>
  <c r="H19" i="8"/>
  <c r="H18" i="8"/>
  <c r="H17" i="8"/>
  <c r="H16" i="8"/>
  <c r="H15" i="8"/>
  <c r="H14" i="8"/>
  <c r="H13" i="8"/>
  <c r="H12" i="8"/>
  <c r="H11" i="8"/>
  <c r="H10" i="8"/>
  <c r="L65" i="8" l="1"/>
  <c r="L31" i="12" s="1"/>
  <c r="L100" i="8"/>
  <c r="L17" i="13" s="1"/>
  <c r="C31" i="11" l="1"/>
  <c r="B31" i="11"/>
  <c r="A3" i="13" l="1"/>
  <c r="B3" i="13"/>
  <c r="C3" i="13"/>
  <c r="E3" i="13"/>
  <c r="F3" i="13"/>
  <c r="H3" i="13"/>
  <c r="I3" i="13"/>
  <c r="J3" i="13"/>
  <c r="L3" i="13"/>
  <c r="M3" i="13"/>
  <c r="N3" i="13"/>
  <c r="O3" i="13"/>
  <c r="P3" i="13"/>
  <c r="Q3" i="13"/>
  <c r="A4" i="13"/>
  <c r="B4" i="13"/>
  <c r="C4" i="13"/>
  <c r="E4" i="13"/>
  <c r="F4" i="13"/>
  <c r="H4" i="13"/>
  <c r="I4" i="13"/>
  <c r="J4" i="13"/>
  <c r="L4" i="13"/>
  <c r="M4" i="13"/>
  <c r="N4" i="13"/>
  <c r="O4" i="13"/>
  <c r="P4" i="13"/>
  <c r="Q4" i="13"/>
  <c r="A5" i="13"/>
  <c r="B5" i="13"/>
  <c r="C5" i="13"/>
  <c r="E5" i="13"/>
  <c r="F5" i="13"/>
  <c r="H5" i="13"/>
  <c r="I5" i="13"/>
  <c r="J5" i="13"/>
  <c r="L5" i="13"/>
  <c r="M5" i="13"/>
  <c r="N5" i="13"/>
  <c r="O5" i="13"/>
  <c r="P5" i="13"/>
  <c r="Q5" i="13"/>
  <c r="A6" i="13"/>
  <c r="B6" i="13"/>
  <c r="C6" i="13"/>
  <c r="E6" i="13"/>
  <c r="F6" i="13"/>
  <c r="H6" i="13"/>
  <c r="I6" i="13"/>
  <c r="J6" i="13"/>
  <c r="L6" i="13"/>
  <c r="M6" i="13"/>
  <c r="N6" i="13"/>
  <c r="O6" i="13"/>
  <c r="P6" i="13"/>
  <c r="Q6" i="13"/>
  <c r="A7" i="13"/>
  <c r="B7" i="13"/>
  <c r="C7" i="13"/>
  <c r="E7" i="13"/>
  <c r="F7" i="13"/>
  <c r="H7" i="13"/>
  <c r="I7" i="13"/>
  <c r="J7" i="13"/>
  <c r="L7" i="13"/>
  <c r="M7" i="13"/>
  <c r="N7" i="13"/>
  <c r="O7" i="13"/>
  <c r="P7" i="13"/>
  <c r="Q7" i="13"/>
  <c r="A8" i="13"/>
  <c r="B8" i="13"/>
  <c r="C8" i="13"/>
  <c r="E8" i="13"/>
  <c r="F8" i="13"/>
  <c r="H8" i="13"/>
  <c r="I8" i="13"/>
  <c r="J8" i="13"/>
  <c r="L8" i="13"/>
  <c r="M8" i="13"/>
  <c r="N8" i="13"/>
  <c r="O8" i="13"/>
  <c r="P8" i="13"/>
  <c r="Q8" i="13"/>
  <c r="A9" i="13"/>
  <c r="B9" i="13"/>
  <c r="C9" i="13"/>
  <c r="E9" i="13"/>
  <c r="F9" i="13"/>
  <c r="H9" i="13"/>
  <c r="I9" i="13"/>
  <c r="J9" i="13"/>
  <c r="L9" i="13"/>
  <c r="M9" i="13"/>
  <c r="N9" i="13"/>
  <c r="O9" i="13"/>
  <c r="P9" i="13"/>
  <c r="Q9" i="13"/>
  <c r="A10" i="13"/>
  <c r="B10" i="13"/>
  <c r="C10" i="13"/>
  <c r="E10" i="13"/>
  <c r="F10" i="13"/>
  <c r="H10" i="13"/>
  <c r="I10" i="13"/>
  <c r="J10" i="13"/>
  <c r="L10" i="13"/>
  <c r="M10" i="13"/>
  <c r="N10" i="13"/>
  <c r="O10" i="13"/>
  <c r="P10" i="13"/>
  <c r="Q10" i="13"/>
  <c r="A11" i="13"/>
  <c r="B11" i="13"/>
  <c r="C11" i="13"/>
  <c r="E11" i="13"/>
  <c r="F11" i="13"/>
  <c r="H11" i="13"/>
  <c r="I11" i="13"/>
  <c r="J11" i="13"/>
  <c r="L11" i="13"/>
  <c r="M11" i="13"/>
  <c r="N11" i="13"/>
  <c r="O11" i="13"/>
  <c r="P11" i="13"/>
  <c r="Q11" i="13"/>
  <c r="A12" i="13"/>
  <c r="B12" i="13"/>
  <c r="C12" i="13"/>
  <c r="E12" i="13"/>
  <c r="F12" i="13"/>
  <c r="H12" i="13"/>
  <c r="I12" i="13"/>
  <c r="J12" i="13"/>
  <c r="L12" i="13"/>
  <c r="M12" i="13"/>
  <c r="N12" i="13"/>
  <c r="O12" i="13"/>
  <c r="P12" i="13"/>
  <c r="Q12" i="13"/>
  <c r="A13" i="13"/>
  <c r="B13" i="13"/>
  <c r="C13" i="13"/>
  <c r="E13" i="13"/>
  <c r="F13" i="13"/>
  <c r="H13" i="13"/>
  <c r="I13" i="13"/>
  <c r="J13" i="13"/>
  <c r="L13" i="13"/>
  <c r="M13" i="13"/>
  <c r="N13" i="13"/>
  <c r="O13" i="13"/>
  <c r="P13" i="13"/>
  <c r="Q13" i="13"/>
  <c r="A14" i="13"/>
  <c r="B14" i="13"/>
  <c r="C14" i="13"/>
  <c r="E14" i="13"/>
  <c r="F14" i="13"/>
  <c r="H14" i="13"/>
  <c r="I14" i="13"/>
  <c r="J14" i="13"/>
  <c r="L14" i="13"/>
  <c r="M14" i="13"/>
  <c r="N14" i="13"/>
  <c r="O14" i="13"/>
  <c r="P14" i="13"/>
  <c r="Q14" i="13"/>
  <c r="A15" i="13"/>
  <c r="B15" i="13"/>
  <c r="C15" i="13"/>
  <c r="E15" i="13"/>
  <c r="F15" i="13"/>
  <c r="H15" i="13"/>
  <c r="I15" i="13"/>
  <c r="J15" i="13"/>
  <c r="L15" i="13"/>
  <c r="M15" i="13"/>
  <c r="N15" i="13"/>
  <c r="O15" i="13"/>
  <c r="P15" i="13"/>
  <c r="Q15" i="13"/>
  <c r="A16" i="13"/>
  <c r="B16" i="13"/>
  <c r="C16" i="13"/>
  <c r="E16" i="13"/>
  <c r="F16" i="13"/>
  <c r="H16" i="13"/>
  <c r="I16" i="13"/>
  <c r="J16" i="13"/>
  <c r="L16" i="13"/>
  <c r="M16" i="13"/>
  <c r="N16" i="13"/>
  <c r="O16" i="13"/>
  <c r="P16" i="13"/>
  <c r="Q16" i="13"/>
  <c r="B2" i="13"/>
  <c r="C2" i="13"/>
  <c r="E2" i="13"/>
  <c r="F2" i="13"/>
  <c r="H2" i="13"/>
  <c r="I2" i="13"/>
  <c r="J2" i="13"/>
  <c r="L2" i="13"/>
  <c r="M2" i="13"/>
  <c r="N2" i="13"/>
  <c r="O2" i="13"/>
  <c r="P2" i="13"/>
  <c r="Q2" i="13"/>
  <c r="A2" i="13"/>
  <c r="A3" i="12"/>
  <c r="B3" i="12"/>
  <c r="C3" i="12"/>
  <c r="H3" i="12"/>
  <c r="I3" i="12"/>
  <c r="J3" i="12"/>
  <c r="L3" i="12"/>
  <c r="M3" i="12"/>
  <c r="N3" i="12"/>
  <c r="O3" i="12"/>
  <c r="P3" i="12"/>
  <c r="Q3" i="12"/>
  <c r="A4" i="12"/>
  <c r="B4" i="12"/>
  <c r="C4" i="12"/>
  <c r="H4" i="12"/>
  <c r="I4" i="12"/>
  <c r="J4" i="12"/>
  <c r="L4" i="12"/>
  <c r="M4" i="12"/>
  <c r="N4" i="12"/>
  <c r="O4" i="12"/>
  <c r="P4" i="12"/>
  <c r="Q4" i="12"/>
  <c r="A5" i="12"/>
  <c r="B5" i="12"/>
  <c r="C5" i="12"/>
  <c r="H5" i="12"/>
  <c r="I5" i="12"/>
  <c r="J5" i="12"/>
  <c r="L5" i="12"/>
  <c r="M5" i="12"/>
  <c r="N5" i="12"/>
  <c r="O5" i="12"/>
  <c r="P5" i="12"/>
  <c r="Q5" i="12"/>
  <c r="A6" i="12"/>
  <c r="B6" i="12"/>
  <c r="C6" i="12"/>
  <c r="H6" i="12"/>
  <c r="I6" i="12"/>
  <c r="J6" i="12"/>
  <c r="L6" i="12"/>
  <c r="M6" i="12"/>
  <c r="N6" i="12"/>
  <c r="O6" i="12"/>
  <c r="P6" i="12"/>
  <c r="Q6" i="12"/>
  <c r="A7" i="12"/>
  <c r="B7" i="12"/>
  <c r="C7" i="12"/>
  <c r="H7" i="12"/>
  <c r="I7" i="12"/>
  <c r="J7" i="12"/>
  <c r="L7" i="12"/>
  <c r="M7" i="12"/>
  <c r="N7" i="12"/>
  <c r="O7" i="12"/>
  <c r="P7" i="12"/>
  <c r="Q7" i="12"/>
  <c r="A8" i="12"/>
  <c r="B8" i="12"/>
  <c r="C8" i="12"/>
  <c r="H8" i="12"/>
  <c r="I8" i="12"/>
  <c r="J8" i="12"/>
  <c r="L8" i="12"/>
  <c r="M8" i="12"/>
  <c r="N8" i="12"/>
  <c r="O8" i="12"/>
  <c r="P8" i="12"/>
  <c r="Q8" i="12"/>
  <c r="A9" i="12"/>
  <c r="B9" i="12"/>
  <c r="C9" i="12"/>
  <c r="H9" i="12"/>
  <c r="I9" i="12"/>
  <c r="J9" i="12"/>
  <c r="L9" i="12"/>
  <c r="M9" i="12"/>
  <c r="N9" i="12"/>
  <c r="O9" i="12"/>
  <c r="P9" i="12"/>
  <c r="Q9" i="12"/>
  <c r="A10" i="12"/>
  <c r="B10" i="12"/>
  <c r="C10" i="12"/>
  <c r="H10" i="12"/>
  <c r="I10" i="12"/>
  <c r="J10" i="12"/>
  <c r="L10" i="12"/>
  <c r="M10" i="12"/>
  <c r="N10" i="12"/>
  <c r="O10" i="12"/>
  <c r="P10" i="12"/>
  <c r="Q10" i="12"/>
  <c r="A11" i="12"/>
  <c r="B11" i="12"/>
  <c r="C11" i="12"/>
  <c r="H11" i="12"/>
  <c r="I11" i="12"/>
  <c r="J11" i="12"/>
  <c r="L11" i="12"/>
  <c r="M11" i="12"/>
  <c r="N11" i="12"/>
  <c r="O11" i="12"/>
  <c r="P11" i="12"/>
  <c r="Q11" i="12"/>
  <c r="A12" i="12"/>
  <c r="B12" i="12"/>
  <c r="C12" i="12"/>
  <c r="H12" i="12"/>
  <c r="I12" i="12"/>
  <c r="J12" i="12"/>
  <c r="L12" i="12"/>
  <c r="M12" i="12"/>
  <c r="N12" i="12"/>
  <c r="O12" i="12"/>
  <c r="P12" i="12"/>
  <c r="Q12" i="12"/>
  <c r="A13" i="12"/>
  <c r="B13" i="12"/>
  <c r="C13" i="12"/>
  <c r="H13" i="12"/>
  <c r="I13" i="12"/>
  <c r="J13" i="12"/>
  <c r="L13" i="12"/>
  <c r="M13" i="12"/>
  <c r="N13" i="12"/>
  <c r="O13" i="12"/>
  <c r="P13" i="12"/>
  <c r="Q13" i="12"/>
  <c r="A14" i="12"/>
  <c r="B14" i="12"/>
  <c r="C14" i="12"/>
  <c r="H14" i="12"/>
  <c r="I14" i="12"/>
  <c r="J14" i="12"/>
  <c r="L14" i="12"/>
  <c r="M14" i="12"/>
  <c r="N14" i="12"/>
  <c r="O14" i="12"/>
  <c r="P14" i="12"/>
  <c r="Q14" i="12"/>
  <c r="A15" i="12"/>
  <c r="B15" i="12"/>
  <c r="C15" i="12"/>
  <c r="H15" i="12"/>
  <c r="I15" i="12"/>
  <c r="J15" i="12"/>
  <c r="L15" i="12"/>
  <c r="M15" i="12"/>
  <c r="N15" i="12"/>
  <c r="O15" i="12"/>
  <c r="P15" i="12"/>
  <c r="Q15" i="12"/>
  <c r="A16" i="12"/>
  <c r="B16" i="12"/>
  <c r="C16" i="12"/>
  <c r="H16" i="12"/>
  <c r="I16" i="12"/>
  <c r="J16" i="12"/>
  <c r="L16" i="12"/>
  <c r="M16" i="12"/>
  <c r="N16" i="12"/>
  <c r="O16" i="12"/>
  <c r="P16" i="12"/>
  <c r="Q16" i="12"/>
  <c r="A17" i="12"/>
  <c r="B17" i="12"/>
  <c r="C17" i="12"/>
  <c r="H17" i="12"/>
  <c r="I17" i="12"/>
  <c r="J17" i="12"/>
  <c r="L17" i="12"/>
  <c r="M17" i="12"/>
  <c r="N17" i="12"/>
  <c r="O17" i="12"/>
  <c r="P17" i="12"/>
  <c r="Q17" i="12"/>
  <c r="A18" i="12"/>
  <c r="B18" i="12"/>
  <c r="C18" i="12"/>
  <c r="H18" i="12"/>
  <c r="I18" i="12"/>
  <c r="J18" i="12"/>
  <c r="L18" i="12"/>
  <c r="M18" i="12"/>
  <c r="N18" i="12"/>
  <c r="O18" i="12"/>
  <c r="P18" i="12"/>
  <c r="Q18" i="12"/>
  <c r="A19" i="12"/>
  <c r="B19" i="12"/>
  <c r="C19" i="12"/>
  <c r="H19" i="12"/>
  <c r="I19" i="12"/>
  <c r="J19" i="12"/>
  <c r="L19" i="12"/>
  <c r="M19" i="12"/>
  <c r="N19" i="12"/>
  <c r="O19" i="12"/>
  <c r="P19" i="12"/>
  <c r="Q19" i="12"/>
  <c r="A20" i="12"/>
  <c r="B20" i="12"/>
  <c r="C20" i="12"/>
  <c r="H20" i="12"/>
  <c r="I20" i="12"/>
  <c r="J20" i="12"/>
  <c r="L20" i="12"/>
  <c r="M20" i="12"/>
  <c r="N20" i="12"/>
  <c r="O20" i="12"/>
  <c r="P20" i="12"/>
  <c r="Q20" i="12"/>
  <c r="A21" i="12"/>
  <c r="B21" i="12"/>
  <c r="C21" i="12"/>
  <c r="H21" i="12"/>
  <c r="I21" i="12"/>
  <c r="J21" i="12"/>
  <c r="L21" i="12"/>
  <c r="M21" i="12"/>
  <c r="N21" i="12"/>
  <c r="O21" i="12"/>
  <c r="P21" i="12"/>
  <c r="Q21" i="12"/>
  <c r="A22" i="12"/>
  <c r="B22" i="12"/>
  <c r="C22" i="12"/>
  <c r="H22" i="12"/>
  <c r="I22" i="12"/>
  <c r="J22" i="12"/>
  <c r="L22" i="12"/>
  <c r="M22" i="12"/>
  <c r="N22" i="12"/>
  <c r="O22" i="12"/>
  <c r="P22" i="12"/>
  <c r="Q22" i="12"/>
  <c r="A23" i="12"/>
  <c r="B23" i="12"/>
  <c r="C23" i="12"/>
  <c r="H23" i="12"/>
  <c r="I23" i="12"/>
  <c r="J23" i="12"/>
  <c r="L23" i="12"/>
  <c r="M23" i="12"/>
  <c r="N23" i="12"/>
  <c r="O23" i="12"/>
  <c r="P23" i="12"/>
  <c r="Q23" i="12"/>
  <c r="A24" i="12"/>
  <c r="B24" i="12"/>
  <c r="C24" i="12"/>
  <c r="H24" i="12"/>
  <c r="I24" i="12"/>
  <c r="J24" i="12"/>
  <c r="L24" i="12"/>
  <c r="M24" i="12"/>
  <c r="N24" i="12"/>
  <c r="O24" i="12"/>
  <c r="P24" i="12"/>
  <c r="Q24" i="12"/>
  <c r="A25" i="12"/>
  <c r="B25" i="12"/>
  <c r="C25" i="12"/>
  <c r="H25" i="12"/>
  <c r="I25" i="12"/>
  <c r="J25" i="12"/>
  <c r="L25" i="12"/>
  <c r="M25" i="12"/>
  <c r="N25" i="12"/>
  <c r="O25" i="12"/>
  <c r="P25" i="12"/>
  <c r="Q25" i="12"/>
  <c r="A26" i="12"/>
  <c r="B26" i="12"/>
  <c r="C26" i="12"/>
  <c r="H26" i="12"/>
  <c r="I26" i="12"/>
  <c r="J26" i="12"/>
  <c r="L26" i="12"/>
  <c r="M26" i="12"/>
  <c r="N26" i="12"/>
  <c r="O26" i="12"/>
  <c r="P26" i="12"/>
  <c r="Q26" i="12"/>
  <c r="A27" i="12"/>
  <c r="B27" i="12"/>
  <c r="C27" i="12"/>
  <c r="H27" i="12"/>
  <c r="I27" i="12"/>
  <c r="J27" i="12"/>
  <c r="L27" i="12"/>
  <c r="M27" i="12"/>
  <c r="N27" i="12"/>
  <c r="O27" i="12"/>
  <c r="P27" i="12"/>
  <c r="Q27" i="12"/>
  <c r="A28" i="12"/>
  <c r="B28" i="12"/>
  <c r="C28" i="12"/>
  <c r="H28" i="12"/>
  <c r="I28" i="12"/>
  <c r="J28" i="12"/>
  <c r="L28" i="12"/>
  <c r="M28" i="12"/>
  <c r="N28" i="12"/>
  <c r="O28" i="12"/>
  <c r="P28" i="12"/>
  <c r="Q28" i="12"/>
  <c r="A29" i="12"/>
  <c r="B29" i="12"/>
  <c r="C29" i="12"/>
  <c r="H29" i="12"/>
  <c r="I29" i="12"/>
  <c r="J29" i="12"/>
  <c r="L29" i="12"/>
  <c r="M29" i="12"/>
  <c r="N29" i="12"/>
  <c r="O29" i="12"/>
  <c r="P29" i="12"/>
  <c r="Q29" i="12"/>
  <c r="A30" i="12"/>
  <c r="B30" i="12"/>
  <c r="C30" i="12"/>
  <c r="H30" i="12"/>
  <c r="I30" i="12"/>
  <c r="J30" i="12"/>
  <c r="L30" i="12"/>
  <c r="M30" i="12"/>
  <c r="N30" i="12"/>
  <c r="O30" i="12"/>
  <c r="P30" i="12"/>
  <c r="Q30" i="12"/>
  <c r="B2" i="12"/>
  <c r="C2" i="12"/>
  <c r="E2" i="12"/>
  <c r="F2" i="12"/>
  <c r="H2" i="12"/>
  <c r="I2" i="12"/>
  <c r="J2" i="12"/>
  <c r="L2" i="12"/>
  <c r="M2" i="12"/>
  <c r="N2" i="12"/>
  <c r="O2" i="12"/>
  <c r="P2" i="12"/>
  <c r="Q2" i="12"/>
  <c r="A2" i="12"/>
  <c r="Q3" i="11"/>
  <c r="Q4" i="11"/>
  <c r="Q5" i="11"/>
  <c r="Q6" i="11"/>
  <c r="Q7" i="11"/>
  <c r="Q8" i="11"/>
  <c r="Q9" i="11"/>
  <c r="Q10" i="11"/>
  <c r="Q11" i="11"/>
  <c r="Q12" i="11"/>
  <c r="Q13" i="11"/>
  <c r="Q14" i="11"/>
  <c r="Q15" i="11"/>
  <c r="Q16" i="11"/>
  <c r="Q17" i="11"/>
  <c r="Q18" i="11"/>
  <c r="Q19" i="11"/>
  <c r="Q20" i="11"/>
  <c r="Q21" i="11"/>
  <c r="Q22" i="11"/>
  <c r="Q23" i="11"/>
  <c r="Q24" i="11"/>
  <c r="Q25" i="11"/>
  <c r="Q26" i="11"/>
  <c r="Q27" i="11"/>
  <c r="Q28" i="11"/>
  <c r="Q29" i="11"/>
  <c r="Q30" i="11"/>
  <c r="A24" i="11"/>
  <c r="B24" i="11"/>
  <c r="C24" i="11"/>
  <c r="H24" i="11"/>
  <c r="I24" i="11"/>
  <c r="J24" i="11"/>
  <c r="L24" i="11"/>
  <c r="M24" i="11"/>
  <c r="N24" i="11"/>
  <c r="O24" i="11"/>
  <c r="P24" i="11"/>
  <c r="A25" i="11"/>
  <c r="B25" i="11"/>
  <c r="C25" i="11"/>
  <c r="H25" i="11"/>
  <c r="I25" i="11"/>
  <c r="J25" i="11"/>
  <c r="L25" i="11"/>
  <c r="M25" i="11"/>
  <c r="N25" i="11"/>
  <c r="O25" i="11"/>
  <c r="P25" i="11"/>
  <c r="A26" i="11"/>
  <c r="B26" i="11"/>
  <c r="C26" i="11"/>
  <c r="H26" i="11"/>
  <c r="I26" i="11"/>
  <c r="J26" i="11"/>
  <c r="L26" i="11"/>
  <c r="M26" i="11"/>
  <c r="N26" i="11"/>
  <c r="O26" i="11"/>
  <c r="P26" i="11"/>
  <c r="A27" i="11"/>
  <c r="B27" i="11"/>
  <c r="C27" i="11"/>
  <c r="H27" i="11"/>
  <c r="I27" i="11"/>
  <c r="J27" i="11"/>
  <c r="L27" i="11"/>
  <c r="M27" i="11"/>
  <c r="N27" i="11"/>
  <c r="O27" i="11"/>
  <c r="P27" i="11"/>
  <c r="A28" i="11"/>
  <c r="B28" i="11"/>
  <c r="C28" i="11"/>
  <c r="H28" i="11"/>
  <c r="I28" i="11"/>
  <c r="J28" i="11"/>
  <c r="L28" i="11"/>
  <c r="M28" i="11"/>
  <c r="N28" i="11"/>
  <c r="O28" i="11"/>
  <c r="P28" i="11"/>
  <c r="A29" i="11"/>
  <c r="B29" i="11"/>
  <c r="C29" i="11"/>
  <c r="H29" i="11"/>
  <c r="I29" i="11"/>
  <c r="L29" i="11"/>
  <c r="M29" i="11"/>
  <c r="N29" i="11"/>
  <c r="O29" i="11"/>
  <c r="P29" i="11"/>
  <c r="A30" i="11"/>
  <c r="B30" i="11"/>
  <c r="C30" i="11"/>
  <c r="L30" i="11"/>
  <c r="M30" i="11"/>
  <c r="N30" i="11"/>
  <c r="O30" i="11"/>
  <c r="P30" i="11"/>
  <c r="A3" i="11"/>
  <c r="B3" i="11"/>
  <c r="C3" i="11"/>
  <c r="H3" i="11"/>
  <c r="I3" i="11"/>
  <c r="J3" i="11"/>
  <c r="L3" i="11"/>
  <c r="M3" i="11"/>
  <c r="N3" i="11"/>
  <c r="O3" i="11"/>
  <c r="P3" i="11"/>
  <c r="A4" i="11"/>
  <c r="B4" i="11"/>
  <c r="C4" i="11"/>
  <c r="H4" i="11"/>
  <c r="I4" i="11"/>
  <c r="J4" i="11"/>
  <c r="L4" i="11"/>
  <c r="M4" i="11"/>
  <c r="N4" i="11"/>
  <c r="O4" i="11"/>
  <c r="P4" i="11"/>
  <c r="A5" i="11"/>
  <c r="B5" i="11"/>
  <c r="C5" i="11"/>
  <c r="H5" i="11"/>
  <c r="I5" i="11"/>
  <c r="J5" i="11"/>
  <c r="L5" i="11"/>
  <c r="M5" i="11"/>
  <c r="N5" i="11"/>
  <c r="O5" i="11"/>
  <c r="P5" i="11"/>
  <c r="A6" i="11"/>
  <c r="B6" i="11"/>
  <c r="C6" i="11"/>
  <c r="H6" i="11"/>
  <c r="I6" i="11"/>
  <c r="J6" i="11"/>
  <c r="L6" i="11"/>
  <c r="M6" i="11"/>
  <c r="N6" i="11"/>
  <c r="O6" i="11"/>
  <c r="P6" i="11"/>
  <c r="A7" i="11"/>
  <c r="B7" i="11"/>
  <c r="C7" i="11"/>
  <c r="H7" i="11"/>
  <c r="I7" i="11"/>
  <c r="J7" i="11"/>
  <c r="L7" i="11"/>
  <c r="M7" i="11"/>
  <c r="N7" i="11"/>
  <c r="O7" i="11"/>
  <c r="P7" i="11"/>
  <c r="A8" i="11"/>
  <c r="B8" i="11"/>
  <c r="C8" i="11"/>
  <c r="H8" i="11"/>
  <c r="I8" i="11"/>
  <c r="J8" i="11"/>
  <c r="L8" i="11"/>
  <c r="M8" i="11"/>
  <c r="N8" i="11"/>
  <c r="O8" i="11"/>
  <c r="P8" i="11"/>
  <c r="A9" i="11"/>
  <c r="B9" i="11"/>
  <c r="C9" i="11"/>
  <c r="H9" i="11"/>
  <c r="I9" i="11"/>
  <c r="J9" i="11"/>
  <c r="L9" i="11"/>
  <c r="M9" i="11"/>
  <c r="N9" i="11"/>
  <c r="O9" i="11"/>
  <c r="P9" i="11"/>
  <c r="A10" i="11"/>
  <c r="B10" i="11"/>
  <c r="C10" i="11"/>
  <c r="H10" i="11"/>
  <c r="I10" i="11"/>
  <c r="J10" i="11"/>
  <c r="L10" i="11"/>
  <c r="M10" i="11"/>
  <c r="N10" i="11"/>
  <c r="O10" i="11"/>
  <c r="P10" i="11"/>
  <c r="A11" i="11"/>
  <c r="B11" i="11"/>
  <c r="C11" i="11"/>
  <c r="H11" i="11"/>
  <c r="I11" i="11"/>
  <c r="J11" i="11"/>
  <c r="L11" i="11"/>
  <c r="M11" i="11"/>
  <c r="N11" i="11"/>
  <c r="O11" i="11"/>
  <c r="P11" i="11"/>
  <c r="A12" i="11"/>
  <c r="B12" i="11"/>
  <c r="C12" i="11"/>
  <c r="H12" i="11"/>
  <c r="I12" i="11"/>
  <c r="J12" i="11"/>
  <c r="L12" i="11"/>
  <c r="M12" i="11"/>
  <c r="N12" i="11"/>
  <c r="O12" i="11"/>
  <c r="P12" i="11"/>
  <c r="A13" i="11"/>
  <c r="B13" i="11"/>
  <c r="C13" i="11"/>
  <c r="H13" i="11"/>
  <c r="I13" i="11"/>
  <c r="J13" i="11"/>
  <c r="L13" i="11"/>
  <c r="M13" i="11"/>
  <c r="N13" i="11"/>
  <c r="O13" i="11"/>
  <c r="P13" i="11"/>
  <c r="A14" i="11"/>
  <c r="B14" i="11"/>
  <c r="C14" i="11"/>
  <c r="H14" i="11"/>
  <c r="I14" i="11"/>
  <c r="J14" i="11"/>
  <c r="L14" i="11"/>
  <c r="M14" i="11"/>
  <c r="N14" i="11"/>
  <c r="O14" i="11"/>
  <c r="P14" i="11"/>
  <c r="A15" i="11"/>
  <c r="B15" i="11"/>
  <c r="C15" i="11"/>
  <c r="H15" i="11"/>
  <c r="I15" i="11"/>
  <c r="J15" i="11"/>
  <c r="L15" i="11"/>
  <c r="M15" i="11"/>
  <c r="N15" i="11"/>
  <c r="O15" i="11"/>
  <c r="P15" i="11"/>
  <c r="A16" i="11"/>
  <c r="B16" i="11"/>
  <c r="C16" i="11"/>
  <c r="H16" i="11"/>
  <c r="I16" i="11"/>
  <c r="J16" i="11"/>
  <c r="L16" i="11"/>
  <c r="M16" i="11"/>
  <c r="N16" i="11"/>
  <c r="O16" i="11"/>
  <c r="P16" i="11"/>
  <c r="A17" i="11"/>
  <c r="B17" i="11"/>
  <c r="C17" i="11"/>
  <c r="H17" i="11"/>
  <c r="I17" i="11"/>
  <c r="J17" i="11"/>
  <c r="L17" i="11"/>
  <c r="M17" i="11"/>
  <c r="N17" i="11"/>
  <c r="O17" i="11"/>
  <c r="P17" i="11"/>
  <c r="A18" i="11"/>
  <c r="B18" i="11"/>
  <c r="C18" i="11"/>
  <c r="H18" i="11"/>
  <c r="I18" i="11"/>
  <c r="J18" i="11"/>
  <c r="L18" i="11"/>
  <c r="M18" i="11"/>
  <c r="N18" i="11"/>
  <c r="O18" i="11"/>
  <c r="P18" i="11"/>
  <c r="A19" i="11"/>
  <c r="B19" i="11"/>
  <c r="C19" i="11"/>
  <c r="H19" i="11"/>
  <c r="I19" i="11"/>
  <c r="J19" i="11"/>
  <c r="L19" i="11"/>
  <c r="M19" i="11"/>
  <c r="N19" i="11"/>
  <c r="O19" i="11"/>
  <c r="P19" i="11"/>
  <c r="A20" i="11"/>
  <c r="B20" i="11"/>
  <c r="C20" i="11"/>
  <c r="H20" i="11"/>
  <c r="I20" i="11"/>
  <c r="J20" i="11"/>
  <c r="L20" i="11"/>
  <c r="M20" i="11"/>
  <c r="N20" i="11"/>
  <c r="O20" i="11"/>
  <c r="P20" i="11"/>
  <c r="A21" i="11"/>
  <c r="B21" i="11"/>
  <c r="C21" i="11"/>
  <c r="H21" i="11"/>
  <c r="I21" i="11"/>
  <c r="J21" i="11"/>
  <c r="L21" i="11"/>
  <c r="M21" i="11"/>
  <c r="N21" i="11"/>
  <c r="O21" i="11"/>
  <c r="P21" i="11"/>
  <c r="A22" i="11"/>
  <c r="B22" i="11"/>
  <c r="C22" i="11"/>
  <c r="H22" i="11"/>
  <c r="I22" i="11"/>
  <c r="J22" i="11"/>
  <c r="L22" i="11"/>
  <c r="M22" i="11"/>
  <c r="N22" i="11"/>
  <c r="O22" i="11"/>
  <c r="P22" i="11"/>
  <c r="A23" i="11"/>
  <c r="B23" i="11"/>
  <c r="C23" i="11"/>
  <c r="H23" i="11"/>
  <c r="I23" i="11"/>
  <c r="J23" i="11"/>
  <c r="L23" i="11"/>
  <c r="M23" i="11"/>
  <c r="N23" i="11"/>
  <c r="O23" i="11"/>
  <c r="P23" i="11"/>
  <c r="B2" i="11"/>
  <c r="C2" i="11"/>
  <c r="E2" i="11"/>
  <c r="F2" i="11"/>
  <c r="H2" i="11"/>
  <c r="I2" i="11"/>
  <c r="J2" i="11"/>
  <c r="L2" i="11"/>
  <c r="M2" i="11"/>
  <c r="N2" i="11"/>
  <c r="O2" i="11"/>
  <c r="P2" i="11"/>
  <c r="Q2" i="11"/>
  <c r="A31" i="11"/>
  <c r="A2" i="11"/>
  <c r="H65" i="8" l="1"/>
  <c r="H31" i="12" s="1"/>
  <c r="H100" i="8" l="1"/>
  <c r="H17" i="13" s="1"/>
</calcChain>
</file>

<file path=xl/sharedStrings.xml><?xml version="1.0" encoding="utf-8"?>
<sst xmlns="http://schemas.openxmlformats.org/spreadsheetml/2006/main" count="2461" uniqueCount="1122">
  <si>
    <t>廃棄物名</t>
  </si>
  <si>
    <t>R　率
（％）</t>
    <rPh sb="2" eb="3">
      <t>リツ</t>
    </rPh>
    <phoneticPr fontId="5"/>
  </si>
  <si>
    <t>運搬
数量</t>
    <rPh sb="0" eb="2">
      <t>ウンパン</t>
    </rPh>
    <rPh sb="3" eb="5">
      <t>スウリョウ</t>
    </rPh>
    <phoneticPr fontId="5"/>
  </si>
  <si>
    <t>運搬
単位</t>
    <rPh sb="0" eb="2">
      <t>ウンパン</t>
    </rPh>
    <rPh sb="3" eb="5">
      <t>タンイ</t>
    </rPh>
    <phoneticPr fontId="5"/>
  </si>
  <si>
    <t>運搬費</t>
    <rPh sb="0" eb="2">
      <t>ウンパン</t>
    </rPh>
    <rPh sb="2" eb="3">
      <t>ヒ</t>
    </rPh>
    <phoneticPr fontId="5"/>
  </si>
  <si>
    <t>処分
数量</t>
    <rPh sb="0" eb="2">
      <t>ショブン</t>
    </rPh>
    <rPh sb="3" eb="5">
      <t>スウリョウ</t>
    </rPh>
    <phoneticPr fontId="5"/>
  </si>
  <si>
    <t>処分
単位</t>
    <rPh sb="0" eb="2">
      <t>ショブン</t>
    </rPh>
    <rPh sb="3" eb="5">
      <t>タンイ</t>
    </rPh>
    <phoneticPr fontId="5"/>
  </si>
  <si>
    <t>処分費</t>
    <rPh sb="0" eb="2">
      <t>ショブン</t>
    </rPh>
    <rPh sb="2" eb="3">
      <t>ヒ</t>
    </rPh>
    <phoneticPr fontId="5"/>
  </si>
  <si>
    <t>処分施設の許可内容</t>
    <rPh sb="0" eb="2">
      <t>ショブン</t>
    </rPh>
    <rPh sb="2" eb="4">
      <t>シセツ</t>
    </rPh>
    <rPh sb="5" eb="7">
      <t>キョカ</t>
    </rPh>
    <rPh sb="7" eb="9">
      <t>ナイヨウ</t>
    </rPh>
    <phoneticPr fontId="5"/>
  </si>
  <si>
    <t>運搬
距離</t>
    <rPh sb="0" eb="2">
      <t>ウンパン</t>
    </rPh>
    <rPh sb="3" eb="5">
      <t>キョリ</t>
    </rPh>
    <phoneticPr fontId="5"/>
  </si>
  <si>
    <t>処理方法</t>
    <rPh sb="0" eb="2">
      <t>ショリ</t>
    </rPh>
    <rPh sb="2" eb="4">
      <t>ホウホウ</t>
    </rPh>
    <phoneticPr fontId="5"/>
  </si>
  <si>
    <t>処理能力</t>
    <rPh sb="0" eb="2">
      <t>ショリ</t>
    </rPh>
    <rPh sb="2" eb="4">
      <t>ノウリョク</t>
    </rPh>
    <phoneticPr fontId="5"/>
  </si>
  <si>
    <t>処理単位</t>
    <rPh sb="0" eb="2">
      <t>ショリ</t>
    </rPh>
    <rPh sb="2" eb="4">
      <t>タンイ</t>
    </rPh>
    <phoneticPr fontId="5"/>
  </si>
  <si>
    <t>施設名称・所在地</t>
    <rPh sb="0" eb="2">
      <t>シセツ</t>
    </rPh>
    <rPh sb="2" eb="4">
      <t>メイショウ</t>
    </rPh>
    <rPh sb="5" eb="8">
      <t>ショザイチ</t>
    </rPh>
    <phoneticPr fontId="5"/>
  </si>
  <si>
    <t>燃え殻</t>
  </si>
  <si>
    <t>0100001</t>
  </si>
  <si>
    <t>0200001</t>
  </si>
  <si>
    <t>汚泥（無機性建設汚泥ではないもの）</t>
  </si>
  <si>
    <t>0210001</t>
  </si>
  <si>
    <t>有機性汚泥</t>
  </si>
  <si>
    <t>0221001</t>
  </si>
  <si>
    <t>建設汚泥</t>
  </si>
  <si>
    <t>0221002</t>
  </si>
  <si>
    <t>建設汚泥（泥水）</t>
  </si>
  <si>
    <t>0221003</t>
  </si>
  <si>
    <t>建設汚泥（モルタル混入土）</t>
  </si>
  <si>
    <t>0221004</t>
  </si>
  <si>
    <t>建設汚泥（廃油含有汚泥）</t>
  </si>
  <si>
    <t>廃油</t>
  </si>
  <si>
    <t>0300001</t>
  </si>
  <si>
    <t>0300002</t>
  </si>
  <si>
    <t>廃油（ペンキ類）</t>
  </si>
  <si>
    <t>廃酸</t>
  </si>
  <si>
    <t>0400001</t>
  </si>
  <si>
    <t>廃アルカリ</t>
  </si>
  <si>
    <t>0500001</t>
  </si>
  <si>
    <t>廃プラスチック類</t>
  </si>
  <si>
    <t>0600001</t>
  </si>
  <si>
    <t>0600002</t>
  </si>
  <si>
    <t>廃プラスチック類（カーペット）</t>
  </si>
  <si>
    <t>0600003</t>
  </si>
  <si>
    <t>廃プラスチック類（長尺塩ビシート）</t>
  </si>
  <si>
    <t>0608001</t>
  </si>
  <si>
    <t>廃プラスチック類（塩化ビニル製建設資材）</t>
  </si>
  <si>
    <t>紙くず</t>
  </si>
  <si>
    <t>0700001</t>
  </si>
  <si>
    <t>0711001</t>
  </si>
  <si>
    <t>ダンボール</t>
  </si>
  <si>
    <t>0800001</t>
  </si>
  <si>
    <t>木くず（新築）</t>
  </si>
  <si>
    <t>0800002</t>
  </si>
  <si>
    <t>木くず（解体）</t>
  </si>
  <si>
    <t>0800003</t>
  </si>
  <si>
    <t>木くず（杭）</t>
  </si>
  <si>
    <t>0811001</t>
  </si>
  <si>
    <t>木くず（幹）</t>
  </si>
  <si>
    <t>0811002</t>
  </si>
  <si>
    <t>木くず（根）</t>
  </si>
  <si>
    <t>0811003</t>
  </si>
  <si>
    <t>木くず（枝葉）</t>
  </si>
  <si>
    <t>繊維くず</t>
  </si>
  <si>
    <t>0900001</t>
  </si>
  <si>
    <t>金属くず</t>
  </si>
  <si>
    <t>1200001</t>
  </si>
  <si>
    <t>ガラスくず、コンクリートくず及び陶磁器くず</t>
  </si>
  <si>
    <t>1300001</t>
  </si>
  <si>
    <t>1322001</t>
  </si>
  <si>
    <t>廃石膏ボード</t>
  </si>
  <si>
    <t>1322002</t>
  </si>
  <si>
    <t>廃石膏ボード（砒素含有）</t>
  </si>
  <si>
    <t>鉱さい</t>
  </si>
  <si>
    <t>1500001</t>
  </si>
  <si>
    <t>その他のがれき類</t>
  </si>
  <si>
    <t>1500003</t>
  </si>
  <si>
    <t>がれき類（廃油含有）</t>
  </si>
  <si>
    <t>1501001</t>
  </si>
  <si>
    <t>コンクリートがら</t>
  </si>
  <si>
    <t>1501002</t>
  </si>
  <si>
    <t>コンクリートがら（有筋）</t>
  </si>
  <si>
    <t>1502001</t>
  </si>
  <si>
    <t>アスコンがら</t>
  </si>
  <si>
    <t>2010001</t>
  </si>
  <si>
    <t>安定型混合廃棄物</t>
  </si>
  <si>
    <t>2020001</t>
  </si>
  <si>
    <t>管理型混合廃棄物</t>
  </si>
  <si>
    <t>2020002</t>
  </si>
  <si>
    <t>管理型混合廃棄物（石膏ボード混入有り）</t>
  </si>
  <si>
    <t>2020004</t>
  </si>
  <si>
    <t>管理型混合廃棄物（可燃木くず・紙くず）</t>
  </si>
  <si>
    <t>2020005</t>
  </si>
  <si>
    <t>管理型混合廃棄物（小型焼却炉）</t>
  </si>
  <si>
    <t>2020006</t>
  </si>
  <si>
    <t>管理型混合廃棄物（木毛板）</t>
  </si>
  <si>
    <t>2410001</t>
  </si>
  <si>
    <t>石綿含有産業廃棄物【管理型】</t>
  </si>
  <si>
    <t>2410002</t>
  </si>
  <si>
    <t>石綿含有産業廃棄物【安定型】</t>
  </si>
  <si>
    <t>2420001</t>
  </si>
  <si>
    <t>石綿含有産業廃棄物（ガラス・陶磁器）【管理型】</t>
  </si>
  <si>
    <t>2420002</t>
  </si>
  <si>
    <t>石綿含有産業廃棄物（ガラス・陶磁器）【安定型】</t>
  </si>
  <si>
    <t>2430001</t>
  </si>
  <si>
    <t>石綿含有産業廃棄物（廃プラスチック）【管理型】</t>
  </si>
  <si>
    <t>2430002</t>
  </si>
  <si>
    <t>石綿含有産業廃棄物（廃プラスチック）【安定型】</t>
  </si>
  <si>
    <t>2430003</t>
  </si>
  <si>
    <t>石綿含有産業廃棄物（スレート）【安定型】</t>
  </si>
  <si>
    <t>2430004</t>
  </si>
  <si>
    <t>石綿含有産業廃棄物（Ｐタイル）【安定型】</t>
  </si>
  <si>
    <t>2440001</t>
  </si>
  <si>
    <t>石綿含有産業廃棄物（がれき類）【管理型】</t>
  </si>
  <si>
    <t>2440002</t>
  </si>
  <si>
    <t>石綿含有産業廃棄物（がれき類）【安定型】</t>
  </si>
  <si>
    <t>2510001</t>
  </si>
  <si>
    <t>水銀使用製品産業廃棄物（電池類）</t>
  </si>
  <si>
    <t>2520001</t>
  </si>
  <si>
    <t>水銀使用製品産業廃棄物（蛍光灯・HIDランプ以外）</t>
  </si>
  <si>
    <t>2521001</t>
  </si>
  <si>
    <t>水銀使用製品産業廃棄物（HIDランプ）</t>
  </si>
  <si>
    <t>2522002</t>
  </si>
  <si>
    <t>水銀使用製品産業廃棄物（蛍光灯）</t>
  </si>
  <si>
    <t>2540001</t>
  </si>
  <si>
    <t>水銀回収義務付け製品以外のその他水銀組込製品等</t>
  </si>
  <si>
    <t>2550001</t>
  </si>
  <si>
    <t>水銀回収義務付け製品（計測器以外）</t>
  </si>
  <si>
    <t>2551001</t>
  </si>
  <si>
    <t>水銀回収義務付け製品（スイッチ及リレー）</t>
  </si>
  <si>
    <t>2560001</t>
  </si>
  <si>
    <t>水銀回収義務付け製品（圧力計他）</t>
  </si>
  <si>
    <t>性状：</t>
    <rPh sb="0" eb="2">
      <t>セイジョウ</t>
    </rPh>
    <phoneticPr fontId="5"/>
  </si>
  <si>
    <t>固形状</t>
    <rPh sb="0" eb="3">
      <t>コケイジョウ</t>
    </rPh>
    <phoneticPr fontId="5"/>
  </si>
  <si>
    <t>荷姿：</t>
    <rPh sb="0" eb="2">
      <t>ニスガタ</t>
    </rPh>
    <phoneticPr fontId="5"/>
  </si>
  <si>
    <t>バラ</t>
    <phoneticPr fontId="5"/>
  </si>
  <si>
    <t>鉄製ｺﾝﾃﾅ</t>
    <rPh sb="0" eb="2">
      <t>テッセイ</t>
    </rPh>
    <phoneticPr fontId="5"/>
  </si>
  <si>
    <t>ﾄﾞﾗﾑ缶</t>
    <rPh sb="4" eb="5">
      <t>カン</t>
    </rPh>
    <phoneticPr fontId="5"/>
  </si>
  <si>
    <t>袋　</t>
    <rPh sb="0" eb="1">
      <t>フクロ</t>
    </rPh>
    <phoneticPr fontId="5"/>
  </si>
  <si>
    <t>その他</t>
    <rPh sb="2" eb="3">
      <t>タ</t>
    </rPh>
    <phoneticPr fontId="5"/>
  </si>
  <si>
    <t>特別管理産業廃棄物委託契約書に関する事前通知書　兼　内訳書（見積書　兼　契約書）</t>
    <rPh sb="0" eb="2">
      <t>トクベツ</t>
    </rPh>
    <rPh sb="2" eb="4">
      <t>カンリ</t>
    </rPh>
    <rPh sb="4" eb="6">
      <t>サンギョウ</t>
    </rPh>
    <rPh sb="6" eb="9">
      <t>ハイキブツ</t>
    </rPh>
    <rPh sb="9" eb="11">
      <t>イタク</t>
    </rPh>
    <rPh sb="11" eb="14">
      <t>ケイヤクショ</t>
    </rPh>
    <rPh sb="15" eb="16">
      <t>カン</t>
    </rPh>
    <rPh sb="18" eb="20">
      <t>ジゼン</t>
    </rPh>
    <rPh sb="20" eb="22">
      <t>ツウチ</t>
    </rPh>
    <rPh sb="22" eb="23">
      <t>ショ</t>
    </rPh>
    <rPh sb="24" eb="25">
      <t>ケン</t>
    </rPh>
    <rPh sb="26" eb="29">
      <t>ウチワケショ</t>
    </rPh>
    <rPh sb="30" eb="32">
      <t>ミツ</t>
    </rPh>
    <rPh sb="32" eb="33">
      <t>ショ</t>
    </rPh>
    <rPh sb="34" eb="35">
      <t>ケン</t>
    </rPh>
    <rPh sb="36" eb="39">
      <t>ケイヤクショ</t>
    </rPh>
    <phoneticPr fontId="1"/>
  </si>
  <si>
    <t>１）法第12条の２の6項（令：6-6-1、則：8-16）に基づき下記の通り、事前通知する。</t>
    <rPh sb="2" eb="3">
      <t>ホウ</t>
    </rPh>
    <rPh sb="3" eb="4">
      <t>ダイ</t>
    </rPh>
    <rPh sb="6" eb="7">
      <t>ジョウ</t>
    </rPh>
    <rPh sb="11" eb="12">
      <t>コウ</t>
    </rPh>
    <rPh sb="13" eb="14">
      <t>レイ</t>
    </rPh>
    <rPh sb="21" eb="22">
      <t>ソク</t>
    </rPh>
    <rPh sb="29" eb="30">
      <t>モト</t>
    </rPh>
    <rPh sb="32" eb="34">
      <t>カキ</t>
    </rPh>
    <rPh sb="35" eb="36">
      <t>トオ</t>
    </rPh>
    <rPh sb="38" eb="40">
      <t>ジゼン</t>
    </rPh>
    <rPh sb="40" eb="42">
      <t>ツウチ</t>
    </rPh>
    <phoneticPr fontId="1"/>
  </si>
  <si>
    <t>①　廃棄物の種類・数量・性状・荷姿</t>
    <rPh sb="2" eb="5">
      <t>ハイキブツ</t>
    </rPh>
    <rPh sb="6" eb="8">
      <t>シュルイ</t>
    </rPh>
    <rPh sb="9" eb="11">
      <t>スウリョウ</t>
    </rPh>
    <rPh sb="12" eb="14">
      <t>セイジョウ</t>
    </rPh>
    <rPh sb="15" eb="17">
      <t>ニスガタ</t>
    </rPh>
    <phoneticPr fontId="1"/>
  </si>
  <si>
    <t>下記、２）特別管理産業廃棄物委託内訳書（見積書　兼　契約書）による。</t>
    <rPh sb="0" eb="2">
      <t>カキ</t>
    </rPh>
    <rPh sb="5" eb="7">
      <t>トクベツ</t>
    </rPh>
    <rPh sb="7" eb="9">
      <t>カンリ</t>
    </rPh>
    <rPh sb="9" eb="11">
      <t>サンギョウ</t>
    </rPh>
    <rPh sb="11" eb="14">
      <t>ハイキブツ</t>
    </rPh>
    <rPh sb="14" eb="16">
      <t>イタク</t>
    </rPh>
    <rPh sb="16" eb="19">
      <t>ウチワケショ</t>
    </rPh>
    <rPh sb="20" eb="23">
      <t>ミツモリショ</t>
    </rPh>
    <rPh sb="24" eb="25">
      <t>ケン</t>
    </rPh>
    <rPh sb="26" eb="29">
      <t>ケイヤクショ</t>
    </rPh>
    <phoneticPr fontId="1"/>
  </si>
  <si>
    <t>②　取扱い上の注意事項</t>
    <rPh sb="2" eb="4">
      <t>トリアツカ</t>
    </rPh>
    <rPh sb="5" eb="6">
      <t>ジョウ</t>
    </rPh>
    <rPh sb="7" eb="9">
      <t>チュウイ</t>
    </rPh>
    <rPh sb="9" eb="11">
      <t>ジコウ</t>
    </rPh>
    <phoneticPr fontId="1"/>
  </si>
  <si>
    <t>１．廃石綿：運搬時の飛散防止に努めること、埋立てる時も大気中に飛散させないようにすること。</t>
    <rPh sb="2" eb="3">
      <t>ハイ</t>
    </rPh>
    <rPh sb="3" eb="5">
      <t>セキメン</t>
    </rPh>
    <rPh sb="6" eb="8">
      <t>ウンパン</t>
    </rPh>
    <rPh sb="8" eb="9">
      <t>ジ</t>
    </rPh>
    <rPh sb="10" eb="12">
      <t>ヒサン</t>
    </rPh>
    <rPh sb="12" eb="14">
      <t>ボウシ</t>
    </rPh>
    <rPh sb="15" eb="16">
      <t>ツト</t>
    </rPh>
    <rPh sb="21" eb="23">
      <t>ウメタ</t>
    </rPh>
    <rPh sb="25" eb="26">
      <t>トキ</t>
    </rPh>
    <rPh sb="27" eb="30">
      <t>タイキチュウ</t>
    </rPh>
    <rPh sb="31" eb="33">
      <t>ヒサン</t>
    </rPh>
    <phoneticPr fontId="1"/>
  </si>
  <si>
    <t>２．廃油：揮発性につき引火しないような密閉型で強固な容器で運搬すること、また火気厳禁を順守すること。</t>
    <rPh sb="2" eb="4">
      <t>ハイユ</t>
    </rPh>
    <rPh sb="5" eb="8">
      <t>キハツセイ</t>
    </rPh>
    <rPh sb="11" eb="13">
      <t>インカ</t>
    </rPh>
    <rPh sb="19" eb="22">
      <t>ミッペイガタ</t>
    </rPh>
    <rPh sb="23" eb="25">
      <t>キョウコ</t>
    </rPh>
    <rPh sb="26" eb="28">
      <t>ヨウキ</t>
    </rPh>
    <rPh sb="29" eb="31">
      <t>ウンパン</t>
    </rPh>
    <rPh sb="38" eb="40">
      <t>カキ</t>
    </rPh>
    <rPh sb="40" eb="42">
      <t>ゲンキン</t>
    </rPh>
    <rPh sb="43" eb="45">
      <t>ジュンシュ</t>
    </rPh>
    <phoneticPr fontId="1"/>
  </si>
  <si>
    <t>３．廃酸・廃アルカリ：腐食性や付着すると生体作用に悪影響を及ぼすので品種に応じた容器に収容すること。また開栓する時には噴出させないよう注意すること。</t>
    <rPh sb="2" eb="4">
      <t>ハイサン</t>
    </rPh>
    <rPh sb="5" eb="6">
      <t>ハイ</t>
    </rPh>
    <rPh sb="11" eb="14">
      <t>フショクセイ</t>
    </rPh>
    <rPh sb="15" eb="17">
      <t>フチャク</t>
    </rPh>
    <rPh sb="20" eb="22">
      <t>セイタイ</t>
    </rPh>
    <rPh sb="22" eb="24">
      <t>サヨウ</t>
    </rPh>
    <rPh sb="25" eb="28">
      <t>アクエイキョウ</t>
    </rPh>
    <rPh sb="29" eb="30">
      <t>オヨ</t>
    </rPh>
    <rPh sb="34" eb="36">
      <t>ヒンシュ</t>
    </rPh>
    <rPh sb="37" eb="38">
      <t>オウ</t>
    </rPh>
    <rPh sb="40" eb="42">
      <t>ヨウキ</t>
    </rPh>
    <rPh sb="43" eb="45">
      <t>シュウヨウ</t>
    </rPh>
    <rPh sb="52" eb="53">
      <t>カイ</t>
    </rPh>
    <rPh sb="53" eb="54">
      <t>セン</t>
    </rPh>
    <rPh sb="56" eb="57">
      <t>トキ</t>
    </rPh>
    <rPh sb="59" eb="61">
      <t>フンシュツ</t>
    </rPh>
    <rPh sb="67" eb="69">
      <t>チュウイ</t>
    </rPh>
    <phoneticPr fontId="1"/>
  </si>
  <si>
    <t>　　　　　　　　　　　　　手袋や保護メガネを使用し、衣服に付着したとこには十分な水で稀釈すること。</t>
    <rPh sb="13" eb="15">
      <t>テブクロ</t>
    </rPh>
    <rPh sb="16" eb="18">
      <t>ホゴ</t>
    </rPh>
    <rPh sb="22" eb="24">
      <t>シヨウ</t>
    </rPh>
    <rPh sb="26" eb="28">
      <t>イフク</t>
    </rPh>
    <rPh sb="29" eb="31">
      <t>フチャク</t>
    </rPh>
    <rPh sb="37" eb="39">
      <t>ジュウブン</t>
    </rPh>
    <rPh sb="40" eb="41">
      <t>ミズ</t>
    </rPh>
    <rPh sb="42" eb="44">
      <t>キシャク</t>
    </rPh>
    <phoneticPr fontId="1"/>
  </si>
  <si>
    <t>４．重金属を含む鉱滓：重金属が飛散しないように梱包、或いは覆いをかけて運搬すること。また、むやみに破砕しないように注意する事。</t>
    <rPh sb="2" eb="5">
      <t>ジュウキンゾク</t>
    </rPh>
    <rPh sb="6" eb="7">
      <t>フク</t>
    </rPh>
    <rPh sb="8" eb="10">
      <t>コウサイ</t>
    </rPh>
    <rPh sb="11" eb="14">
      <t>ジュウキンゾク</t>
    </rPh>
    <rPh sb="15" eb="17">
      <t>ヒサン</t>
    </rPh>
    <rPh sb="23" eb="25">
      <t>コンポウ</t>
    </rPh>
    <rPh sb="26" eb="27">
      <t>アル</t>
    </rPh>
    <rPh sb="29" eb="30">
      <t>オオ</t>
    </rPh>
    <rPh sb="35" eb="37">
      <t>ウンパン</t>
    </rPh>
    <rPh sb="49" eb="51">
      <t>ハサイ</t>
    </rPh>
    <rPh sb="57" eb="59">
      <t>チュウイ</t>
    </rPh>
    <rPh sb="61" eb="62">
      <t>コト</t>
    </rPh>
    <phoneticPr fontId="1"/>
  </si>
  <si>
    <t>５．煤塵・燃え殻（基準超過物）：重金属やＤＸＮが飛散しないような容器にて収納し運搬すること、処理に当たっては防塵マスクなど十分な保護具を使用すること。</t>
    <rPh sb="2" eb="4">
      <t>バイジン</t>
    </rPh>
    <rPh sb="5" eb="6">
      <t>モ</t>
    </rPh>
    <rPh sb="7" eb="8">
      <t>ガラ</t>
    </rPh>
    <rPh sb="9" eb="11">
      <t>キジュン</t>
    </rPh>
    <rPh sb="11" eb="13">
      <t>チョウカ</t>
    </rPh>
    <rPh sb="13" eb="14">
      <t>ブツ</t>
    </rPh>
    <rPh sb="16" eb="19">
      <t>ジュウキンゾク</t>
    </rPh>
    <rPh sb="24" eb="26">
      <t>ヒサン</t>
    </rPh>
    <rPh sb="32" eb="34">
      <t>ヨウキ</t>
    </rPh>
    <rPh sb="36" eb="38">
      <t>シュウノウ</t>
    </rPh>
    <rPh sb="39" eb="41">
      <t>ウンパン</t>
    </rPh>
    <rPh sb="46" eb="48">
      <t>ショリ</t>
    </rPh>
    <rPh sb="49" eb="50">
      <t>ア</t>
    </rPh>
    <rPh sb="54" eb="56">
      <t>ボウジン</t>
    </rPh>
    <rPh sb="61" eb="63">
      <t>ジュウブン</t>
    </rPh>
    <rPh sb="64" eb="66">
      <t>ホゴ</t>
    </rPh>
    <rPh sb="66" eb="67">
      <t>グ</t>
    </rPh>
    <rPh sb="68" eb="70">
      <t>シヨウ</t>
    </rPh>
    <phoneticPr fontId="1"/>
  </si>
  <si>
    <t>③その他　追加注意事項：</t>
    <rPh sb="3" eb="4">
      <t>タ</t>
    </rPh>
    <rPh sb="5" eb="7">
      <t>ツイカ</t>
    </rPh>
    <rPh sb="7" eb="9">
      <t>チュウイ</t>
    </rPh>
    <rPh sb="9" eb="11">
      <t>ジコウ</t>
    </rPh>
    <phoneticPr fontId="1"/>
  </si>
  <si>
    <t>２）特別管理産業廃棄物委託内訳書（見積書　兼　契約書）</t>
    <rPh sb="2" eb="4">
      <t>トクベツ</t>
    </rPh>
    <rPh sb="4" eb="6">
      <t>カンリ</t>
    </rPh>
    <rPh sb="6" eb="8">
      <t>サンギョウ</t>
    </rPh>
    <rPh sb="8" eb="11">
      <t>ハイキブツ</t>
    </rPh>
    <rPh sb="11" eb="13">
      <t>イタク</t>
    </rPh>
    <rPh sb="13" eb="16">
      <t>ウチワケショ</t>
    </rPh>
    <rPh sb="17" eb="20">
      <t>ミツモリショ</t>
    </rPh>
    <rPh sb="21" eb="22">
      <t>ケン</t>
    </rPh>
    <rPh sb="23" eb="26">
      <t>ケイヤクショ</t>
    </rPh>
    <phoneticPr fontId="1"/>
  </si>
  <si>
    <t>7000001</t>
  </si>
  <si>
    <t>廃油（特管物）</t>
  </si>
  <si>
    <t>7100001</t>
  </si>
  <si>
    <t>廃酸(特管物)</t>
  </si>
  <si>
    <t>7110001</t>
  </si>
  <si>
    <t>廃酸(特管物かつ特定有害産廃)</t>
  </si>
  <si>
    <t>7200001</t>
  </si>
  <si>
    <t>廃アルカリ(特管物)</t>
  </si>
  <si>
    <t>7210001</t>
  </si>
  <si>
    <t>廃アルカリ(特管物かつ特定有害産廃)</t>
  </si>
  <si>
    <t>7411001</t>
  </si>
  <si>
    <t>その他特管物（廃PCB等）</t>
  </si>
  <si>
    <t>7412001</t>
  </si>
  <si>
    <t>その他特管物（PCB汚染物）</t>
  </si>
  <si>
    <t>7413001</t>
  </si>
  <si>
    <t>その他特管物（PCB処理物）</t>
  </si>
  <si>
    <t>7421001</t>
  </si>
  <si>
    <t>廃石綿（特管物）</t>
  </si>
  <si>
    <t>7424001</t>
  </si>
  <si>
    <t>その他特管物（燃え殻）</t>
  </si>
  <si>
    <t>7425001</t>
  </si>
  <si>
    <t>その他特管物(廃油：ガソリン灯油軽油類)</t>
  </si>
  <si>
    <t>7426001</t>
  </si>
  <si>
    <t>その他特管物（汚泥）</t>
  </si>
  <si>
    <t>7427001</t>
  </si>
  <si>
    <t>その他特管物(廃酸)</t>
  </si>
  <si>
    <t>7428002</t>
  </si>
  <si>
    <t>その他特管物(廃アルカリ)</t>
  </si>
  <si>
    <t>7429001</t>
  </si>
  <si>
    <t>その他特管物（ばいじん）</t>
  </si>
  <si>
    <t>＊R 率（見込み）及び運搬距離も必ず記入すること</t>
    <phoneticPr fontId="5"/>
  </si>
  <si>
    <t>廃棄物
ｺｰﾄﾞ</t>
    <phoneticPr fontId="5"/>
  </si>
  <si>
    <t>廃棄物
ｺｰﾄﾞ</t>
    <phoneticPr fontId="5"/>
  </si>
  <si>
    <t>1800001</t>
    <phoneticPr fontId="1"/>
  </si>
  <si>
    <t>1400001</t>
    <phoneticPr fontId="1"/>
  </si>
  <si>
    <t>ばいじん</t>
    <phoneticPr fontId="1"/>
  </si>
  <si>
    <t>計</t>
    <rPh sb="0" eb="1">
      <t>ケイ</t>
    </rPh>
    <phoneticPr fontId="1"/>
  </si>
  <si>
    <r>
      <t xml:space="preserve"> 内　訳　書　（見積書　兼　契約書）　</t>
    </r>
    <r>
      <rPr>
        <sz val="12"/>
        <color rgb="FF002060"/>
        <rFont val="ＭＳ Ｐゴシック"/>
        <family val="3"/>
        <charset val="128"/>
      </rPr>
      <t>*単位はリスト値以外使用禁止</t>
    </r>
    <r>
      <rPr>
        <sz val="14"/>
        <color indexed="63"/>
        <rFont val="ＭＳ Ｐゴシック"/>
        <family val="3"/>
        <charset val="128"/>
      </rPr>
      <t xml:space="preserve">　　　　　　　　　　　　　　　　　　　　　　        </t>
    </r>
    <rPh sb="1" eb="2">
      <t>ウチ</t>
    </rPh>
    <rPh sb="3" eb="4">
      <t>ワケ</t>
    </rPh>
    <rPh sb="5" eb="6">
      <t>ショ</t>
    </rPh>
    <rPh sb="8" eb="11">
      <t>ミツモリショ</t>
    </rPh>
    <rPh sb="12" eb="13">
      <t>ケン</t>
    </rPh>
    <rPh sb="14" eb="17">
      <t>ケイヤクショ</t>
    </rPh>
    <rPh sb="20" eb="22">
      <t>タンイ</t>
    </rPh>
    <rPh sb="26" eb="27">
      <t>アタイ</t>
    </rPh>
    <rPh sb="27" eb="29">
      <t>イガイ</t>
    </rPh>
    <rPh sb="29" eb="31">
      <t>シヨウ</t>
    </rPh>
    <rPh sb="31" eb="33">
      <t>キンシ</t>
    </rPh>
    <phoneticPr fontId="5"/>
  </si>
  <si>
    <t>自社管理
廃棄物ｺｰﾄﾞ</t>
    <rPh sb="0" eb="2">
      <t>ジシャ</t>
    </rPh>
    <rPh sb="2" eb="4">
      <t>カンリ</t>
    </rPh>
    <phoneticPr fontId="5"/>
  </si>
  <si>
    <t>0191</t>
    <phoneticPr fontId="5"/>
  </si>
  <si>
    <t>0111</t>
    <phoneticPr fontId="5"/>
  </si>
  <si>
    <t>0091</t>
    <phoneticPr fontId="5"/>
  </si>
  <si>
    <t>0112</t>
  </si>
  <si>
    <t>0113</t>
  </si>
  <si>
    <t>0114</t>
  </si>
  <si>
    <t>0115</t>
  </si>
  <si>
    <t>0171</t>
  </si>
  <si>
    <t>0172</t>
  </si>
  <si>
    <t>0201</t>
  </si>
  <si>
    <t>0202</t>
  </si>
  <si>
    <t>0051</t>
  </si>
  <si>
    <t>0052</t>
  </si>
  <si>
    <t>0053</t>
  </si>
  <si>
    <t>0054</t>
  </si>
  <si>
    <t>0121</t>
  </si>
  <si>
    <t>0123</t>
  </si>
  <si>
    <t>0131</t>
  </si>
  <si>
    <t>0132</t>
  </si>
  <si>
    <t>0133</t>
  </si>
  <si>
    <t>0134</t>
  </si>
  <si>
    <t>0135</t>
  </si>
  <si>
    <t>0136</t>
  </si>
  <si>
    <t>0141</t>
    <phoneticPr fontId="5"/>
  </si>
  <si>
    <t>0061</t>
    <phoneticPr fontId="5"/>
  </si>
  <si>
    <t>0041</t>
    <phoneticPr fontId="5"/>
  </si>
  <si>
    <t>0151</t>
    <phoneticPr fontId="5"/>
  </si>
  <si>
    <t>0152</t>
    <phoneticPr fontId="5"/>
  </si>
  <si>
    <t>0093</t>
    <phoneticPr fontId="5"/>
  </si>
  <si>
    <t>0192</t>
    <phoneticPr fontId="5"/>
  </si>
  <si>
    <t>0031</t>
  </si>
  <si>
    <t>0033</t>
  </si>
  <si>
    <t>0011</t>
  </si>
  <si>
    <t>0012</t>
  </si>
  <si>
    <t>0021</t>
  </si>
  <si>
    <t>0071</t>
    <phoneticPr fontId="5"/>
  </si>
  <si>
    <t>0161</t>
    <phoneticPr fontId="5"/>
  </si>
  <si>
    <t>0162</t>
    <phoneticPr fontId="5"/>
  </si>
  <si>
    <t>0164</t>
  </si>
  <si>
    <t>0165</t>
  </si>
  <si>
    <t>0166</t>
  </si>
  <si>
    <t>0181</t>
  </si>
  <si>
    <t>0081</t>
  </si>
  <si>
    <t>0182</t>
  </si>
  <si>
    <t>0082</t>
  </si>
  <si>
    <t>0183</t>
  </si>
  <si>
    <t>0083</t>
  </si>
  <si>
    <t>0085</t>
  </si>
  <si>
    <t>0086</t>
  </si>
  <si>
    <t>0184</t>
  </si>
  <si>
    <t>0084</t>
  </si>
  <si>
    <t>0101</t>
  </si>
  <si>
    <t>0102</t>
  </si>
  <si>
    <t>0107</t>
  </si>
  <si>
    <t>0106</t>
  </si>
  <si>
    <t>0103</t>
  </si>
  <si>
    <t>0104</t>
  </si>
  <si>
    <t>0105</t>
  </si>
  <si>
    <t>0221</t>
    <phoneticPr fontId="5"/>
  </si>
  <si>
    <t>0236</t>
  </si>
  <si>
    <t>0237</t>
  </si>
  <si>
    <t>0235</t>
  </si>
  <si>
    <t>0234</t>
  </si>
  <si>
    <t>0254</t>
  </si>
  <si>
    <t>0255</t>
  </si>
  <si>
    <t>0256</t>
  </si>
  <si>
    <t>0211</t>
  </si>
  <si>
    <t>0252</t>
  </si>
  <si>
    <t>0222</t>
  </si>
  <si>
    <t>0251</t>
  </si>
  <si>
    <t>0231</t>
  </si>
  <si>
    <t>0233</t>
  </si>
  <si>
    <t>0253</t>
  </si>
  <si>
    <t>計</t>
    <phoneticPr fontId="5"/>
  </si>
  <si>
    <t>HaikibutsuCode</t>
  </si>
  <si>
    <t>SelfAdminCodeHaikibutsu</t>
  </si>
  <si>
    <t>HaikibutsuName</t>
  </si>
  <si>
    <t>Rrate</t>
  </si>
  <si>
    <t>UmpanAmount</t>
  </si>
  <si>
    <t>UmpanAmountUnitCode</t>
  </si>
  <si>
    <t>UmpanCost</t>
  </si>
  <si>
    <t>ShobunAmount</t>
  </si>
  <si>
    <t>ShobunAmountUnitCode</t>
  </si>
  <si>
    <t>ShobunCost</t>
  </si>
  <si>
    <t>ProcessingMethod</t>
  </si>
  <si>
    <t>ProcessingPower</t>
  </si>
  <si>
    <t>ProcessingUnit</t>
  </si>
  <si>
    <t>FacilityName_Address</t>
  </si>
  <si>
    <t>HansoDistance</t>
  </si>
  <si>
    <t>運搬
単価</t>
    <rPh sb="0" eb="2">
      <t>ウンパン</t>
    </rPh>
    <rPh sb="3" eb="5">
      <t>タンカ</t>
    </rPh>
    <phoneticPr fontId="5"/>
  </si>
  <si>
    <t>処分
単価</t>
    <rPh sb="0" eb="2">
      <t>ショブン</t>
    </rPh>
    <rPh sb="3" eb="5">
      <t>タンカ</t>
    </rPh>
    <phoneticPr fontId="5"/>
  </si>
  <si>
    <t>UmpanUnitPrice</t>
  </si>
  <si>
    <t>UmpanUnitPrice</t>
    <phoneticPr fontId="1"/>
  </si>
  <si>
    <t>ShobunUnitPrice</t>
    <phoneticPr fontId="1"/>
  </si>
  <si>
    <t>UmpanUnitPrice</t>
    <phoneticPr fontId="1"/>
  </si>
  <si>
    <t>ShobunUnitPrice</t>
    <phoneticPr fontId="1"/>
  </si>
  <si>
    <t>ShobunUnitPrice</t>
    <phoneticPr fontId="1"/>
  </si>
  <si>
    <t>６．（　　　　　　　　　　　　　　　）：</t>
    <phoneticPr fontId="1"/>
  </si>
  <si>
    <t>建設廃棄物処理委託契約書作成について</t>
  </si>
  <si>
    <t>契約書（Excel版について）</t>
    <rPh sb="0" eb="3">
      <t>ケイヤクショ</t>
    </rPh>
    <rPh sb="9" eb="10">
      <t>バン</t>
    </rPh>
    <phoneticPr fontId="5"/>
  </si>
  <si>
    <t>特別管理廃棄物（以下、特管物）を委託する場合</t>
  </si>
  <si>
    <t>●  特管物の処理委託を行う場合は、法第12条の2の6項（令：6-6-1、則：8-16）に基づき、次の事項をあらかじめ文書で</t>
    <phoneticPr fontId="5"/>
  </si>
  <si>
    <t>　　 通知する必要があります。</t>
    <phoneticPr fontId="5"/>
  </si>
  <si>
    <t xml:space="preserve">・委託しようとする特別管理産業廃棄物の種類、数量、性状及び荷姿 </t>
  </si>
  <si>
    <t>・当該特別管理産業廃棄物を取り扱う際に注意すべき事項</t>
  </si>
  <si>
    <r>
      <t xml:space="preserve">※  </t>
    </r>
    <r>
      <rPr>
        <i/>
        <sz val="9.5"/>
        <color indexed="8"/>
        <rFont val="ＭＳ 明朝"/>
        <family val="1"/>
        <charset val="128"/>
      </rPr>
      <t>「特別管理産業廃棄物委託契約に関する事前通知書　兼　内訳書」</t>
    </r>
    <r>
      <rPr>
        <sz val="9.5"/>
        <color indexed="8"/>
        <rFont val="ＭＳ 明朝"/>
        <family val="1"/>
        <charset val="128"/>
      </rPr>
      <t>に主な特管物に関する上記内容を</t>
    </r>
    <phoneticPr fontId="5"/>
  </si>
  <si>
    <t>　　 記載していますので、事前に委託先に通知してください。</t>
    <phoneticPr fontId="5"/>
  </si>
  <si>
    <t>※  内訳書に記載のない特管物を排出する際は、支店の環境統括マネージャーに相談の上、廃棄物データシート（ＷＤＳ）</t>
    <phoneticPr fontId="5"/>
  </si>
  <si>
    <t>　　 等を作成してください。</t>
    <phoneticPr fontId="5"/>
  </si>
  <si>
    <t>委託契約書添付書類</t>
  </si>
  <si>
    <t>イ）許可証の写し（更新中の場合は申請書）</t>
  </si>
  <si>
    <t>ロ）処理委託契約に関する業者チェックリスト（新規の契約業者必須，支店で確認している業者については省略可）</t>
  </si>
  <si>
    <t>※  運搬経路図等、作業所ごとに必要となる資料については、収集運搬業者・処分会社から個別に入手してください。</t>
  </si>
  <si>
    <t>※  現地確認が条例で義務化されている場合は、確認の内容・書類の保存期間等を確認</t>
  </si>
  <si>
    <t>代表的な罰則</t>
  </si>
  <si>
    <r>
      <t>①</t>
    </r>
    <r>
      <rPr>
        <sz val="7"/>
        <color indexed="8"/>
        <rFont val="ＭＳ 明朝"/>
        <family val="1"/>
        <charset val="128"/>
      </rPr>
      <t xml:space="preserve">  </t>
    </r>
    <r>
      <rPr>
        <sz val="9.5"/>
        <color indexed="8"/>
        <rFont val="ＭＳ 明朝"/>
        <family val="1"/>
        <charset val="128"/>
      </rPr>
      <t>無許可の業者に委託した　　　　　　　　　　　５年</t>
    </r>
    <r>
      <rPr>
        <sz val="7"/>
        <color indexed="8"/>
        <rFont val="ＭＳ 明朝"/>
        <family val="1"/>
        <charset val="128"/>
      </rPr>
      <t>以下</t>
    </r>
    <r>
      <rPr>
        <sz val="9.5"/>
        <color indexed="8"/>
        <rFont val="ＭＳ 明朝"/>
        <family val="1"/>
        <charset val="128"/>
      </rPr>
      <t>　　１千万円</t>
    </r>
    <r>
      <rPr>
        <sz val="7"/>
        <color indexed="8"/>
        <rFont val="ＭＳ 明朝"/>
        <family val="1"/>
        <charset val="128"/>
      </rPr>
      <t>以下</t>
    </r>
    <r>
      <rPr>
        <sz val="9.5"/>
        <color indexed="8"/>
        <rFont val="ＭＳ 明朝"/>
        <family val="1"/>
        <charset val="128"/>
      </rPr>
      <t>　　　　１千万円</t>
    </r>
    <r>
      <rPr>
        <sz val="7"/>
        <color indexed="8"/>
        <rFont val="ＭＳ 明朝"/>
        <family val="1"/>
        <charset val="128"/>
      </rPr>
      <t>以下</t>
    </r>
    <phoneticPr fontId="5"/>
  </si>
  <si>
    <r>
      <t>（下請業者が勝手に運んでいた場合などが該当）</t>
    </r>
    <r>
      <rPr>
        <sz val="10.5"/>
        <color indexed="8"/>
        <rFont val="ＭＳ 明朝"/>
        <family val="1"/>
        <charset val="128"/>
      </rPr>
      <t>　　　</t>
    </r>
    <r>
      <rPr>
        <sz val="7"/>
        <color indexed="8"/>
        <rFont val="ＭＳ 明朝"/>
        <family val="1"/>
        <charset val="128"/>
      </rPr>
      <t>又はその併科</t>
    </r>
  </si>
  <si>
    <r>
      <t>②</t>
    </r>
    <r>
      <rPr>
        <sz val="7"/>
        <color indexed="8"/>
        <rFont val="ＭＳ 明朝"/>
        <family val="1"/>
        <charset val="128"/>
      </rPr>
      <t xml:space="preserve">  </t>
    </r>
    <r>
      <rPr>
        <sz val="9.5"/>
        <color indexed="8"/>
        <rFont val="ＭＳ 明朝"/>
        <family val="1"/>
        <charset val="128"/>
      </rPr>
      <t>契約書に記載漏れがあった　　　　　　　　　  ３年</t>
    </r>
    <r>
      <rPr>
        <sz val="7"/>
        <color indexed="8"/>
        <rFont val="ＭＳ 明朝"/>
        <family val="1"/>
        <charset val="128"/>
      </rPr>
      <t>以下</t>
    </r>
    <r>
      <rPr>
        <sz val="9.5"/>
        <color indexed="8"/>
        <rFont val="ＭＳ 明朝"/>
        <family val="1"/>
        <charset val="128"/>
      </rPr>
      <t>　　３百万円</t>
    </r>
    <r>
      <rPr>
        <sz val="7"/>
        <color indexed="8"/>
        <rFont val="ＭＳ 明朝"/>
        <family val="1"/>
        <charset val="128"/>
      </rPr>
      <t>以下</t>
    </r>
    <r>
      <rPr>
        <sz val="9.5"/>
        <color indexed="8"/>
        <rFont val="ＭＳ 明朝"/>
        <family val="1"/>
        <charset val="128"/>
      </rPr>
      <t>　　　　３百万円</t>
    </r>
    <r>
      <rPr>
        <sz val="7"/>
        <color indexed="8"/>
        <rFont val="ＭＳ 明朝"/>
        <family val="1"/>
        <charset val="128"/>
      </rPr>
      <t>以下</t>
    </r>
  </si>
  <si>
    <r>
      <t>（特に廃棄物の種類漏れは未契約とみなされる）</t>
    </r>
    <r>
      <rPr>
        <sz val="10.5"/>
        <color indexed="8"/>
        <rFont val="ＭＳ 明朝"/>
        <family val="1"/>
        <charset val="128"/>
      </rPr>
      <t>　　　</t>
    </r>
    <r>
      <rPr>
        <sz val="7"/>
        <color indexed="8"/>
        <rFont val="ＭＳ 明朝"/>
        <family val="1"/>
        <charset val="128"/>
      </rPr>
      <t>又はその併科</t>
    </r>
  </si>
  <si>
    <r>
      <t>③</t>
    </r>
    <r>
      <rPr>
        <sz val="7"/>
        <color indexed="8"/>
        <rFont val="ＭＳ 明朝"/>
        <family val="1"/>
        <charset val="128"/>
      </rPr>
      <t xml:space="preserve">  </t>
    </r>
    <r>
      <rPr>
        <sz val="9.5"/>
        <color indexed="8"/>
        <rFont val="ＭＳ 明朝"/>
        <family val="1"/>
        <charset val="128"/>
      </rPr>
      <t xml:space="preserve"> 委託期間切れ</t>
    </r>
    <r>
      <rPr>
        <sz val="9.5"/>
        <color indexed="10"/>
        <rFont val="ＭＳ 明朝"/>
        <family val="1"/>
        <charset val="128"/>
      </rPr>
      <t>（未契約とみなされる）</t>
    </r>
    <r>
      <rPr>
        <sz val="9.5"/>
        <color indexed="8"/>
        <rFont val="ＭＳ 明朝"/>
        <family val="1"/>
        <charset val="128"/>
      </rPr>
      <t>　　　　 ３年</t>
    </r>
    <r>
      <rPr>
        <sz val="7"/>
        <color indexed="8"/>
        <rFont val="ＭＳ 明朝"/>
        <family val="1"/>
        <charset val="128"/>
      </rPr>
      <t>以下</t>
    </r>
    <r>
      <rPr>
        <sz val="9.5"/>
        <color indexed="8"/>
        <rFont val="ＭＳ 明朝"/>
        <family val="1"/>
        <charset val="128"/>
      </rPr>
      <t>　　３百万円</t>
    </r>
    <r>
      <rPr>
        <sz val="7"/>
        <color indexed="8"/>
        <rFont val="ＭＳ 明朝"/>
        <family val="1"/>
        <charset val="128"/>
      </rPr>
      <t>以下</t>
    </r>
    <r>
      <rPr>
        <sz val="9.5"/>
        <color indexed="8"/>
        <rFont val="ＭＳ 明朝"/>
        <family val="1"/>
        <charset val="128"/>
      </rPr>
      <t>　　　　３百万円</t>
    </r>
    <r>
      <rPr>
        <sz val="7"/>
        <color indexed="8"/>
        <rFont val="ＭＳ 明朝"/>
        <family val="1"/>
        <charset val="128"/>
      </rPr>
      <t>以下</t>
    </r>
  </si>
  <si>
    <r>
      <t xml:space="preserve">　　　　　　　　　　　　　　　　　　　　　　　　　　　　 </t>
    </r>
    <r>
      <rPr>
        <sz val="7"/>
        <color indexed="8"/>
        <rFont val="ＭＳ 明朝"/>
        <family val="1"/>
        <charset val="128"/>
      </rPr>
      <t>又はその併科</t>
    </r>
  </si>
  <si>
    <r>
      <t>※</t>
    </r>
    <r>
      <rPr>
        <sz val="7"/>
        <color indexed="8"/>
        <rFont val="ＭＳ 明朝"/>
        <family val="1"/>
        <charset val="128"/>
      </rPr>
      <t xml:space="preserve">  </t>
    </r>
    <r>
      <rPr>
        <sz val="9.5"/>
        <color indexed="8"/>
        <rFont val="ＭＳ 明朝"/>
        <family val="1"/>
        <charset val="128"/>
      </rPr>
      <t>不法投棄が行われ、当社に注意義務違反があった場合は、当社が措置命令（不法投棄物の除去費用の負担）の対象と</t>
    </r>
    <phoneticPr fontId="5"/>
  </si>
  <si>
    <t xml:space="preserve">     なります。</t>
    <phoneticPr fontId="5"/>
  </si>
  <si>
    <t>　　　　  100万円以下   1,000円　　50億円以下　400,000円     　　　　 300万円以下   1,000円　　50億円以下　400,000円</t>
  </si>
  <si>
    <t>　　　　  500万円以下   2,000円    50億円を越えるもの     　　    　　500万円以下   2,000円    50億円を越えるもの</t>
  </si>
  <si>
    <t>　　　　1,000万円以下　10,000円                600,000円  　　　　　1,000万円以下　10,000円                600,000円</t>
  </si>
  <si>
    <t>　　　　5,000万円以下　20,000円     解約の場合　　不要      　　　　5,000万円以下　20,000円     解約の場合　　不要</t>
  </si>
  <si>
    <t xml:space="preserve">    　　　　                        減額の場合     200円        　　　　                        減額の場合 　  200円</t>
  </si>
  <si>
    <t>（2001年4月現在）</t>
    <rPh sb="5" eb="6">
      <t>ネン</t>
    </rPh>
    <rPh sb="7" eb="8">
      <t>ガツ</t>
    </rPh>
    <rPh sb="8" eb="10">
      <t>ゲンザイ</t>
    </rPh>
    <phoneticPr fontId="5"/>
  </si>
  <si>
    <t>作業所基本情報</t>
    <rPh sb="0" eb="3">
      <t>サギョウショ</t>
    </rPh>
    <rPh sb="3" eb="5">
      <t>キホン</t>
    </rPh>
    <rPh sb="5" eb="7">
      <t>ジョウホウ</t>
    </rPh>
    <phoneticPr fontId="5"/>
  </si>
  <si>
    <t>作業所</t>
    <rPh sb="0" eb="3">
      <t>サギョウショ</t>
    </rPh>
    <phoneticPr fontId="5"/>
  </si>
  <si>
    <t>工期</t>
    <rPh sb="0" eb="2">
      <t>コウキ</t>
    </rPh>
    <phoneticPr fontId="5"/>
  </si>
  <si>
    <t>（開始）</t>
    <rPh sb="1" eb="3">
      <t>カイシ</t>
    </rPh>
    <phoneticPr fontId="5"/>
  </si>
  <si>
    <t>年</t>
    <phoneticPr fontId="5"/>
  </si>
  <si>
    <t>月</t>
    <phoneticPr fontId="5"/>
  </si>
  <si>
    <t>日</t>
    <rPh sb="0" eb="1">
      <t>ニチ</t>
    </rPh>
    <phoneticPr fontId="5"/>
  </si>
  <si>
    <t>（終了）</t>
    <rPh sb="1" eb="3">
      <t>シュウリョウ</t>
    </rPh>
    <phoneticPr fontId="5"/>
  </si>
  <si>
    <t>年</t>
  </si>
  <si>
    <t>月</t>
  </si>
  <si>
    <t>工事名</t>
    <phoneticPr fontId="5"/>
  </si>
  <si>
    <t>工事場所（排出場所）</t>
    <rPh sb="5" eb="7">
      <t>ハイシュツ</t>
    </rPh>
    <rPh sb="7" eb="9">
      <t>バショ</t>
    </rPh>
    <phoneticPr fontId="5"/>
  </si>
  <si>
    <t>発注者</t>
    <rPh sb="0" eb="3">
      <t>トコロナガハッチュウシャ</t>
    </rPh>
    <phoneticPr fontId="5"/>
  </si>
  <si>
    <t>処理委託期間</t>
    <rPh sb="4" eb="6">
      <t>キカン</t>
    </rPh>
    <phoneticPr fontId="5"/>
  </si>
  <si>
    <t>※各シートの必要箇所にリンクしています</t>
    <rPh sb="1" eb="2">
      <t>カク</t>
    </rPh>
    <rPh sb="6" eb="8">
      <t>ヒツヨウ</t>
    </rPh>
    <rPh sb="8" eb="10">
      <t>カショ</t>
    </rPh>
    <phoneticPr fontId="5"/>
  </si>
  <si>
    <t>※基本情報入力後、各シートの黄色に色づけした部分が必須項目になるので入力して下さい</t>
    <rPh sb="1" eb="3">
      <t>キホン</t>
    </rPh>
    <rPh sb="3" eb="5">
      <t>ジョウホウ</t>
    </rPh>
    <rPh sb="5" eb="7">
      <t>ニュウリョク</t>
    </rPh>
    <rPh sb="7" eb="8">
      <t>ゴ</t>
    </rPh>
    <rPh sb="9" eb="10">
      <t>カク</t>
    </rPh>
    <rPh sb="14" eb="16">
      <t>キイロ</t>
    </rPh>
    <rPh sb="17" eb="18">
      <t>イロ</t>
    </rPh>
    <rPh sb="22" eb="24">
      <t>ブブン</t>
    </rPh>
    <rPh sb="25" eb="27">
      <t>ヒッス</t>
    </rPh>
    <rPh sb="27" eb="29">
      <t>コウモク</t>
    </rPh>
    <rPh sb="34" eb="36">
      <t>ニュウリョク</t>
    </rPh>
    <rPh sb="38" eb="39">
      <t>クダ</t>
    </rPh>
    <phoneticPr fontId="5"/>
  </si>
  <si>
    <t>！注意！承認伺いは社内書類ですので、契約書と一緒に袋とじせず、添付書類として提出願います</t>
    <rPh sb="1" eb="3">
      <t>チュウイ</t>
    </rPh>
    <rPh sb="4" eb="6">
      <t>ショウニン</t>
    </rPh>
    <rPh sb="6" eb="7">
      <t>ウカガ</t>
    </rPh>
    <rPh sb="9" eb="11">
      <t>シャナイ</t>
    </rPh>
    <rPh sb="11" eb="13">
      <t>ショルイ</t>
    </rPh>
    <rPh sb="18" eb="21">
      <t>ケイヤクショ</t>
    </rPh>
    <rPh sb="22" eb="24">
      <t>イッショ</t>
    </rPh>
    <rPh sb="25" eb="26">
      <t>フクロ</t>
    </rPh>
    <rPh sb="31" eb="33">
      <t>テンプ</t>
    </rPh>
    <rPh sb="33" eb="35">
      <t>ショルイ</t>
    </rPh>
    <rPh sb="38" eb="40">
      <t>テイシュツ</t>
    </rPh>
    <rPh sb="40" eb="41">
      <t>ネガ</t>
    </rPh>
    <phoneticPr fontId="5"/>
  </si>
  <si>
    <t>年</t>
    <rPh sb="0" eb="1">
      <t>ネン</t>
    </rPh>
    <phoneticPr fontId="5"/>
  </si>
  <si>
    <t>月</t>
    <rPh sb="0" eb="1">
      <t>ガツ</t>
    </rPh>
    <phoneticPr fontId="5"/>
  </si>
  <si>
    <r>
      <t>建設廃棄物処理委託契約書</t>
    </r>
    <r>
      <rPr>
        <sz val="9.5"/>
        <rFont val="ＭＳ 明朝"/>
        <family val="1"/>
        <charset val="128"/>
      </rPr>
      <t>　</t>
    </r>
  </si>
  <si>
    <t>ＰＪコード</t>
  </si>
  <si>
    <t>収入印紙</t>
  </si>
  <si>
    <t>注文番号</t>
  </si>
  <si>
    <t>※印紙税額は別表参照</t>
  </si>
  <si>
    <t>び丙の契約当事者のみ押印する。</t>
    <phoneticPr fontId="5"/>
  </si>
  <si>
    <t>事　業　者</t>
    <phoneticPr fontId="5"/>
  </si>
  <si>
    <t>　住　所</t>
    <phoneticPr fontId="5"/>
  </si>
  <si>
    <t xml:space="preserve">  　</t>
  </si>
  <si>
    <t>　名　称</t>
    <phoneticPr fontId="5"/>
  </si>
  <si>
    <t>（甲）</t>
    <phoneticPr fontId="5"/>
  </si>
  <si>
    <t>　代表者</t>
    <phoneticPr fontId="5"/>
  </si>
  <si>
    <t>（以下甲という）　</t>
    <rPh sb="3" eb="4">
      <t>コウ</t>
    </rPh>
    <phoneticPr fontId="5"/>
  </si>
  <si>
    <t>収集運搬会社</t>
    <phoneticPr fontId="5"/>
  </si>
  <si>
    <t>（以下乙という）　</t>
    <phoneticPr fontId="5"/>
  </si>
  <si>
    <t>　　　　　　　　　　　　　　　　　　　　　　　　　　　　　　　　　　　　　　</t>
  </si>
  <si>
    <t xml:space="preserve"> </t>
    <phoneticPr fontId="5"/>
  </si>
  <si>
    <t xml:space="preserve"> （乙）</t>
    <phoneticPr fontId="5"/>
  </si>
  <si>
    <t>　　　　（都道府県・政令市　　　　　　</t>
    <phoneticPr fontId="5"/>
  </si>
  <si>
    <t>）</t>
    <phoneticPr fontId="5"/>
  </si>
  <si>
    <t>（都道府県・政令市　　　　　　　　　</t>
    <phoneticPr fontId="5"/>
  </si>
  <si>
    <t xml:space="preserve">  　　　　　　</t>
  </si>
  <si>
    <t>　許可車両</t>
    <phoneticPr fontId="5"/>
  </si>
  <si>
    <t>（</t>
    <phoneticPr fontId="5"/>
  </si>
  <si>
    <t>）台</t>
    <rPh sb="1" eb="2">
      <t>ダイ</t>
    </rPh>
    <phoneticPr fontId="5"/>
  </si>
  <si>
    <t>処 分 会 社</t>
    <phoneticPr fontId="5"/>
  </si>
  <si>
    <t>（以下丙という）　</t>
    <phoneticPr fontId="5"/>
  </si>
  <si>
    <t>（丙）</t>
    <phoneticPr fontId="5"/>
  </si>
  <si>
    <t>　許可番号                              （都道府県・政令市　　　　　　　　）</t>
    <phoneticPr fontId="5"/>
  </si>
  <si>
    <t>　許可区分　　中間処理　　最終処分</t>
  </si>
  <si>
    <r>
      <t>　許可品目（産業廃棄物）</t>
    </r>
    <r>
      <rPr>
        <sz val="8"/>
        <rFont val="ＭＳ 明朝"/>
        <family val="1"/>
        <charset val="128"/>
      </rPr>
      <t>がれき類、ｶﾞﾗｽくず･ｺﾝｸﾘｰﾄくず及び陶磁器くず、金属くず、廃ﾌﾟﾗｽﾁｯｸ類、</t>
    </r>
    <phoneticPr fontId="5"/>
  </si>
  <si>
    <t xml:space="preserve">                           </t>
  </si>
  <si>
    <t>　甲と乙、甲と丙、若しくは甲と乙と丙は、後記「委託業務の内容」に記載された産業廃棄物（特別管理産業廃棄物を含む。以下「廃棄</t>
  </si>
  <si>
    <t>物」という。）の収集運搬又は処分（以下併せて「処理」という。）を廃棄物の処理及び清掃に関する法律（以下「法」という。）に従い</t>
  </si>
  <si>
    <t>適正に行うため、以下のとおり建設廃棄物処理委託契約（以下「本契約」という。）を締結する｡</t>
  </si>
  <si>
    <t>（委託内容）</t>
  </si>
  <si>
    <t>第１条　　甲は、「委託業務の内容」に基づき、廃棄物の収集運搬を乙に、その処分を丙にそれぞれ委託する。</t>
  </si>
  <si>
    <t>　　　　２．乙は、建設廃棄物処理委託契約約款（以下「約款」という。）の定め並びに法に従い、廃棄物を「委託業務の内容」に示す丙　　　　　</t>
  </si>
  <si>
    <t>の施設まで許可された車両で適正に運搬する。</t>
  </si>
  <si>
    <t>　　　　３．丙は、約款の定め並びに法に従い、廃棄物を「委託業務の内容」に示す方法により許可された施設にて適正に処分する。</t>
  </si>
  <si>
    <t>　　　　４．甲、乙及び丙は、業務の遂行にあたって関係法令を遵守する。                   　</t>
  </si>
  <si>
    <t>（処理料金）</t>
  </si>
  <si>
    <t>第２条　　乙又は丙は、委託内容の終了した部分について、当該部分に対する収集運搬料金又は処分料金を「委託業務の内容」に示す契約</t>
    <phoneticPr fontId="5"/>
  </si>
  <si>
    <t>　　　　単価に基づき、甲に請求することができる。</t>
    <phoneticPr fontId="5"/>
  </si>
  <si>
    <t>　　　　２．収集運搬料金及び処分料金は甲の定める支払方法に基づき、次のとおり支払う。</t>
  </si>
  <si>
    <t>１）甲は、建設系廃棄物マニフェスト（紙並びに電子を含む、以下同じ）により丙への運搬終了を確認後、乙に収集運搬料金を</t>
    <phoneticPr fontId="5"/>
  </si>
  <si>
    <t>支払う。</t>
    <phoneticPr fontId="5"/>
  </si>
  <si>
    <t>２）甲は、建設系廃棄物マニフェストにより最終処分終了日を確認後、丙に処分料金を支払う。</t>
    <phoneticPr fontId="5"/>
  </si>
  <si>
    <t>３．収集運搬及び処分に関する契約単価の額が経済情勢の変化等により不相当になった場合は、甲と乙、甲と丙双方の協議により</t>
    <phoneticPr fontId="5"/>
  </si>
  <si>
    <t>これを変更することができる。</t>
    <phoneticPr fontId="5"/>
  </si>
  <si>
    <t>〔委託業務の内容〕</t>
  </si>
  <si>
    <t>１．工事件名　　　　　　　　　　　　　　　　　　　　　　　　　　　　　　　　　　　　　　　　　　　　　　　　</t>
  </si>
  <si>
    <t>２．排出場所　　　　　　　　　　　　　　　　　　　　　　　　　　　　　　　　　　　　　　　　　　　　　　　　</t>
  </si>
  <si>
    <t>３．委託期間</t>
    <phoneticPr fontId="5"/>
  </si>
  <si>
    <t>から</t>
    <phoneticPr fontId="5"/>
  </si>
  <si>
    <t>まで</t>
    <phoneticPr fontId="5"/>
  </si>
  <si>
    <t>１）施設の内容</t>
  </si>
  <si>
    <t>施 設 所 在 地</t>
    <phoneticPr fontId="5"/>
  </si>
  <si>
    <t>（産業廃棄物）
　　　　　　　</t>
    <phoneticPr fontId="5"/>
  </si>
  <si>
    <t>保管上限</t>
  </si>
  <si>
    <t>許 可 番 号</t>
  </si>
  <si>
    <t>２）積替・保管施設に搬入する廃棄物の種類　　　　　　　　　　　　　　　　　　　　　　　　　　　　　　　　</t>
    <phoneticPr fontId="5"/>
  </si>
  <si>
    <t>５）安定型産業廃棄物と管理型産業廃棄物とを混合して委託する場合、積替又は保管場所において、手選別を行う</t>
    <phoneticPr fontId="5"/>
  </si>
  <si>
    <t>５．廃棄物の種類・数量・契約単価及び処分会社（丙）の許可内容</t>
  </si>
  <si>
    <t xml:space="preserve">               　別途内訳書に記載する</t>
  </si>
  <si>
    <t xml:space="preserve">   ＜収集運搬会社一覧表（複数の収集運搬会社が同一の処分会社に搬入する処分契約の場合に記入）＞</t>
  </si>
  <si>
    <t>会　社　名</t>
  </si>
  <si>
    <t>住　　　　　所</t>
  </si>
  <si>
    <t>許可番号</t>
  </si>
  <si>
    <t>許可内容</t>
  </si>
  <si>
    <t>発生場所</t>
  </si>
  <si>
    <t>処分場所</t>
  </si>
  <si>
    <t>品目（種類）</t>
  </si>
  <si>
    <t>車両台数</t>
  </si>
  <si>
    <t>協議事項</t>
  </si>
  <si>
    <t xml:space="preserve">  印紙税法に基づき、収集運搬については１号文書、処分は２号文書、収集運搬・処分とも１社が行う場合は、収集運搬若しくは</t>
  </si>
  <si>
    <t>処分の合計予定金額の高い方に対して該当する印紙税額を貼る。</t>
  </si>
  <si>
    <t xml:space="preserve">                                              収入印紙</t>
  </si>
  <si>
    <t>　　１号文書（収集運搬用）          　　                    　　２号文書（処分用）</t>
  </si>
  <si>
    <t>　　　　　　1万円未満　　非課税　　 1億円以下   60,000円　　　　　　　　1万円未満　　非課税　　 1億円以下   60,000円</t>
  </si>
  <si>
    <t>　　　　　 10万円以下     200円　　 5億円以下  100,000円 　　 　　　　100万円以下     200円　　 5億円以下  100,000円</t>
  </si>
  <si>
    <t>　　　　　 50万円以下     400円　　10億円以下  200,000円 　　　　 　　200万円以下     400円　　10億円以下  200,000円</t>
  </si>
  <si>
    <t>内　訳　書（１／２ 特管物除く）</t>
    <phoneticPr fontId="5"/>
  </si>
  <si>
    <t>合計予定金額：￥</t>
    <phoneticPr fontId="5"/>
  </si>
  <si>
    <t>廃棄物の種類</t>
  </si>
  <si>
    <t>見込再資     源化率</t>
    <phoneticPr fontId="5"/>
  </si>
  <si>
    <t>契　約　単　価</t>
  </si>
  <si>
    <t>予 定 数 量</t>
    <phoneticPr fontId="5"/>
  </si>
  <si>
    <t>予   定　 金 　額</t>
    <phoneticPr fontId="5"/>
  </si>
  <si>
    <t>処分会社の許可内容</t>
  </si>
  <si>
    <t>運搬距離</t>
  </si>
  <si>
    <t>収集運搬</t>
  </si>
  <si>
    <t>処　　分</t>
  </si>
  <si>
    <t>処    分</t>
    <rPh sb="0" eb="1">
      <t>ショ</t>
    </rPh>
    <rPh sb="5" eb="6">
      <t>ブン</t>
    </rPh>
    <phoneticPr fontId="5"/>
  </si>
  <si>
    <t>処分方法</t>
  </si>
  <si>
    <t>処理能力</t>
  </si>
  <si>
    <t>施設の名称・所在地</t>
  </si>
  <si>
    <t>がれき類</t>
    <rPh sb="3" eb="4">
      <t>ルイ</t>
    </rPh>
    <phoneticPr fontId="5"/>
  </si>
  <si>
    <t>ｺﾝｸﾘｰﾄ塊</t>
  </si>
  <si>
    <t>破砕・　　</t>
  </si>
  <si>
    <r>
      <t>m</t>
    </r>
    <r>
      <rPr>
        <vertAlign val="superscript"/>
        <sz val="9.5"/>
        <rFont val="ＭＳ 明朝"/>
        <family val="1"/>
        <charset val="128"/>
      </rPr>
      <t>３</t>
    </r>
    <phoneticPr fontId="5"/>
  </si>
  <si>
    <t>%</t>
    <phoneticPr fontId="5"/>
  </si>
  <si>
    <t>円/</t>
    <phoneticPr fontId="5"/>
  </si>
  <si>
    <t>㎥</t>
  </si>
  <si>
    <t>円</t>
    <rPh sb="0" eb="1">
      <t>エン</t>
    </rPh>
    <phoneticPr fontId="5"/>
  </si>
  <si>
    <t>（　　　　　）</t>
  </si>
  <si>
    <r>
      <t>t,m</t>
    </r>
    <r>
      <rPr>
        <vertAlign val="superscript"/>
        <sz val="9.5"/>
        <rFont val="ＭＳ 明朝"/>
        <family val="1"/>
        <charset val="128"/>
      </rPr>
      <t>３</t>
    </r>
    <r>
      <rPr>
        <sz val="9.5"/>
        <rFont val="ＭＳ 明朝"/>
        <family val="1"/>
        <charset val="128"/>
      </rPr>
      <t>/日</t>
    </r>
    <phoneticPr fontId="5"/>
  </si>
  <si>
    <t>km</t>
  </si>
  <si>
    <t>ｱｽﾌｧﾙﾄ･　　　　ｺﾝｸﾘｰﾄ塊</t>
    <phoneticPr fontId="5"/>
  </si>
  <si>
    <t>その他</t>
  </si>
  <si>
    <t>ｶﾞﾗｽくず･ｺﾝｸﾘｰﾄくず及び陶磁器くず</t>
  </si>
  <si>
    <t>金 属 く ず</t>
    <phoneticPr fontId="5"/>
  </si>
  <si>
    <t>建 設 汚 泥</t>
    <phoneticPr fontId="5"/>
  </si>
  <si>
    <t>脱水・埋立</t>
  </si>
  <si>
    <t>一　 般</t>
    <phoneticPr fontId="5"/>
  </si>
  <si>
    <t>ﾀﾞﾝﾎﾞｰﾙ</t>
  </si>
  <si>
    <t>　　</t>
  </si>
  <si>
    <t>木　 く　 ず</t>
    <phoneticPr fontId="5"/>
  </si>
  <si>
    <t>繊 維 く ず</t>
    <phoneticPr fontId="5"/>
  </si>
  <si>
    <t>廃石膏ﾎﾞｰﾄﾞ</t>
  </si>
  <si>
    <t>破砕・埋立</t>
  </si>
  <si>
    <t>混合廃棄物</t>
  </si>
  <si>
    <t>安定型</t>
  </si>
  <si>
    <t>品目のみ</t>
  </si>
  <si>
    <t>管理型</t>
  </si>
  <si>
    <t>品目含む</t>
  </si>
  <si>
    <t>内　訳　書（２／２ 特管物除く）</t>
    <phoneticPr fontId="5"/>
  </si>
  <si>
    <t>予   定　 金 　額</t>
  </si>
  <si>
    <t>石綿含有産業廃棄物</t>
    <rPh sb="0" eb="2">
      <t>セキメン</t>
    </rPh>
    <rPh sb="2" eb="4">
      <t>ガンユウ</t>
    </rPh>
    <rPh sb="4" eb="6">
      <t>サンギョウ</t>
    </rPh>
    <rPh sb="6" eb="9">
      <t>ハイキブツ</t>
    </rPh>
    <phoneticPr fontId="5"/>
  </si>
  <si>
    <t>（　　　　　）</t>
    <phoneticPr fontId="5"/>
  </si>
  <si>
    <t>ｶﾞﾗｽくず･ｺﾝｸﾘｰﾄくず　及び陶磁器くず</t>
    <phoneticPr fontId="5"/>
  </si>
  <si>
    <t>廃ﾌﾟﾗｽﾁｯｸ類</t>
    <rPh sb="0" eb="1">
      <t>ハイ</t>
    </rPh>
    <rPh sb="8" eb="9">
      <t>ルイ</t>
    </rPh>
    <phoneticPr fontId="5"/>
  </si>
  <si>
    <t>水銀使用製品産業廃棄物</t>
    <rPh sb="0" eb="2">
      <t>スイギン</t>
    </rPh>
    <rPh sb="2" eb="4">
      <t>シヨウ</t>
    </rPh>
    <rPh sb="4" eb="6">
      <t>セイヒン</t>
    </rPh>
    <rPh sb="6" eb="8">
      <t>サンギョウ</t>
    </rPh>
    <rPh sb="8" eb="11">
      <t>ハイキブツ</t>
    </rPh>
    <phoneticPr fontId="5"/>
  </si>
  <si>
    <t>破砕・不溶化・埋立</t>
    <rPh sb="3" eb="6">
      <t>フヨウカ</t>
    </rPh>
    <rPh sb="7" eb="9">
      <t>ウメタテ</t>
    </rPh>
    <phoneticPr fontId="5"/>
  </si>
  <si>
    <r>
      <t>本,kg,m</t>
    </r>
    <r>
      <rPr>
        <vertAlign val="superscript"/>
        <sz val="6"/>
        <rFont val="ＭＳ 明朝"/>
        <family val="1"/>
        <charset val="128"/>
      </rPr>
      <t>３</t>
    </r>
    <r>
      <rPr>
        <sz val="6"/>
        <rFont val="ＭＳ 明朝"/>
        <family val="1"/>
        <charset val="128"/>
      </rPr>
      <t>/日</t>
    </r>
    <rPh sb="0" eb="1">
      <t>ホン</t>
    </rPh>
    <phoneticPr fontId="5"/>
  </si>
  <si>
    <t>合　　計</t>
    <rPh sb="0" eb="1">
      <t>ア</t>
    </rPh>
    <rPh sb="3" eb="4">
      <t>ケイ</t>
    </rPh>
    <phoneticPr fontId="5"/>
  </si>
  <si>
    <t>事前協議の要否</t>
    <rPh sb="0" eb="2">
      <t>ジゼン</t>
    </rPh>
    <rPh sb="2" eb="4">
      <t>キョウギ</t>
    </rPh>
    <rPh sb="5" eb="6">
      <t>ヨウ</t>
    </rPh>
    <rPh sb="6" eb="7">
      <t>ヒ</t>
    </rPh>
    <phoneticPr fontId="5"/>
  </si>
  <si>
    <t>　　　　　必要な情報（性状及び荷姿等）　　※性状等に変更が生じた場合は、文書等により通知する。　</t>
    <phoneticPr fontId="5"/>
  </si>
  <si>
    <t xml:space="preserve">（廃棄物の種類により性状及び荷姿が異なる場合は個別に記入）
</t>
    <phoneticPr fontId="5"/>
  </si>
  <si>
    <t>１）法第12条の2の6項（令：6-6-1、則：8-16）に基づき下記の通り、事前通知する。</t>
  </si>
  <si>
    <r>
      <t>①</t>
    </r>
    <r>
      <rPr>
        <sz val="7"/>
        <rFont val="Times New Roman"/>
        <family val="1"/>
      </rPr>
      <t xml:space="preserve">   </t>
    </r>
    <r>
      <rPr>
        <sz val="8"/>
        <rFont val="ＭＳ 明朝"/>
        <family val="1"/>
        <charset val="128"/>
      </rPr>
      <t>廃棄物の種類・数量・性状・荷姿</t>
    </r>
  </si>
  <si>
    <t>　　下記、２）特別管理産業廃棄物委託契約内訳書による。</t>
    <phoneticPr fontId="5"/>
  </si>
  <si>
    <r>
      <t>②</t>
    </r>
    <r>
      <rPr>
        <sz val="7"/>
        <rFont val="Times New Roman"/>
        <family val="1"/>
      </rPr>
      <t xml:space="preserve">   </t>
    </r>
    <r>
      <rPr>
        <sz val="8"/>
        <rFont val="ＭＳ 明朝"/>
        <family val="1"/>
        <charset val="128"/>
      </rPr>
      <t>取扱い上の注意事項</t>
    </r>
  </si>
  <si>
    <t xml:space="preserve"> １．廃石綿：運搬時の飛散防止に努めること、埋め立てる時も大気中に飛散させないようにすること。</t>
    <phoneticPr fontId="5"/>
  </si>
  <si>
    <t xml:space="preserve"> ２．廃油：揮発性につき引火しないような密封型で強固な容器で運搬すること、また火気厳禁を順守すること。</t>
    <phoneticPr fontId="5"/>
  </si>
  <si>
    <t xml:space="preserve"> ３．廃酸・廃アルカリ：腐食性や付着すると生体作用に悪影響を及ぼすので品種に応じた容器に収容すること、また開栓する時には噴出させないよう注意すること。</t>
    <phoneticPr fontId="5"/>
  </si>
  <si>
    <t>　　　　　　　　　　　 手袋や保護メガネを使用し、衣服に付着したとこには十分な水で稀釈すること。</t>
    <phoneticPr fontId="5"/>
  </si>
  <si>
    <t xml:space="preserve"> ４．重金属を含む鉱滓：重金属が飛散しないように梱包、或いは覆いをかけて運搬すること。またむやみに破砕しないように注意すること。</t>
    <phoneticPr fontId="5"/>
  </si>
  <si>
    <t xml:space="preserve"> ５．煤塵・燃え殻（基準超過物）：重金属やＤＸＮが飛散しないような容器にて収納し運搬すること、処理に当たっては防塵マスクなど十分な保護具を使用すること。</t>
    <phoneticPr fontId="5"/>
  </si>
  <si>
    <t>　　　　　　　　　　　　　　　　　　　　　　　　　　　　　　　　　　　　　　　　　　　　　　　　　　　　　　　　　　　　　　　　　　　　　　　　　　　　　　　　　　　　　　　　　　</t>
    <phoneticPr fontId="5"/>
  </si>
  <si>
    <r>
      <t>③</t>
    </r>
    <r>
      <rPr>
        <sz val="7"/>
        <rFont val="Times New Roman"/>
        <family val="1"/>
      </rPr>
      <t xml:space="preserve">   </t>
    </r>
    <r>
      <rPr>
        <sz val="8"/>
        <rFont val="ＭＳ 明朝"/>
        <family val="1"/>
        <charset val="128"/>
      </rPr>
      <t>その他 追加注意事項：　</t>
    </r>
    <r>
      <rPr>
        <u/>
        <sz val="8"/>
        <rFont val="ＭＳ 明朝"/>
        <family val="1"/>
        <charset val="128"/>
      </rPr>
      <t>　　　　　　　　　　　　　　　　　　　　　　　　　　　　　　　　　　　　　　　　　　　　　　　　　　　　　　　　　　　　　　　　　　　　　　　　　　　</t>
    </r>
    <r>
      <rPr>
        <sz val="8"/>
        <rFont val="ＭＳ 明朝"/>
        <family val="1"/>
        <charset val="128"/>
      </rPr>
      <t>　　　　　　　　　　　　　　　　　　　　　　　　　　</t>
    </r>
  </si>
  <si>
    <t>予　定　数　量</t>
  </si>
  <si>
    <t>処分</t>
    <rPh sb="0" eb="2">
      <t>ショブン</t>
    </rPh>
    <phoneticPr fontId="5"/>
  </si>
  <si>
    <t>1.廃石綿</t>
    <rPh sb="2" eb="3">
      <t>ハイ</t>
    </rPh>
    <rPh sb="3" eb="5">
      <t>セキメン</t>
    </rPh>
    <phoneticPr fontId="5"/>
  </si>
  <si>
    <t>埋立・溶融</t>
    <phoneticPr fontId="5"/>
  </si>
  <si>
    <r>
      <t>m</t>
    </r>
    <r>
      <rPr>
        <vertAlign val="superscript"/>
        <sz val="8"/>
        <rFont val="ＭＳ 明朝"/>
        <family val="1"/>
        <charset val="128"/>
      </rPr>
      <t>３</t>
    </r>
    <phoneticPr fontId="5"/>
  </si>
  <si>
    <t>（　　　　　　）</t>
    <phoneticPr fontId="5"/>
  </si>
  <si>
    <r>
      <t>t,m</t>
    </r>
    <r>
      <rPr>
        <vertAlign val="superscript"/>
        <sz val="8"/>
        <rFont val="ＭＳ 明朝"/>
        <family val="1"/>
        <charset val="128"/>
      </rPr>
      <t>３</t>
    </r>
    <r>
      <rPr>
        <sz val="8"/>
        <rFont val="ＭＳ 明朝"/>
        <family val="1"/>
        <charset val="128"/>
      </rPr>
      <t>/日</t>
    </r>
    <phoneticPr fontId="5"/>
  </si>
  <si>
    <t>2.廃油</t>
    <rPh sb="2" eb="4">
      <t>ハイユ</t>
    </rPh>
    <phoneticPr fontId="5"/>
  </si>
  <si>
    <t>焼却・再生</t>
    <phoneticPr fontId="5"/>
  </si>
  <si>
    <t>3.廃酸・廃アルカリ</t>
    <rPh sb="2" eb="4">
      <t>ハイサン</t>
    </rPh>
    <rPh sb="5" eb="6">
      <t>ハイ</t>
    </rPh>
    <phoneticPr fontId="5"/>
  </si>
  <si>
    <t>分解・中和</t>
    <phoneticPr fontId="5"/>
  </si>
  <si>
    <t>4.重金属を含む鉱滓</t>
    <phoneticPr fontId="5"/>
  </si>
  <si>
    <t>埋立・無害化</t>
    <phoneticPr fontId="5"/>
  </si>
  <si>
    <t>埋立</t>
    <phoneticPr fontId="5"/>
  </si>
  <si>
    <t>収運処分計</t>
    <rPh sb="0" eb="2">
      <t>シュウウン</t>
    </rPh>
    <rPh sb="2" eb="4">
      <t>ショブン</t>
    </rPh>
    <rPh sb="4" eb="5">
      <t>ケイ</t>
    </rPh>
    <phoneticPr fontId="5"/>
  </si>
  <si>
    <t>㎥</t>
    <phoneticPr fontId="5"/>
  </si>
  <si>
    <t>t</t>
    <phoneticPr fontId="5"/>
  </si>
  <si>
    <t>kg</t>
    <phoneticPr fontId="5"/>
  </si>
  <si>
    <t>台</t>
    <rPh sb="0" eb="1">
      <t>ダイ</t>
    </rPh>
    <phoneticPr fontId="5"/>
  </si>
  <si>
    <t>車</t>
    <rPh sb="0" eb="1">
      <t>シャ</t>
    </rPh>
    <phoneticPr fontId="5"/>
  </si>
  <si>
    <t>本</t>
    <rPh sb="0" eb="1">
      <t>ホン</t>
    </rPh>
    <phoneticPr fontId="5"/>
  </si>
  <si>
    <t>［丙での中間処理後の最終処分（再生を含む）場所（予定）］</t>
  </si>
  <si>
    <t>Ⅰ．丙での再生品目</t>
  </si>
  <si>
    <t>処分先№</t>
    <phoneticPr fontId="5"/>
  </si>
  <si>
    <t>再生施設名称</t>
  </si>
  <si>
    <t>再生施設所在地</t>
  </si>
  <si>
    <t xml:space="preserve"> (許可番号等)</t>
    <phoneticPr fontId="5"/>
  </si>
  <si>
    <t>丙の施設</t>
    <phoneticPr fontId="5"/>
  </si>
  <si>
    <t xml:space="preserve">                  「委託業務の内容」記載のとおり</t>
  </si>
  <si>
    <t>再生品目</t>
    <phoneticPr fontId="5"/>
  </si>
  <si>
    <t>売却先等</t>
    <phoneticPr fontId="5"/>
  </si>
  <si>
    <t>Ⅱ．丙からの再生（委託）先</t>
  </si>
  <si>
    <t xml:space="preserve"> 廃棄物の</t>
  </si>
  <si>
    <t>再生</t>
    <phoneticPr fontId="5"/>
  </si>
  <si>
    <t>備　 　考</t>
    <phoneticPr fontId="5"/>
  </si>
  <si>
    <t>種類　</t>
    <phoneticPr fontId="5"/>
  </si>
  <si>
    <t>(許可番号等)</t>
  </si>
  <si>
    <t>施設名称</t>
    <phoneticPr fontId="5"/>
  </si>
  <si>
    <t>（利用方法等）</t>
  </si>
  <si>
    <t>Ⅲ．丙からの最終処分（委託）先         安：安定型埋立処分場、 管：管理型埋立処分場、 遮：遮断型埋立処分場</t>
  </si>
  <si>
    <t>廃棄物の</t>
    <phoneticPr fontId="5"/>
  </si>
  <si>
    <t xml:space="preserve"> 最終処分</t>
  </si>
  <si>
    <t>最終処分施設所在地</t>
  </si>
  <si>
    <t>備 　　考</t>
  </si>
  <si>
    <t>種類</t>
    <phoneticPr fontId="5"/>
  </si>
  <si>
    <t xml:space="preserve"> 施設名称</t>
  </si>
  <si>
    <t>安・管・遮</t>
  </si>
  <si>
    <t>中間･最終</t>
    <phoneticPr fontId="5"/>
  </si>
  <si>
    <t>廃棄物の</t>
  </si>
  <si>
    <t xml:space="preserve">  処分先№</t>
  </si>
  <si>
    <t>施設名称</t>
  </si>
  <si>
    <t>施設所在地</t>
  </si>
  <si>
    <t>処理後の</t>
  </si>
  <si>
    <t>の区分</t>
    <phoneticPr fontId="5"/>
  </si>
  <si>
    <t>廃棄物</t>
    <phoneticPr fontId="5"/>
  </si>
  <si>
    <t>中・終</t>
  </si>
  <si>
    <t>建設廃棄物処理委託契約約款</t>
    <phoneticPr fontId="5"/>
  </si>
  <si>
    <t>（許可証の提出）</t>
  </si>
  <si>
    <t>第１条    　乙又は丙は、本契約に関する許可の内容を証するものとして以下の関係書類を甲に提出しなければならない。</t>
  </si>
  <si>
    <t>なお、許可事項に変更があった場合は、速やかにその旨を甲に通知するとともに、変更後の書類を甲に提出する。</t>
  </si>
  <si>
    <t>　　　　１）収集運搬（乙）及び処分（丙）業務に関する許可証（認定証その他）の写し</t>
  </si>
  <si>
    <t>　　　　２）許可車両番号</t>
  </si>
  <si>
    <t>　　　　３）必要に応じて排出場所から処分先までの運搬経路図</t>
  </si>
  <si>
    <t>（情報の提供）</t>
  </si>
  <si>
    <t>第２条　　甲は、廃棄物の適正な処理を図るため、廃棄物についての必要な情報を「委託業務の内容」の必要な情報の欄に記入し、乙及</t>
    <phoneticPr fontId="5"/>
  </si>
  <si>
    <t xml:space="preserve">     ２． 乙又は丙は、甲から委託された廃棄物の処理が困難になった場合には、その旨を書面又は電子情報により、速やかに甲に通知</t>
    <phoneticPr fontId="5"/>
  </si>
  <si>
    <t xml:space="preserve">        しなければならない。</t>
    <phoneticPr fontId="5"/>
  </si>
  <si>
    <t>（再委託の禁止）</t>
  </si>
  <si>
    <t>第３条　　乙又は丙は、甲から委託された廃棄物の処理を他人に委託してはならない。</t>
  </si>
  <si>
    <t>（委託業務の管理）</t>
  </si>
  <si>
    <t>第４条　  甲、乙及び丙は、建設系廃棄物マニフェストを用いて業務を管理する。　</t>
  </si>
  <si>
    <t>　　 ２． 甲、乙、丙は、それぞれの紙マニフェストを５年間保存する。（電子マニフェストは情報処理センターが保存する）　</t>
  </si>
  <si>
    <t>　　 ３． 乙又は丙は、本契約による廃棄物の処理が終了したときは、遅滞なく業務終了報告書を甲に提出しなければならない。</t>
  </si>
  <si>
    <t>（業務の中止、内容の変更）</t>
  </si>
  <si>
    <t>第５条　　甲、乙又は丙は、必要がある場合は協議の上、書面により委託業務の全部又は一部を中止又は内容を変更することができる。</t>
  </si>
  <si>
    <t>２． 丙は、中間処理後の最終処分の場所に変更が生じた場合は、速やかに甲に対し通知し、承認を得るか、又は変更契約を締結する。</t>
  </si>
  <si>
    <t xml:space="preserve">      ３． 甲、乙又は丙は、契約単価又は委託期間を変更するとき、又は予定数量に大幅な変動が生ずるときは、甲と乙又は甲と丙で協議</t>
    <phoneticPr fontId="5"/>
  </si>
  <si>
    <t xml:space="preserve">        の上、変更契約を締結する。</t>
    <phoneticPr fontId="5"/>
  </si>
  <si>
    <t>（業務の調査）</t>
  </si>
  <si>
    <t>第６条　　甲は、甲が排出する廃棄物の処理が適正に行われるよう、乙又は丙に対して必要な指示ができるものとし、乙又は丙はこれに従</t>
    <phoneticPr fontId="5"/>
  </si>
  <si>
    <t>　　　　うものとする。</t>
    <phoneticPr fontId="5"/>
  </si>
  <si>
    <t>　　  ２． 甲は、前項の他、必要に応じて乙の保有車両及び運搬状況について、調査又は報告を求めることができるものとし、乙はこれに</t>
    <phoneticPr fontId="5"/>
  </si>
  <si>
    <t>　　　　従わなければならない。</t>
    <phoneticPr fontId="5"/>
  </si>
  <si>
    <t>　　  ３． 甲は、第１項の他、必要に応じて丙の施設等の状況について、調査又は報告を求めることができ、さらに必要に応じて丙の施設</t>
    <phoneticPr fontId="5"/>
  </si>
  <si>
    <t>　　　　等に立ち入り調査できるものとし、丙はこれに従わなければならない。</t>
    <phoneticPr fontId="5"/>
  </si>
  <si>
    <t>（権利義務の譲渡等）</t>
  </si>
  <si>
    <t>第７条　　乙又は丙は、本契約により生ずる権利又は義務を第三者に譲渡し、又は継承させてはならない。ただし、予め甲の書面による承</t>
    <phoneticPr fontId="5"/>
  </si>
  <si>
    <t xml:space="preserve">        諾を得た場合はこの限りではない。</t>
    <phoneticPr fontId="5"/>
  </si>
  <si>
    <t>（知的財産権）</t>
  </si>
  <si>
    <t>第８条　　乙及び丙は、業務の遂行に関して、甲又は第三者の特許権、実用新案権、意匠権、商標権、著作権等の知的財産権を侵害しては</t>
    <phoneticPr fontId="5"/>
  </si>
  <si>
    <t xml:space="preserve">        ならず、乙及び丙がこれら第三者の知的財産権を侵害した場合、乙及び丙は、第三者の被った損害を賠償する責任を負うとともに、</t>
    <phoneticPr fontId="5"/>
  </si>
  <si>
    <t xml:space="preserve">        甲が第三者に対して当該知的財産権の侵害に関して負担した損害賠償金その他の負担について甲に弁済するものとする。</t>
    <phoneticPr fontId="5"/>
  </si>
  <si>
    <t>（損害の賠償）</t>
  </si>
  <si>
    <t>第９条　　乙又は丙が、業務の遂行に際し、第三者に損害を及ぼした場合は、乙又は丙はその損害を賠償する。ただし、その損害が甲の責</t>
    <phoneticPr fontId="5"/>
  </si>
  <si>
    <t xml:space="preserve">        に帰すべき事由により生じたものについては、甲がこれを負担するものとする。</t>
    <phoneticPr fontId="5"/>
  </si>
  <si>
    <t>（天災等）</t>
  </si>
  <si>
    <t>第10条　　天災等の不可抗力によって、乙又は丙に業務上の損害が生じた場合には、乙又は丙がこれを負担する。ただし、損害が甚大であ</t>
    <phoneticPr fontId="5"/>
  </si>
  <si>
    <t xml:space="preserve">        る場合には甲と乙又は丙が協議の上、甲が一部を負担することがあり得るものとする。</t>
    <phoneticPr fontId="5"/>
  </si>
  <si>
    <t>（立替弁済等）</t>
  </si>
  <si>
    <t>第11条　　乙又は丙が業務の遂行に関して、作業員らへの賃金、第三者への代金等の支払を遅滞し若しくは遅滞するおそれがある場合、</t>
    <phoneticPr fontId="5"/>
  </si>
  <si>
    <t xml:space="preserve">        は第13条の各号の一に該当する事由がある場合は、甲は、乙又は丙に代わって乙又は丙の作業員らに対する賃金及び第三者に対す</t>
    <phoneticPr fontId="5"/>
  </si>
  <si>
    <t xml:space="preserve">        る代金等の支払債務を、当該支払債務の弁済期の如何にかかわらず弁済できるものとする。この場合において、甲は、甲が乙又は</t>
    <phoneticPr fontId="5"/>
  </si>
  <si>
    <t xml:space="preserve">        丙に代わって既に弁済した当該支払債務の弁済期の如何にかかわらず、当該弁済に係る甲の乙又は又丙に対する求償権をもって、甲</t>
    <phoneticPr fontId="5"/>
  </si>
  <si>
    <t xml:space="preserve">        の乙又は又丙に対する一切の金銭債務と対当額で相殺できるものとする。</t>
    <phoneticPr fontId="5"/>
  </si>
  <si>
    <t>（不適切な処理）</t>
  </si>
  <si>
    <t>第12条　　甲が委託した業務において、乙又は丙が不適切な処理を行ったことが明らかとなった場合、甲は、乙又は丙に対して書面により</t>
    <phoneticPr fontId="5"/>
  </si>
  <si>
    <t>　　　　相当の期間を定めて適切な処理を請求し、又は適切な処理に代え、若しくは適切な処理とともに損害の賠償を請求することができ</t>
    <phoneticPr fontId="5"/>
  </si>
  <si>
    <t>　　　　る。</t>
    <phoneticPr fontId="5"/>
  </si>
  <si>
    <t>（契約の解除）</t>
  </si>
  <si>
    <t>第13条　　甲は、乙又は丙が次の各号の一に該当するときは、通知及び催告を要せず、本契約を解除することができる。</t>
  </si>
  <si>
    <t>　　　　１）本契約又は法令に定める義務に違反したとき。</t>
  </si>
  <si>
    <t>　　　　２）産業廃棄物処理能力が拙劣不良で、甲に重大な迷惑を及ぼすおそれがあると認められるとき。</t>
  </si>
  <si>
    <t>　　　　３）産業廃物処理業に関する許可について、許可の期限切れ、取消その他これらに準ずる事態が発生し、本契約の履行が困難であ</t>
    <phoneticPr fontId="5"/>
  </si>
  <si>
    <t xml:space="preserve">            ると認められるとき。</t>
    <phoneticPr fontId="5"/>
  </si>
  <si>
    <t xml:space="preserve">        ４）乙又は丙の所在不明、その代表者の所在不明、又は営業所の閉鎖等、本契約の履行が困難であると認められるとき。</t>
    <phoneticPr fontId="5"/>
  </si>
  <si>
    <t xml:space="preserve">        ５）乙又は丙の資産について、差押・仮差押・仮処分その他の強制執行、保全処分の命令又は通知が発信されたとき、又は破産手</t>
    <phoneticPr fontId="5"/>
  </si>
  <si>
    <t xml:space="preserve">            続開始・民事再生手続開始・会社更正手続開始・特別清算開始その他の倒産手続開始の申立、競売の申立、特定調停手続申立</t>
    <phoneticPr fontId="5"/>
  </si>
  <si>
    <t xml:space="preserve">            があったとき又は申立のおそれがあると認められるとき。</t>
    <phoneticPr fontId="5"/>
  </si>
  <si>
    <t xml:space="preserve">        ６）租税公課を滞納して督促を受けたとき、又はその滞納による差押通知が発信されたとき。</t>
    <phoneticPr fontId="5"/>
  </si>
  <si>
    <t xml:space="preserve">        ７）乙又は丙の振出又は裏書にかかる手形・小切手が、手形交換所において一回でも不渡となったとき、又は乙又は丙が支払不能</t>
    <phoneticPr fontId="5"/>
  </si>
  <si>
    <t>　８）乙又は丙がその作業員らの賃金、第三者の代金等を支払期日に全部又は一部の支払をしなかったとき、若しくはそのおそれが</t>
    <phoneticPr fontId="5"/>
  </si>
  <si>
    <t>　　　あると認められるとき。</t>
    <phoneticPr fontId="5"/>
  </si>
  <si>
    <t>　９）乙若しくは丙又はその役職員、作業員等が、乙又は丙の事業に関連して刑事事件で有罪の確定判決を受けたとき。</t>
    <phoneticPr fontId="5"/>
  </si>
  <si>
    <t>　10）乙又は丙が甲の名誉を毀損し又は信用を失墜させる行為を行ったと認められるとき。</t>
    <phoneticPr fontId="5"/>
  </si>
  <si>
    <t>　11）第14条（乙又は丙の解除権）の規定によらないで、乙又は丙が本契約の解除、打ち切りを申し出たとき。</t>
    <phoneticPr fontId="5"/>
  </si>
  <si>
    <t>　12）前号までのほか、本契約の履行が困難であると甲が認めたとき。</t>
    <phoneticPr fontId="5"/>
  </si>
  <si>
    <t>２．　前項各号により本契約を解除した場合、甲は解除に伴い発生した損害を、乙又は丙に請求することができる。</t>
    <phoneticPr fontId="5"/>
  </si>
  <si>
    <t>３．　本条第１項の各号により本契約を解除された場合、乙又は丙は、甲に対する未払出来高の請求権を失うものとする。</t>
    <phoneticPr fontId="5"/>
  </si>
  <si>
    <t>（乙又は丙の解除権）</t>
  </si>
  <si>
    <t>第14条　　乙又は丙は、甲が本契約の条項のいずれかに違反したときは、本契約を解除することができる。</t>
  </si>
  <si>
    <t>　　 ２． 前項により本契約を解除したとき、乙又は丙は産業廃棄物の処理が完了した部分の未払出来高金を請求することができる。</t>
  </si>
  <si>
    <t>（契約解除後の廃棄物の処理）</t>
  </si>
  <si>
    <t>第15条　　本契約第13条、第14条の規定により本契約を解除する場合において、本契約に基づき、甲から引き渡しを受けた廃棄物の処理を</t>
    <phoneticPr fontId="5"/>
  </si>
  <si>
    <t>　　　　乙が終了していないときは、甲及び乙は、当該廃棄物を甲、乙の責任で処理した後でなければ本契約は解除できない。</t>
    <phoneticPr fontId="5"/>
  </si>
  <si>
    <t>　　 ２． 本契約第13条、第14条の規定により本契約を解除する場合において、本契約に基づき、甲から引き渡しを受けた廃棄物の処理を</t>
    <phoneticPr fontId="5"/>
  </si>
  <si>
    <t>　　　　丙が終了していないときは、甲及び丙は、当該廃棄物を甲、丙の責任で処理した後でなければ本契約は解除できない。</t>
    <phoneticPr fontId="5"/>
  </si>
  <si>
    <t>(反社会的勢力)</t>
  </si>
  <si>
    <t>第16条　　甲、乙又は丙は、自らが、暴力団、暴力団員、暴力団準構成員、暴力団関係者、総会屋その他の反社会的勢力(以下まとめて</t>
    <rPh sb="14" eb="15">
      <t>ミズカ</t>
    </rPh>
    <phoneticPr fontId="5"/>
  </si>
  <si>
    <t>　　　　｢反社会勢力｣という。)のいずれでもなく、また、反社会的勢力が経営に実質的に関与している法人等ではないことを表明し、かつ</t>
    <phoneticPr fontId="5"/>
  </si>
  <si>
    <t>　　　　将来にわたっても該当しないことを確約する。</t>
    <phoneticPr fontId="5"/>
  </si>
  <si>
    <t>２． 乙又は丙は、自らが、反社会的勢力による不当要求又は工事妨害(以下｢不当介入｣という。)を受けた場合には、断固として</t>
    <rPh sb="9" eb="10">
      <t>ミズカ</t>
    </rPh>
    <phoneticPr fontId="5"/>
  </si>
  <si>
    <t>　　　　これを拒否し、不当介入があった時点で、速やかに甲にこれを報告し、甲の捜査機関への通報及び発注者への報告に必要な協力を</t>
    <phoneticPr fontId="5"/>
  </si>
  <si>
    <t>　　　　行う。</t>
    <phoneticPr fontId="5"/>
  </si>
  <si>
    <t>３． 甲、乙又は丙は、本契約の相手方並びにその代表者、責任者、実質的に経営権を有するものが次の各号の一に該当する場合、何</t>
    <phoneticPr fontId="5"/>
  </si>
  <si>
    <t>　　らの通知及び催告を要せず、本契約を解除することができる。</t>
    <phoneticPr fontId="5"/>
  </si>
  <si>
    <t>　 １）反社会勢力に属すると認められるとき。</t>
  </si>
  <si>
    <t>　 ２）反社会的勢力が経営に実質的に関与していると認められるとき。</t>
  </si>
  <si>
    <t>　 ３）反社会的勢力を利用していると認められるとき。</t>
  </si>
  <si>
    <t>　 ４）反社会的勢力に対して資金を提供し、又は便宜を供与する等の関与をしていると認められるとき。</t>
  </si>
  <si>
    <t>　 ５）反社会的勢力と社会的に非難されるべき関係を有しているとき。</t>
  </si>
  <si>
    <t>　 ６）自ら又は第三者を利用して、甲又は甲の関係者に対し、詐術、暴力的行為、又は脅迫的言辞を用いたとき。</t>
  </si>
  <si>
    <t>　 ７）本条第１項及び第２項に違反した場合。</t>
    <phoneticPr fontId="5"/>
  </si>
  <si>
    <t>４． 甲、乙又は丙は、前項の規定により、本契約を解除した場合には、本契約の相手方に損害が生じても甲、乙又は丙は何らこれを</t>
    <phoneticPr fontId="5"/>
  </si>
  <si>
    <t xml:space="preserve">   賠償ないし補償することは要せず、また、かかる解除により甲、乙又は丙に損害が生じたときは、本契約の相手方はその損害を賠</t>
    <phoneticPr fontId="5"/>
  </si>
  <si>
    <t xml:space="preserve">   償するものとする。賠償額は、甲、乙又は丙が協議して定める。</t>
    <phoneticPr fontId="5"/>
  </si>
  <si>
    <t xml:space="preserve">（機密保持）                                                                                    </t>
  </si>
  <si>
    <t>第17条　　甲、乙又は丙は、本契約に関連して業務上知り得た相手方の機密を第三者に漏洩してはならない。</t>
  </si>
  <si>
    <t>（協議）</t>
  </si>
  <si>
    <t>第18条　　本契約に定めのない事項又は本契約の各条項に関する疑義が生じたときは、必要に応じて甲、乙又は丙が誠意をもって協議の上、</t>
    <phoneticPr fontId="5"/>
  </si>
  <si>
    <t>　　　　これを決定するものとする。</t>
    <phoneticPr fontId="5"/>
  </si>
  <si>
    <t>本契約の成立を証するために、甲、乙又は丙は各々記名押印の上本契約書を１部作成し、甲が原本を保管し、乙又は丙は各々写しを保管する。</t>
  </si>
  <si>
    <t>建設廃棄物処理委託契約書作成承認伺</t>
  </si>
  <si>
    <t>日</t>
    <phoneticPr fontId="5"/>
  </si>
  <si>
    <t>申請者</t>
  </si>
  <si>
    <t>印</t>
    <phoneticPr fontId="5"/>
  </si>
  <si>
    <t>下の工事の建設廃棄物処理委託に係る処理委託契約書を作成したいので添付資料を添えて稟申します。</t>
    <phoneticPr fontId="5"/>
  </si>
  <si>
    <t>確認のうえ承認ねがいます。</t>
    <phoneticPr fontId="5"/>
  </si>
  <si>
    <t>A.対象工事</t>
  </si>
  <si>
    <t>1.工事名</t>
  </si>
  <si>
    <t>2.工事期間</t>
  </si>
  <si>
    <t>～</t>
    <phoneticPr fontId="5"/>
  </si>
  <si>
    <t>3.工事場所</t>
  </si>
  <si>
    <t>4.発注者</t>
  </si>
  <si>
    <t>B.建設廃棄物の処理委託に関する事項</t>
  </si>
  <si>
    <t>1.契約予定処理業者</t>
  </si>
  <si>
    <t>2.委託業務の区分</t>
  </si>
  <si>
    <t>収集運搬</t>
    <rPh sb="0" eb="2">
      <t>シュウシュウ</t>
    </rPh>
    <rPh sb="2" eb="4">
      <t>ウンパン</t>
    </rPh>
    <phoneticPr fontId="5"/>
  </si>
  <si>
    <t>最終処分</t>
    <rPh sb="0" eb="2">
      <t>サイシュウ</t>
    </rPh>
    <rPh sb="2" eb="4">
      <t>ショブン</t>
    </rPh>
    <phoneticPr fontId="5"/>
  </si>
  <si>
    <t>（原則、電子を使用）</t>
    <phoneticPr fontId="5"/>
  </si>
  <si>
    <t>4.委託処理する廃棄物の種類・概算数量</t>
    <phoneticPr fontId="5"/>
  </si>
  <si>
    <t xml:space="preserve"> コンクリートがら</t>
    <phoneticPr fontId="5"/>
  </si>
  <si>
    <t xml:space="preserve"> 建設汚泥</t>
    <phoneticPr fontId="5"/>
  </si>
  <si>
    <t xml:space="preserve"> アスファルトコンクリートがら</t>
    <phoneticPr fontId="5"/>
  </si>
  <si>
    <t xml:space="preserve"> 紙くず</t>
    <phoneticPr fontId="5"/>
  </si>
  <si>
    <t xml:space="preserve"> ダンボール</t>
    <phoneticPr fontId="5"/>
  </si>
  <si>
    <t xml:space="preserve"> ガラス陶磁器コンクリートくず</t>
    <phoneticPr fontId="5"/>
  </si>
  <si>
    <t xml:space="preserve"> 木くず</t>
    <phoneticPr fontId="5"/>
  </si>
  <si>
    <t xml:space="preserve"> 廃プラスチック類</t>
    <phoneticPr fontId="5"/>
  </si>
  <si>
    <t xml:space="preserve"> 繊維くず</t>
    <phoneticPr fontId="5"/>
  </si>
  <si>
    <t xml:space="preserve"> 金属くず</t>
    <phoneticPr fontId="5"/>
  </si>
  <si>
    <t xml:space="preserve"> 廃石膏ボード</t>
    <phoneticPr fontId="5"/>
  </si>
  <si>
    <t xml:space="preserve"> 混合廃棄物（安定型のみ）</t>
    <phoneticPr fontId="5"/>
  </si>
  <si>
    <t xml:space="preserve"> 混合廃棄物（管理型を含む）</t>
    <phoneticPr fontId="5"/>
  </si>
  <si>
    <t>石綿含  有産業  廃棄物</t>
    <phoneticPr fontId="5"/>
  </si>
  <si>
    <t xml:space="preserve"> がれき類</t>
    <rPh sb="4" eb="5">
      <t>ルイ</t>
    </rPh>
    <phoneticPr fontId="5"/>
  </si>
  <si>
    <t xml:space="preserve"> ガラス陶磁器くず</t>
    <phoneticPr fontId="5"/>
  </si>
  <si>
    <t xml:space="preserve"> その他</t>
    <phoneticPr fontId="5"/>
  </si>
  <si>
    <t xml:space="preserve"> 廃石綿等（飛散性石綿、特管物）</t>
    <phoneticPr fontId="5"/>
  </si>
  <si>
    <t xml:space="preserve"> 廃油（特管物）</t>
    <rPh sb="2" eb="3">
      <t>アブラ</t>
    </rPh>
    <phoneticPr fontId="5"/>
  </si>
  <si>
    <t xml:space="preserve"> その他特管物</t>
    <rPh sb="4" eb="6">
      <t>トッカン</t>
    </rPh>
    <rPh sb="6" eb="7">
      <t>ブツ</t>
    </rPh>
    <phoneticPr fontId="5"/>
  </si>
  <si>
    <t>C.予定契約の概要</t>
  </si>
  <si>
    <t>1.概算契約金額</t>
  </si>
  <si>
    <t xml:space="preserve"> 総額 </t>
    <phoneticPr fontId="5"/>
  </si>
  <si>
    <t>円</t>
    <phoneticPr fontId="5"/>
  </si>
  <si>
    <t>2.処理委託契約の期限</t>
  </si>
  <si>
    <t>D.予定業者情報</t>
  </si>
  <si>
    <t>1.過去の当社との契約</t>
  </si>
  <si>
    <t>有り</t>
    <rPh sb="0" eb="1">
      <t>ア</t>
    </rPh>
    <phoneticPr fontId="5"/>
  </si>
  <si>
    <t>無し</t>
    <rPh sb="0" eb="1">
      <t>ナ</t>
    </rPh>
    <phoneticPr fontId="5"/>
  </si>
  <si>
    <t>2.業者選定の理由</t>
  </si>
  <si>
    <t>(最終処分業者、新規業者、</t>
    <rPh sb="1" eb="3">
      <t>サイシュウ</t>
    </rPh>
    <rPh sb="3" eb="5">
      <t>ショブン</t>
    </rPh>
    <rPh sb="5" eb="7">
      <t>ギョウシャ</t>
    </rPh>
    <phoneticPr fontId="5"/>
  </si>
  <si>
    <t>電子ﾏﾆﾌｪｽﾄ未対応の場合記入)</t>
    <phoneticPr fontId="5"/>
  </si>
  <si>
    <t>E.添付資料</t>
  </si>
  <si>
    <t>1.業許可を示す書類</t>
  </si>
  <si>
    <t>許可証の写し、登録車両一覧表</t>
  </si>
  <si>
    <t>2.処理能力などを示す書類</t>
  </si>
  <si>
    <t>中間処理後の最終処分先（再資源化先などを含む）などの一覧、</t>
    <phoneticPr fontId="5"/>
  </si>
  <si>
    <t>会社および施設の概要、パンフレットなど（新規業者の場合のみ）</t>
    <phoneticPr fontId="5"/>
  </si>
  <si>
    <t>3.契約額などを示す書類</t>
  </si>
  <si>
    <t>契約書の内訳書、概算見積書など</t>
  </si>
  <si>
    <t>F.建設リサイクル法届出日（官庁工事などの場合は説明実施日）</t>
    <phoneticPr fontId="5"/>
  </si>
  <si>
    <t>G.環境担当者（廃棄物等管理責任者（作業所長）が指名すること）</t>
  </si>
  <si>
    <t>*承認にあたっての付帯条件</t>
  </si>
  <si>
    <t>確認</t>
  </si>
  <si>
    <t xml:space="preserve">確認者 環境統括ﾏﾈｰｼﾞｬｰ                   </t>
    <rPh sb="6" eb="8">
      <t>トウカツ</t>
    </rPh>
    <phoneticPr fontId="5"/>
  </si>
  <si>
    <t>承認</t>
  </si>
  <si>
    <t>□枠内を全て記入のこと。　原本保管 ： 土木・建築部で該当工事完成年度後７年。</t>
    <rPh sb="1" eb="3">
      <t>ワクナイ</t>
    </rPh>
    <rPh sb="4" eb="5">
      <t>スベ</t>
    </rPh>
    <rPh sb="6" eb="8">
      <t>キニュウ</t>
    </rPh>
    <rPh sb="13" eb="15">
      <t>ゲンポン</t>
    </rPh>
    <rPh sb="15" eb="17">
      <t>ホカン</t>
    </rPh>
    <rPh sb="20" eb="22">
      <t>ドボク</t>
    </rPh>
    <rPh sb="23" eb="25">
      <t>ケンチク</t>
    </rPh>
    <rPh sb="25" eb="26">
      <t>ブ</t>
    </rPh>
    <rPh sb="27" eb="29">
      <t>ガイトウ</t>
    </rPh>
    <rPh sb="29" eb="31">
      <t>コウジ</t>
    </rPh>
    <rPh sb="31" eb="33">
      <t>カンセイ</t>
    </rPh>
    <rPh sb="33" eb="35">
      <t>ネンド</t>
    </rPh>
    <rPh sb="35" eb="36">
      <t>ゴ</t>
    </rPh>
    <rPh sb="37" eb="38">
      <t>ネン</t>
    </rPh>
    <phoneticPr fontId="5"/>
  </si>
  <si>
    <t>有</t>
    <rPh sb="0" eb="1">
      <t>ア</t>
    </rPh>
    <phoneticPr fontId="5"/>
  </si>
  <si>
    <t>無</t>
    <rPh sb="0" eb="1">
      <t>ナ</t>
    </rPh>
    <phoneticPr fontId="5"/>
  </si>
  <si>
    <t>収集運搬及び処分</t>
    <rPh sb="0" eb="2">
      <t>シュウシュウ</t>
    </rPh>
    <rPh sb="2" eb="4">
      <t>ウンパン</t>
    </rPh>
    <rPh sb="4" eb="5">
      <t>オヨ</t>
    </rPh>
    <rPh sb="6" eb="8">
      <t>ショブン</t>
    </rPh>
    <phoneticPr fontId="5"/>
  </si>
  <si>
    <t>建設産業廃棄物委託契約承認伺い書(運搬経路)</t>
    <rPh sb="0" eb="2">
      <t>ケンセツ</t>
    </rPh>
    <rPh sb="2" eb="4">
      <t>サンギョウ</t>
    </rPh>
    <rPh sb="4" eb="7">
      <t>ハイキブツ</t>
    </rPh>
    <rPh sb="7" eb="9">
      <t>イタク</t>
    </rPh>
    <rPh sb="9" eb="11">
      <t>ケイヤク</t>
    </rPh>
    <rPh sb="11" eb="13">
      <t>ショウニン</t>
    </rPh>
    <rPh sb="13" eb="14">
      <t>ウカガ</t>
    </rPh>
    <rPh sb="15" eb="16">
      <t>ショ</t>
    </rPh>
    <rPh sb="17" eb="19">
      <t>ウンパン</t>
    </rPh>
    <rPh sb="19" eb="21">
      <t>ケイロ</t>
    </rPh>
    <phoneticPr fontId="1"/>
  </si>
  <si>
    <t xml:space="preserve">西暦  </t>
    <rPh sb="0" eb="2">
      <t>セイレキ</t>
    </rPh>
    <phoneticPr fontId="1"/>
  </si>
  <si>
    <t>申請者：</t>
    <rPh sb="0" eb="3">
      <t>シンセイシャ</t>
    </rPh>
    <phoneticPr fontId="1"/>
  </si>
  <si>
    <t>←　委託契約に係る質問・訂正依頼等は申請者に行います。</t>
    <rPh sb="2" eb="4">
      <t>イタク</t>
    </rPh>
    <rPh sb="4" eb="6">
      <t>ケイヤク</t>
    </rPh>
    <rPh sb="7" eb="8">
      <t>カカ</t>
    </rPh>
    <rPh sb="9" eb="11">
      <t>シツモン</t>
    </rPh>
    <rPh sb="12" eb="14">
      <t>テイセイ</t>
    </rPh>
    <rPh sb="14" eb="16">
      <t>イライ</t>
    </rPh>
    <rPh sb="16" eb="17">
      <t>トウ</t>
    </rPh>
    <rPh sb="18" eb="20">
      <t>シンセイ</t>
    </rPh>
    <rPh sb="20" eb="21">
      <t>シャ</t>
    </rPh>
    <rPh sb="22" eb="23">
      <t>オコナ</t>
    </rPh>
    <phoneticPr fontId="1"/>
  </si>
  <si>
    <r>
      <t>　　申請者は契約書の</t>
    </r>
    <r>
      <rPr>
        <b/>
        <sz val="9"/>
        <color rgb="FF7030A0"/>
        <rFont val="HG丸ｺﾞｼｯｸM-PRO"/>
        <family val="3"/>
        <charset val="128"/>
      </rPr>
      <t>法定記載事項等</t>
    </r>
    <r>
      <rPr>
        <sz val="9"/>
        <color rgb="FF7030A0"/>
        <rFont val="HG丸ｺﾞｼｯｸM-PRO"/>
        <family val="3"/>
        <charset val="128"/>
      </rPr>
      <t>に抜けが無いことなど内容を良く確認するとともに作業所長の確認を得てから承認伺い書を提出して下さい</t>
    </r>
    <rPh sb="10" eb="12">
      <t>ホウテイ</t>
    </rPh>
    <rPh sb="12" eb="14">
      <t>キサイ</t>
    </rPh>
    <rPh sb="14" eb="16">
      <t>ジコウ</t>
    </rPh>
    <rPh sb="16" eb="17">
      <t>トウ</t>
    </rPh>
    <rPh sb="18" eb="19">
      <t>ヌ</t>
    </rPh>
    <rPh sb="21" eb="22">
      <t>ナ</t>
    </rPh>
    <rPh sb="40" eb="42">
      <t>サギョウ</t>
    </rPh>
    <rPh sb="42" eb="44">
      <t>ショチョウ</t>
    </rPh>
    <rPh sb="45" eb="47">
      <t>カクニン</t>
    </rPh>
    <rPh sb="48" eb="49">
      <t>エ</t>
    </rPh>
    <rPh sb="54" eb="55">
      <t>ウカガ</t>
    </rPh>
    <rPh sb="56" eb="57">
      <t>ショ</t>
    </rPh>
    <rPh sb="62" eb="63">
      <t>クダ</t>
    </rPh>
    <phoneticPr fontId="1"/>
  </si>
  <si>
    <t>　下記工事の建設廃棄物の処理委託に対する処理委託契約書を作成したいので添付資料を添えて凜申します。　ご確認のうえ承認ください。</t>
    <rPh sb="1" eb="3">
      <t>カキ</t>
    </rPh>
    <rPh sb="3" eb="5">
      <t>コウジ</t>
    </rPh>
    <rPh sb="6" eb="8">
      <t>ケンセツ</t>
    </rPh>
    <rPh sb="8" eb="11">
      <t>ハイキブツ</t>
    </rPh>
    <rPh sb="12" eb="14">
      <t>ショリ</t>
    </rPh>
    <rPh sb="14" eb="16">
      <t>イタク</t>
    </rPh>
    <rPh sb="17" eb="18">
      <t>タイ</t>
    </rPh>
    <rPh sb="20" eb="22">
      <t>ショリ</t>
    </rPh>
    <rPh sb="22" eb="24">
      <t>イタク</t>
    </rPh>
    <rPh sb="24" eb="27">
      <t>ケイヤクショ</t>
    </rPh>
    <rPh sb="28" eb="30">
      <t>サクセイ</t>
    </rPh>
    <phoneticPr fontId="1"/>
  </si>
  <si>
    <t>Ａ．対象工事</t>
    <rPh sb="2" eb="4">
      <t>タイショウ</t>
    </rPh>
    <rPh sb="4" eb="6">
      <t>コウジ</t>
    </rPh>
    <phoneticPr fontId="1"/>
  </si>
  <si>
    <t>１．ＰＪコード</t>
    <phoneticPr fontId="1"/>
  </si>
  <si>
    <t xml:space="preserve"> ２．工事名</t>
    <rPh sb="3" eb="6">
      <t>コウジメイ</t>
    </rPh>
    <phoneticPr fontId="1"/>
  </si>
  <si>
    <t>３，工事期間</t>
    <rPh sb="2" eb="4">
      <t>コウジ</t>
    </rPh>
    <rPh sb="4" eb="6">
      <t>キカン</t>
    </rPh>
    <phoneticPr fontId="1"/>
  </si>
  <si>
    <t>～</t>
    <phoneticPr fontId="1"/>
  </si>
  <si>
    <t>４．工事場所</t>
    <rPh sb="2" eb="4">
      <t>コウジ</t>
    </rPh>
    <rPh sb="4" eb="6">
      <t>バショ</t>
    </rPh>
    <phoneticPr fontId="1"/>
  </si>
  <si>
    <t>５．発注者</t>
    <rPh sb="2" eb="5">
      <t>ハッチュウシャ</t>
    </rPh>
    <phoneticPr fontId="1"/>
  </si>
  <si>
    <t>６．電子ﾏﾆﾌｪｽﾄ</t>
    <rPh sb="2" eb="4">
      <t>デンシ</t>
    </rPh>
    <phoneticPr fontId="1"/>
  </si>
  <si>
    <t>←　電子マニフェストの承認、イーリバースにログインする人（人数制限なし）</t>
    <rPh sb="2" eb="4">
      <t>デンシ</t>
    </rPh>
    <rPh sb="11" eb="13">
      <t>ショウニン</t>
    </rPh>
    <rPh sb="27" eb="28">
      <t>ヒト</t>
    </rPh>
    <rPh sb="29" eb="31">
      <t>ニンズウ</t>
    </rPh>
    <rPh sb="31" eb="33">
      <t>セイゲン</t>
    </rPh>
    <phoneticPr fontId="1"/>
  </si>
  <si>
    <r>
      <rPr>
        <b/>
        <sz val="8"/>
        <color theme="1"/>
        <rFont val="HG丸ｺﾞｼｯｸM-PRO"/>
        <family val="3"/>
        <charset val="128"/>
      </rPr>
      <t>イーリバース</t>
    </r>
    <r>
      <rPr>
        <b/>
        <sz val="11"/>
        <color theme="1"/>
        <rFont val="HG丸ｺﾞｼｯｸM-PRO"/>
        <family val="3"/>
        <charset val="128"/>
      </rPr>
      <t xml:space="preserve">
業務実施ユーザー</t>
    </r>
    <rPh sb="7" eb="9">
      <t>ギョウム</t>
    </rPh>
    <rPh sb="9" eb="11">
      <t>ジッシ</t>
    </rPh>
    <phoneticPr fontId="1"/>
  </si>
  <si>
    <t>　　欄が不足する場合や後日追加したい場合には、別途連絡で可</t>
    <rPh sb="2" eb="3">
      <t>ラン</t>
    </rPh>
    <rPh sb="4" eb="6">
      <t>フソク</t>
    </rPh>
    <rPh sb="8" eb="10">
      <t>バアイ</t>
    </rPh>
    <rPh sb="11" eb="13">
      <t>ゴジツ</t>
    </rPh>
    <rPh sb="13" eb="15">
      <t>ツイカ</t>
    </rPh>
    <rPh sb="18" eb="20">
      <t>バアイ</t>
    </rPh>
    <rPh sb="23" eb="25">
      <t>ベット</t>
    </rPh>
    <rPh sb="25" eb="27">
      <t>レンラク</t>
    </rPh>
    <rPh sb="28" eb="29">
      <t>カ</t>
    </rPh>
    <phoneticPr fontId="1"/>
  </si>
  <si>
    <t>Ｂ．建設廃棄物の処理委託に関する事項</t>
    <rPh sb="2" eb="4">
      <t>ケンセツ</t>
    </rPh>
    <rPh sb="4" eb="7">
      <t>ハイキブツ</t>
    </rPh>
    <rPh sb="8" eb="10">
      <t>ショリ</t>
    </rPh>
    <rPh sb="10" eb="12">
      <t>イタク</t>
    </rPh>
    <rPh sb="13" eb="14">
      <t>カン</t>
    </rPh>
    <rPh sb="16" eb="18">
      <t>ジコウ</t>
    </rPh>
    <phoneticPr fontId="1"/>
  </si>
  <si>
    <t>１．収集運搬業者</t>
    <rPh sb="2" eb="4">
      <t>シュウシュウ</t>
    </rPh>
    <rPh sb="4" eb="6">
      <t>ウンパン</t>
    </rPh>
    <rPh sb="6" eb="8">
      <t>ギョウシャ</t>
    </rPh>
    <phoneticPr fontId="1"/>
  </si>
  <si>
    <t>２．処分業者</t>
    <rPh sb="2" eb="4">
      <t>ショブン</t>
    </rPh>
    <rPh sb="4" eb="6">
      <t>ギョウシャ</t>
    </rPh>
    <phoneticPr fontId="1"/>
  </si>
  <si>
    <t>備考</t>
    <rPh sb="0" eb="2">
      <t>ビコウ</t>
    </rPh>
    <phoneticPr fontId="1"/>
  </si>
  <si>
    <t>合計金額</t>
    <rPh sb="0" eb="2">
      <t>ゴウケイ</t>
    </rPh>
    <rPh sb="2" eb="4">
      <t>キンガク</t>
    </rPh>
    <phoneticPr fontId="1"/>
  </si>
  <si>
    <t>委託期間</t>
    <rPh sb="0" eb="2">
      <t>イタク</t>
    </rPh>
    <rPh sb="2" eb="4">
      <t>キカン</t>
    </rPh>
    <phoneticPr fontId="1"/>
  </si>
  <si>
    <t>過去実積</t>
    <rPh sb="0" eb="2">
      <t>カコ</t>
    </rPh>
    <rPh sb="2" eb="4">
      <t>ジッセキ</t>
    </rPh>
    <phoneticPr fontId="1"/>
  </si>
  <si>
    <t>←過去の実績は「産業廃棄物処理業者ＤＢ」での登録の有無による</t>
    <rPh sb="1" eb="3">
      <t>カコ</t>
    </rPh>
    <rPh sb="4" eb="6">
      <t>ジッセキ</t>
    </rPh>
    <rPh sb="8" eb="10">
      <t>サンギョウ</t>
    </rPh>
    <rPh sb="10" eb="13">
      <t>ハイキブツ</t>
    </rPh>
    <rPh sb="13" eb="15">
      <t>ショリ</t>
    </rPh>
    <rPh sb="15" eb="17">
      <t>ギョウシャ</t>
    </rPh>
    <rPh sb="22" eb="24">
      <t>トウロク</t>
    </rPh>
    <rPh sb="25" eb="27">
      <t>ウム</t>
    </rPh>
    <phoneticPr fontId="1"/>
  </si>
  <si>
    <t>eリバース</t>
    <phoneticPr fontId="1"/>
  </si>
  <si>
    <t>JWNET</t>
    <phoneticPr fontId="1"/>
  </si>
  <si>
    <t>３．委託品目概要（但し、詳細は委託契約内訳書による）</t>
    <rPh sb="2" eb="4">
      <t>イタク</t>
    </rPh>
    <rPh sb="4" eb="6">
      <t>ヒンモク</t>
    </rPh>
    <rPh sb="6" eb="8">
      <t>ガイヨウ</t>
    </rPh>
    <rPh sb="9" eb="10">
      <t>タダ</t>
    </rPh>
    <rPh sb="12" eb="14">
      <t>ショウサイ</t>
    </rPh>
    <rPh sb="15" eb="17">
      <t>イタク</t>
    </rPh>
    <rPh sb="17" eb="19">
      <t>ケイヤク</t>
    </rPh>
    <rPh sb="19" eb="22">
      <t>ウチワケショ</t>
    </rPh>
    <phoneticPr fontId="1"/>
  </si>
  <si>
    <r>
      <t>←混廃を含む　２種類上の委託をする場合には</t>
    </r>
    <r>
      <rPr>
        <b/>
        <sz val="9"/>
        <color rgb="FF7030A0"/>
        <rFont val="HG丸ｺﾞｼｯｸM-PRO"/>
        <family val="3"/>
        <charset val="128"/>
      </rPr>
      <t>「混廃系」</t>
    </r>
    <r>
      <rPr>
        <sz val="9"/>
        <color rgb="FF7030A0"/>
        <rFont val="HG丸ｺﾞｼｯｸM-PRO"/>
        <family val="3"/>
        <charset val="128"/>
      </rPr>
      <t>を選択</t>
    </r>
    <phoneticPr fontId="1"/>
  </si>
  <si>
    <t>C．添付資料</t>
    <rPh sb="2" eb="4">
      <t>テンプ</t>
    </rPh>
    <rPh sb="4" eb="6">
      <t>シリョウ</t>
    </rPh>
    <phoneticPr fontId="1"/>
  </si>
  <si>
    <t>最終処分、新規取引業者の場合の選定理由</t>
    <rPh sb="0" eb="2">
      <t>サイシュウ</t>
    </rPh>
    <rPh sb="2" eb="4">
      <t>ショブン</t>
    </rPh>
    <rPh sb="5" eb="7">
      <t>シンキ</t>
    </rPh>
    <rPh sb="7" eb="9">
      <t>トリヒキ</t>
    </rPh>
    <rPh sb="9" eb="11">
      <t>ギョウシャ</t>
    </rPh>
    <rPh sb="12" eb="14">
      <t>バアイ</t>
    </rPh>
    <rPh sb="15" eb="17">
      <t>センテイ</t>
    </rPh>
    <rPh sb="17" eb="19">
      <t>リユウ</t>
    </rPh>
    <phoneticPr fontId="1"/>
  </si>
  <si>
    <t>１．業許可を示す書類：許可証の写し</t>
    <rPh sb="2" eb="3">
      <t>ギョウ</t>
    </rPh>
    <rPh sb="3" eb="5">
      <t>キョカ</t>
    </rPh>
    <rPh sb="6" eb="7">
      <t>シメ</t>
    </rPh>
    <rPh sb="8" eb="10">
      <t>ショルイ</t>
    </rPh>
    <rPh sb="11" eb="14">
      <t>キョカショウ</t>
    </rPh>
    <rPh sb="15" eb="16">
      <t>ウツ</t>
    </rPh>
    <phoneticPr fontId="1"/>
  </si>
  <si>
    <t>２．登録車両一覧表，運搬経路図</t>
    <rPh sb="2" eb="4">
      <t>トウロク</t>
    </rPh>
    <rPh sb="4" eb="6">
      <t>シャリョウ</t>
    </rPh>
    <rPh sb="6" eb="9">
      <t>イチランヒョウ</t>
    </rPh>
    <rPh sb="10" eb="12">
      <t>ウンパン</t>
    </rPh>
    <rPh sb="12" eb="14">
      <t>ケイロ</t>
    </rPh>
    <rPh sb="14" eb="15">
      <t>ズ</t>
    </rPh>
    <phoneticPr fontId="1"/>
  </si>
  <si>
    <t>確認</t>
    <rPh sb="0" eb="2">
      <t>カクニン</t>
    </rPh>
    <phoneticPr fontId="1"/>
  </si>
  <si>
    <t>確認日</t>
    <rPh sb="0" eb="2">
      <t>カクニン</t>
    </rPh>
    <rPh sb="2" eb="3">
      <t>ビ</t>
    </rPh>
    <phoneticPr fontId="1"/>
  </si>
  <si>
    <t>202　年　　月　　日</t>
    <rPh sb="4" eb="5">
      <t>ネン</t>
    </rPh>
    <rPh sb="7" eb="8">
      <t>ガツ</t>
    </rPh>
    <rPh sb="10" eb="11">
      <t>ヒ</t>
    </rPh>
    <phoneticPr fontId="1"/>
  </si>
  <si>
    <t>承認時の付帯条件</t>
    <rPh sb="0" eb="2">
      <t>ショウニン</t>
    </rPh>
    <rPh sb="2" eb="3">
      <t>ジ</t>
    </rPh>
    <rPh sb="4" eb="6">
      <t>フタイ</t>
    </rPh>
    <rPh sb="6" eb="8">
      <t>ジョウケン</t>
    </rPh>
    <phoneticPr fontId="1"/>
  </si>
  <si>
    <t>　　環境統括マネージャー</t>
    <rPh sb="2" eb="4">
      <t>カンキョウ</t>
    </rPh>
    <rPh sb="4" eb="6">
      <t>トウカツ</t>
    </rPh>
    <phoneticPr fontId="1"/>
  </si>
  <si>
    <t>確認者</t>
    <rPh sb="0" eb="3">
      <t>カクニンシャ</t>
    </rPh>
    <phoneticPr fontId="1"/>
  </si>
  <si>
    <t>承認</t>
    <rPh sb="0" eb="2">
      <t>ショウニン</t>
    </rPh>
    <phoneticPr fontId="1"/>
  </si>
  <si>
    <t>承認日</t>
    <rPh sb="0" eb="2">
      <t>ショウニン</t>
    </rPh>
    <rPh sb="2" eb="3">
      <t>ビ</t>
    </rPh>
    <phoneticPr fontId="1"/>
  </si>
  <si>
    <t>受付日</t>
    <rPh sb="0" eb="2">
      <t>ウケツケ</t>
    </rPh>
    <rPh sb="2" eb="3">
      <t>ビ</t>
    </rPh>
    <phoneticPr fontId="1"/>
  </si>
  <si>
    <t>承認者</t>
    <rPh sb="0" eb="3">
      <t>ショウニンシャ</t>
    </rPh>
    <phoneticPr fontId="1"/>
  </si>
  <si>
    <t>受付者</t>
    <rPh sb="0" eb="2">
      <t>ウケツケ</t>
    </rPh>
    <rPh sb="2" eb="3">
      <t>シャ</t>
    </rPh>
    <phoneticPr fontId="1"/>
  </si>
  <si>
    <t>　　　　び丙に通知しなければならない。なお、性状等必要な情報に変更が生じた場合は、乙及び丙に文書等により通知しなければなら</t>
    <phoneticPr fontId="5"/>
  </si>
  <si>
    <t xml:space="preserve">        ない。</t>
    <phoneticPr fontId="5"/>
  </si>
  <si>
    <t>　　　　ただし、乙はマニフェストのＢ２票（収集運搬業者が２社の場合はＢ１及びＢ２票）又は電子マニフェストの運搬終了報告、丙</t>
    <phoneticPr fontId="5"/>
  </si>
  <si>
    <t xml:space="preserve">        はマニフェストのＥ票又は電子マニフェストの最終処分終了報告などによって、業務終了報告書に替えることができる。</t>
    <phoneticPr fontId="5"/>
  </si>
  <si>
    <t>Ⅳ．丙からの再中間処理（委託）先及びその後の最終処分（再生含む）場所</t>
    <phoneticPr fontId="1"/>
  </si>
  <si>
    <t>　１）本契約又は法令に定める義務に違反したとき。</t>
    <phoneticPr fontId="1"/>
  </si>
  <si>
    <t>　２）産業廃棄物処理能力が拙劣不良で、甲に重大な迷惑を及ぼすおそれがあると認められるとき。</t>
    <phoneticPr fontId="1"/>
  </si>
  <si>
    <t>　３）産業廃物処理業に関する許可について、許可の期限切れ、取消その他これらに準ずる事態が発生し、本契約の履行が困難であ</t>
    <phoneticPr fontId="5"/>
  </si>
  <si>
    <t xml:space="preserve">      ると認められるとき。</t>
    <phoneticPr fontId="5"/>
  </si>
  <si>
    <t>　４）乙又は丙の所在不明、その代表者の所在不明、又は営業所の閉鎖等、本契約の履行が困難であると認められるとき。</t>
    <phoneticPr fontId="5"/>
  </si>
  <si>
    <t>　５）乙又は丙の資産について、差押・仮差押・仮処分その他の強制執行、保全処分の命令又は通知が発信されたとき、又は破産手</t>
    <phoneticPr fontId="5"/>
  </si>
  <si>
    <t>　　　続開始・民事再生手続開始・会社更正手続開始・特別清算開始その他の倒産手続開始の申立、競売の申立、特定調停手続申立</t>
    <phoneticPr fontId="5"/>
  </si>
  <si>
    <t>　　　があったとき又は申立のおそれがあると認められるとき。</t>
    <phoneticPr fontId="5"/>
  </si>
  <si>
    <t>　６）租税公課を滞納して督促を受けたとき、又はその滞納による差押通知が発信されたとき。</t>
    <phoneticPr fontId="5"/>
  </si>
  <si>
    <t>　７）乙又は丙の振出又は裏書にかかる手形・小切手が、手形交換所において一回でも不渡となったとき、又は乙又は丙が支払不能</t>
    <phoneticPr fontId="5"/>
  </si>
  <si>
    <t>第１条    乙又は丙は、本契約に関する許可の内容を証するものとして以下の関係書類を甲に提出しなければならない。</t>
    <phoneticPr fontId="1"/>
  </si>
  <si>
    <t>　　　　なお、許可事項に変更があった場合は、速やかにその旨を甲に通知するとともに、変更後の書類を甲に提出する。</t>
    <phoneticPr fontId="1"/>
  </si>
  <si>
    <t>２．丙は、中間処理後の最終処分の場所に変更が生じた場合は、速やかに甲に対し通知し、承認を得るか、又は変更契約を締結する。</t>
    <phoneticPr fontId="1"/>
  </si>
  <si>
    <t>３． 甲、乙又は丙は、契約単価又は委託期間を変更するとき、又は予定数量に大幅な変動が生ずるときは、甲と乙又は甲と丙で協議</t>
    <phoneticPr fontId="1"/>
  </si>
  <si>
    <t>　　２． 甲は、前項の他、必要に応じて乙の保有車両及び運搬状況について、調査又は報告を求めることができるものとし、乙はこれに</t>
    <phoneticPr fontId="5"/>
  </si>
  <si>
    <t>　　３． 甲は、第１項の他、必要に応じて丙の施設等の状況について、調査又は報告を求めることができ、さらに必要に応じて丙の施設</t>
    <phoneticPr fontId="5"/>
  </si>
  <si>
    <t>　２．前項各号により本契約を解除した場合、甲は解除に伴い発生した損害を、乙又は丙に請求することができる。</t>
    <phoneticPr fontId="5"/>
  </si>
  <si>
    <t>　３．本条第１項の各号により本契約を解除された場合、乙又は丙は、甲に対する未払出来高の請求権を失うものとする。</t>
    <phoneticPr fontId="5"/>
  </si>
  <si>
    <t>　２． 前項により本契約を解除したとき、乙又は丙は産業廃棄物の処理が完了した部分の未払出来高金を請求することができる。</t>
    <phoneticPr fontId="1"/>
  </si>
  <si>
    <t>　２． 本契約第13条、第14条の規定により本契約を解除する場合において、本契約に基づき、甲から引き渡しを受けた廃棄物の処理を</t>
    <phoneticPr fontId="5"/>
  </si>
  <si>
    <t>　　　丙が終了していないときは、甲及び丙は、当該廃棄物を甲、丙の責任で処理した後でなければ本契約は解除できない。</t>
    <phoneticPr fontId="5"/>
  </si>
  <si>
    <t>　２． 乙又は丙は、自らが、反社会的勢力による不当要求又は工事妨害(以下｢不当介入｣という。)を受けた場合には、断固として</t>
    <rPh sb="10" eb="11">
      <t>ミズカ</t>
    </rPh>
    <phoneticPr fontId="5"/>
  </si>
  <si>
    <t>　　　これを拒否し、不当介入があった時点で、速やかに甲にこれを報告し、甲の捜査機関への通報及び発注者への報告に必要な協力を</t>
    <phoneticPr fontId="5"/>
  </si>
  <si>
    <t>　　　行う。</t>
    <phoneticPr fontId="5"/>
  </si>
  <si>
    <t>　３． 甲、乙又は丙は、本契約の相手方並びにその代表者、責任者、実質的に経営権を有するものが次の各号の一に該当する場合、何</t>
    <phoneticPr fontId="5"/>
  </si>
  <si>
    <t>　　　らの通知及び催告を要せず、本契約を解除することができる。</t>
    <phoneticPr fontId="5"/>
  </si>
  <si>
    <t>前田建設工業(株)</t>
    <rPh sb="0" eb="2">
      <t>マエダ</t>
    </rPh>
    <rPh sb="2" eb="4">
      <t>ケンセツ</t>
    </rPh>
    <rPh sb="4" eb="6">
      <t>コウギョウ</t>
    </rPh>
    <rPh sb="6" eb="9">
      <t>カブ</t>
    </rPh>
    <phoneticPr fontId="5"/>
  </si>
  <si>
    <t>収集・
運搬用</t>
    <rPh sb="0" eb="2">
      <t>シュウシュウ</t>
    </rPh>
    <rPh sb="4" eb="6">
      <t>ウンパン</t>
    </rPh>
    <rPh sb="6" eb="7">
      <t>ヨウ</t>
    </rPh>
    <phoneticPr fontId="1"/>
  </si>
  <si>
    <t>支店名</t>
    <rPh sb="0" eb="3">
      <t>シテンメイ</t>
    </rPh>
    <phoneticPr fontId="5"/>
  </si>
  <si>
    <t>北海道支店</t>
    <rPh sb="0" eb="3">
      <t>ホッカイドウ</t>
    </rPh>
    <rPh sb="3" eb="5">
      <t>シテン</t>
    </rPh>
    <phoneticPr fontId="5"/>
  </si>
  <si>
    <t>東北支店</t>
    <rPh sb="0" eb="2">
      <t>トウホク</t>
    </rPh>
    <rPh sb="2" eb="4">
      <t>シテン</t>
    </rPh>
    <phoneticPr fontId="5"/>
  </si>
  <si>
    <t>関東支店</t>
    <rPh sb="0" eb="2">
      <t>カントウ</t>
    </rPh>
    <rPh sb="2" eb="4">
      <t>シテン</t>
    </rPh>
    <phoneticPr fontId="5"/>
  </si>
  <si>
    <t>東京建築支店</t>
    <rPh sb="0" eb="2">
      <t>トウキョウ</t>
    </rPh>
    <rPh sb="2" eb="4">
      <t>ケンチク</t>
    </rPh>
    <rPh sb="4" eb="6">
      <t>シテン</t>
    </rPh>
    <phoneticPr fontId="5"/>
  </si>
  <si>
    <t>東京土木支店</t>
    <rPh sb="0" eb="2">
      <t>トウキョウ</t>
    </rPh>
    <rPh sb="2" eb="4">
      <t>ドボク</t>
    </rPh>
    <rPh sb="4" eb="6">
      <t>シテン</t>
    </rPh>
    <phoneticPr fontId="5"/>
  </si>
  <si>
    <t>北陸支店</t>
    <rPh sb="0" eb="2">
      <t>ホクリク</t>
    </rPh>
    <rPh sb="2" eb="4">
      <t>シテン</t>
    </rPh>
    <phoneticPr fontId="5"/>
  </si>
  <si>
    <t>中部支店</t>
    <rPh sb="0" eb="2">
      <t>チュウブ</t>
    </rPh>
    <rPh sb="2" eb="4">
      <t>シテン</t>
    </rPh>
    <phoneticPr fontId="5"/>
  </si>
  <si>
    <t>関西支店</t>
    <rPh sb="0" eb="2">
      <t>カンサイ</t>
    </rPh>
    <rPh sb="2" eb="4">
      <t>シテン</t>
    </rPh>
    <phoneticPr fontId="5"/>
  </si>
  <si>
    <t>中国支店</t>
    <rPh sb="0" eb="2">
      <t>チュウゴク</t>
    </rPh>
    <rPh sb="2" eb="4">
      <t>シテン</t>
    </rPh>
    <phoneticPr fontId="5"/>
  </si>
  <si>
    <t>九州支店</t>
    <rPh sb="0" eb="2">
      <t>キュウシュウ</t>
    </rPh>
    <rPh sb="2" eb="4">
      <t>シテン</t>
    </rPh>
    <phoneticPr fontId="5"/>
  </si>
  <si>
    <t>沖縄支店</t>
    <rPh sb="0" eb="2">
      <t>オキナワ</t>
    </rPh>
    <rPh sb="2" eb="4">
      <t>シテン</t>
    </rPh>
    <phoneticPr fontId="5"/>
  </si>
  <si>
    <t>建設廃棄物処理委託契約約款</t>
    <phoneticPr fontId="1"/>
  </si>
  <si>
    <t>作業所長</t>
    <rPh sb="0" eb="2">
      <t>サギョウ</t>
    </rPh>
    <rPh sb="2" eb="4">
      <t>ショチョウ</t>
    </rPh>
    <phoneticPr fontId="1"/>
  </si>
  <si>
    <t>常務執行役員 支店長</t>
    <rPh sb="0" eb="2">
      <t>ジョウム</t>
    </rPh>
    <rPh sb="2" eb="4">
      <t>シッコウ</t>
    </rPh>
    <rPh sb="4" eb="5">
      <t>ヤク</t>
    </rPh>
    <rPh sb="5" eb="6">
      <t>イン</t>
    </rPh>
    <rPh sb="7" eb="10">
      <t>シテンチョウ</t>
    </rPh>
    <phoneticPr fontId="1"/>
  </si>
  <si>
    <t>支店長</t>
    <rPh sb="0" eb="3">
      <t>シテンチョウ</t>
    </rPh>
    <phoneticPr fontId="1"/>
  </si>
  <si>
    <t>執行役員 支店長</t>
    <rPh sb="0" eb="2">
      <t>シッコウ</t>
    </rPh>
    <rPh sb="2" eb="4">
      <t>ヤクイン</t>
    </rPh>
    <rPh sb="5" eb="8">
      <t>シテンチョウ</t>
    </rPh>
    <phoneticPr fontId="1"/>
  </si>
  <si>
    <t>　許可品目（産業廃棄物）</t>
    <phoneticPr fontId="5"/>
  </si>
  <si>
    <t>がれき類</t>
    <rPh sb="3" eb="4">
      <t>ルイ</t>
    </rPh>
    <phoneticPr fontId="1"/>
  </si>
  <si>
    <t>ガラス･コンクリート･及び陶磁器くず</t>
    <rPh sb="11" eb="12">
      <t>オヨ</t>
    </rPh>
    <rPh sb="13" eb="16">
      <t>トウジキ</t>
    </rPh>
    <phoneticPr fontId="1"/>
  </si>
  <si>
    <t>金属くず</t>
    <rPh sb="0" eb="2">
      <t>キンゾク</t>
    </rPh>
    <phoneticPr fontId="1"/>
  </si>
  <si>
    <t>廃プラスチック類</t>
    <rPh sb="0" eb="1">
      <t>ハイ</t>
    </rPh>
    <rPh sb="7" eb="8">
      <t>ルイ</t>
    </rPh>
    <phoneticPr fontId="1"/>
  </si>
  <si>
    <t>木くず</t>
    <rPh sb="0" eb="1">
      <t>キ</t>
    </rPh>
    <phoneticPr fontId="1"/>
  </si>
  <si>
    <t>紙くず</t>
    <rPh sb="0" eb="1">
      <t>カミ</t>
    </rPh>
    <phoneticPr fontId="1"/>
  </si>
  <si>
    <t>繊維くず</t>
    <rPh sb="0" eb="2">
      <t>センイ</t>
    </rPh>
    <phoneticPr fontId="1"/>
  </si>
  <si>
    <t>汚泥</t>
    <rPh sb="0" eb="2">
      <t>オデイ</t>
    </rPh>
    <phoneticPr fontId="1"/>
  </si>
  <si>
    <t>石綿含有産業廃棄物（</t>
    <rPh sb="0" eb="2">
      <t>セキメン</t>
    </rPh>
    <rPh sb="2" eb="4">
      <t>ガンユウ</t>
    </rPh>
    <rPh sb="4" eb="6">
      <t>サンギョウ</t>
    </rPh>
    <rPh sb="6" eb="9">
      <t>ハイキブツ</t>
    </rPh>
    <phoneticPr fontId="1"/>
  </si>
  <si>
    <t xml:space="preserve">          （特別管理産業廃棄物）</t>
    <phoneticPr fontId="5"/>
  </si>
  <si>
    <t>廃石綿等</t>
    <phoneticPr fontId="1"/>
  </si>
  <si>
    <t>中間処理</t>
    <rPh sb="0" eb="2">
      <t>チュウカン</t>
    </rPh>
    <rPh sb="2" eb="4">
      <t>ショリ</t>
    </rPh>
    <phoneticPr fontId="1"/>
  </si>
  <si>
    <t>最終処分</t>
    <rPh sb="0" eb="2">
      <t>サイシュウ</t>
    </rPh>
    <rPh sb="2" eb="4">
      <t>ショブン</t>
    </rPh>
    <phoneticPr fontId="1"/>
  </si>
  <si>
    <t>中間処理・最終処分</t>
    <rPh sb="0" eb="2">
      <t>チュウカン</t>
    </rPh>
    <rPh sb="2" eb="4">
      <t>ショリ</t>
    </rPh>
    <rPh sb="5" eb="7">
      <t>サイシュウ</t>
    </rPh>
    <rPh sb="7" eb="9">
      <t>ショブン</t>
    </rPh>
    <phoneticPr fontId="1"/>
  </si>
  <si>
    <t>処分用</t>
    <rPh sb="0" eb="3">
      <t>ショブンヨウ</t>
    </rPh>
    <phoneticPr fontId="1"/>
  </si>
  <si>
    <t>収集
運搬
処分用</t>
    <rPh sb="0" eb="2">
      <t>シュウシュウ</t>
    </rPh>
    <rPh sb="3" eb="5">
      <t>ウンパン</t>
    </rPh>
    <rPh sb="6" eb="9">
      <t>ショブンヨウ</t>
    </rPh>
    <phoneticPr fontId="1"/>
  </si>
  <si>
    <t>●</t>
    <phoneticPr fontId="1"/>
  </si>
  <si>
    <t>４．積替・保管場所経由の有無　</t>
    <phoneticPr fontId="1"/>
  </si>
  <si>
    <t>無</t>
    <rPh sb="0" eb="1">
      <t>ナシ</t>
    </rPh>
    <phoneticPr fontId="1"/>
  </si>
  <si>
    <t>有</t>
    <rPh sb="0" eb="1">
      <t>ア</t>
    </rPh>
    <phoneticPr fontId="1"/>
  </si>
  <si>
    <t>会　社　名</t>
    <phoneticPr fontId="5"/>
  </si>
  <si>
    <t>許可品目</t>
    <phoneticPr fontId="1"/>
  </si>
  <si>
    <t>３）乙の運搬区間</t>
    <phoneticPr fontId="1"/>
  </si>
  <si>
    <t>から</t>
    <phoneticPr fontId="1"/>
  </si>
  <si>
    <t>排出場所</t>
    <rPh sb="0" eb="2">
      <t>ハイシュツ</t>
    </rPh>
    <rPh sb="2" eb="4">
      <t>バショ</t>
    </rPh>
    <phoneticPr fontId="1"/>
  </si>
  <si>
    <t>積替･保管施設</t>
    <rPh sb="0" eb="2">
      <t>ツミカ</t>
    </rPh>
    <rPh sb="3" eb="5">
      <t>ホカン</t>
    </rPh>
    <rPh sb="5" eb="7">
      <t>シセツ</t>
    </rPh>
    <phoneticPr fontId="1"/>
  </si>
  <si>
    <t>積替保管･処分施設</t>
    <rPh sb="0" eb="2">
      <t>ツミカ</t>
    </rPh>
    <rPh sb="2" eb="4">
      <t>ホカン</t>
    </rPh>
    <rPh sb="5" eb="7">
      <t>ショブン</t>
    </rPh>
    <rPh sb="7" eb="9">
      <t>シセツ</t>
    </rPh>
    <phoneticPr fontId="1"/>
  </si>
  <si>
    <t>処分施設</t>
    <rPh sb="0" eb="2">
      <t>ショブン</t>
    </rPh>
    <rPh sb="2" eb="4">
      <t>シセツ</t>
    </rPh>
    <phoneticPr fontId="1"/>
  </si>
  <si>
    <t>４）安定型産業廃棄物であるときは、積替又は保管場所において他の廃棄物と混合することの許否</t>
    <phoneticPr fontId="1"/>
  </si>
  <si>
    <t>許諾</t>
    <rPh sb="0" eb="2">
      <t>キョダク</t>
    </rPh>
    <phoneticPr fontId="1"/>
  </si>
  <si>
    <t>拒絶</t>
    <rPh sb="0" eb="2">
      <t>キョゼツ</t>
    </rPh>
    <phoneticPr fontId="1"/>
  </si>
  <si>
    <t>　　ことの許否</t>
    <phoneticPr fontId="5"/>
  </si>
  <si>
    <t>ｍ</t>
    <phoneticPr fontId="1"/>
  </si>
  <si>
    <t>㎥</t>
    <phoneticPr fontId="1"/>
  </si>
  <si>
    <t>処分場所</t>
    <rPh sb="0" eb="2">
      <t>ショブン</t>
    </rPh>
    <rPh sb="2" eb="4">
      <t>バショ</t>
    </rPh>
    <phoneticPr fontId="1"/>
  </si>
  <si>
    <t>積替･保管場所</t>
    <rPh sb="0" eb="2">
      <t>ツミカ</t>
    </rPh>
    <rPh sb="3" eb="5">
      <t>ホカン</t>
    </rPh>
    <rPh sb="5" eb="7">
      <t>バショ</t>
    </rPh>
    <phoneticPr fontId="1"/>
  </si>
  <si>
    <t>　許可番号</t>
    <phoneticPr fontId="5"/>
  </si>
  <si>
    <t>要</t>
    <rPh sb="0" eb="1">
      <t>ヨウ</t>
    </rPh>
    <phoneticPr fontId="1"/>
  </si>
  <si>
    <t>否</t>
    <rPh sb="0" eb="1">
      <t>ヒ</t>
    </rPh>
    <phoneticPr fontId="1"/>
  </si>
  <si>
    <t>固形状</t>
    <rPh sb="0" eb="3">
      <t>コケイジョウ</t>
    </rPh>
    <phoneticPr fontId="1"/>
  </si>
  <si>
    <t>泥状</t>
    <rPh sb="0" eb="2">
      <t>デイジョウ</t>
    </rPh>
    <phoneticPr fontId="1"/>
  </si>
  <si>
    <t>液状</t>
    <rPh sb="0" eb="2">
      <t>エキジョウ</t>
    </rPh>
    <phoneticPr fontId="1"/>
  </si>
  <si>
    <t>形状：</t>
    <rPh sb="0" eb="2">
      <t>ケイジョウ</t>
    </rPh>
    <phoneticPr fontId="1"/>
  </si>
  <si>
    <t xml:space="preserve">・該当するものを選択（選択項目がない場合は自由に記入）
</t>
    <rPh sb="8" eb="10">
      <t>センタク</t>
    </rPh>
    <rPh sb="11" eb="13">
      <t>センタク</t>
    </rPh>
    <rPh sb="13" eb="15">
      <t>コウモク</t>
    </rPh>
    <rPh sb="18" eb="20">
      <t>バアイ</t>
    </rPh>
    <rPh sb="21" eb="23">
      <t>ジユウ</t>
    </rPh>
    <rPh sb="24" eb="26">
      <t>キニュウ</t>
    </rPh>
    <phoneticPr fontId="5"/>
  </si>
  <si>
    <t>バラ</t>
    <phoneticPr fontId="1"/>
  </si>
  <si>
    <t>鋼製コンテナ</t>
    <rPh sb="0" eb="2">
      <t>コウセイ</t>
    </rPh>
    <phoneticPr fontId="1"/>
  </si>
  <si>
    <t>フレコン</t>
    <phoneticPr fontId="1"/>
  </si>
  <si>
    <t>ドラム缶</t>
    <rPh sb="3" eb="4">
      <t>カン</t>
    </rPh>
    <phoneticPr fontId="1"/>
  </si>
  <si>
    <t>荷姿：</t>
    <phoneticPr fontId="5"/>
  </si>
  <si>
    <r>
      <t xml:space="preserve"> ６．（　　　　　　　　　　　　　</t>
    </r>
    <r>
      <rPr>
        <u/>
        <sz val="8"/>
        <rFont val="ＭＳ 明朝"/>
        <family val="1"/>
        <charset val="128"/>
      </rPr>
      <t>　　　　　　　　　　　　　　　　　　　　　　　　　　　　　　　　　　　　　　　　　　　　　　　　　　　　　　　　　　　　　　　　　　</t>
    </r>
    <phoneticPr fontId="5"/>
  </si>
  <si>
    <t>　）：　　　　　　</t>
  </si>
  <si>
    <t>普通産廃</t>
    <rPh sb="0" eb="2">
      <t>フツウ</t>
    </rPh>
    <rPh sb="2" eb="4">
      <t>サンパイ</t>
    </rPh>
    <phoneticPr fontId="1"/>
  </si>
  <si>
    <t>特管物</t>
    <rPh sb="0" eb="3">
      <t>トッカンブツ</t>
    </rPh>
    <phoneticPr fontId="1"/>
  </si>
  <si>
    <t>黄色部分入力</t>
    <rPh sb="0" eb="2">
      <t>キイロ</t>
    </rPh>
    <rPh sb="2" eb="4">
      <t>ブブン</t>
    </rPh>
    <rPh sb="4" eb="6">
      <t>ニュウリョク</t>
    </rPh>
    <phoneticPr fontId="5"/>
  </si>
  <si>
    <t>土木部長</t>
    <rPh sb="0" eb="2">
      <t>ドボク</t>
    </rPh>
    <rPh sb="2" eb="4">
      <t>ブチョウ</t>
    </rPh>
    <phoneticPr fontId="1"/>
  </si>
  <si>
    <t>建築部長</t>
    <rPh sb="0" eb="2">
      <t>ケンチク</t>
    </rPh>
    <rPh sb="2" eb="4">
      <t>ブチョウ</t>
    </rPh>
    <phoneticPr fontId="1"/>
  </si>
  <si>
    <t>ＲＮ部長</t>
    <rPh sb="2" eb="4">
      <t>ブチョウ</t>
    </rPh>
    <phoneticPr fontId="1"/>
  </si>
  <si>
    <t>担当者名</t>
    <rPh sb="0" eb="3">
      <t>タントウシャ</t>
    </rPh>
    <rPh sb="3" eb="4">
      <t>メイ</t>
    </rPh>
    <phoneticPr fontId="5"/>
  </si>
  <si>
    <t>@jcity..</t>
    <phoneticPr fontId="5"/>
  </si>
  <si>
    <t>承認者 　　　　　　　　　　　　　　</t>
    <phoneticPr fontId="5"/>
  </si>
  <si>
    <t>確認日</t>
    <phoneticPr fontId="5"/>
  </si>
  <si>
    <t>承認日</t>
    <phoneticPr fontId="5"/>
  </si>
  <si>
    <t xml:space="preserve"> 廃油</t>
    <rPh sb="1" eb="3">
      <t>ハイユ</t>
    </rPh>
    <phoneticPr fontId="5"/>
  </si>
  <si>
    <t xml:space="preserve"> 廃酸・廃アルカリ</t>
    <rPh sb="1" eb="3">
      <t>ハイサン</t>
    </rPh>
    <rPh sb="4" eb="5">
      <t>ハイ</t>
    </rPh>
    <phoneticPr fontId="5"/>
  </si>
  <si>
    <t xml:space="preserve"> 廃酸・廃アルカリ(特管物）</t>
    <rPh sb="1" eb="3">
      <t>ハイサン</t>
    </rPh>
    <rPh sb="4" eb="5">
      <t>ハイ</t>
    </rPh>
    <rPh sb="10" eb="11">
      <t>トク</t>
    </rPh>
    <rPh sb="11" eb="12">
      <t>カン</t>
    </rPh>
    <rPh sb="12" eb="13">
      <t>ブツ</t>
    </rPh>
    <phoneticPr fontId="5"/>
  </si>
  <si>
    <t>重金属含む鉱滓or煤塵、燃え殻</t>
    <rPh sb="0" eb="3">
      <t>ジュウキンゾク</t>
    </rPh>
    <rPh sb="3" eb="4">
      <t>フク</t>
    </rPh>
    <rPh sb="5" eb="7">
      <t>コウサイ</t>
    </rPh>
    <rPh sb="9" eb="11">
      <t>バイジン</t>
    </rPh>
    <rPh sb="12" eb="13">
      <t>モ</t>
    </rPh>
    <rPh sb="14" eb="15">
      <t>ガラ</t>
    </rPh>
    <phoneticPr fontId="5"/>
  </si>
  <si>
    <r>
      <t xml:space="preserve"> その他がれき類　</t>
    </r>
    <r>
      <rPr>
        <sz val="11"/>
        <color rgb="FFFF0000"/>
        <rFont val="ＭＳ 明朝"/>
        <family val="1"/>
        <charset val="128"/>
      </rPr>
      <t>（</t>
    </r>
    <phoneticPr fontId="5"/>
  </si>
  <si>
    <r>
      <t xml:space="preserve"> その他　</t>
    </r>
    <r>
      <rPr>
        <sz val="11"/>
        <color rgb="FFFF0000"/>
        <rFont val="ＭＳ 明朝"/>
        <family val="1"/>
        <charset val="128"/>
      </rPr>
      <t>（</t>
    </r>
    <phoneticPr fontId="5"/>
  </si>
  <si>
    <t xml:space="preserve"> </t>
    <phoneticPr fontId="1"/>
  </si>
  <si>
    <t>前田太郎</t>
    <rPh sb="0" eb="2">
      <t>マエダ</t>
    </rPh>
    <rPh sb="2" eb="4">
      <t>タロウ</t>
    </rPh>
    <phoneticPr fontId="1"/>
  </si>
  <si>
    <t>K601234●</t>
    <phoneticPr fontId="1"/>
  </si>
  <si>
    <t>記入例　　主担当者には社員コード後ろに●</t>
    <rPh sb="0" eb="2">
      <t>キニュウ</t>
    </rPh>
    <rPh sb="2" eb="3">
      <t>レイ</t>
    </rPh>
    <rPh sb="5" eb="6">
      <t>シュ</t>
    </rPh>
    <rPh sb="6" eb="9">
      <t>タントウシャ</t>
    </rPh>
    <rPh sb="11" eb="13">
      <t>シャイン</t>
    </rPh>
    <rPh sb="16" eb="17">
      <t>ウシ</t>
    </rPh>
    <phoneticPr fontId="1"/>
  </si>
  <si>
    <t>maeda.ta</t>
    <phoneticPr fontId="1"/>
  </si>
  <si>
    <t>@jcity.....</t>
    <phoneticPr fontId="1"/>
  </si>
  <si>
    <r>
      <t>　" 過去実績なし"の場合には</t>
    </r>
    <r>
      <rPr>
        <b/>
        <sz val="9"/>
        <color rgb="FF7030A0"/>
        <rFont val="HG丸ｺﾞｼｯｸM-PRO"/>
        <family val="3"/>
        <charset val="128"/>
      </rPr>
      <t>承認伺いと同時に各支店が定めた処理状況確認書等</t>
    </r>
    <r>
      <rPr>
        <sz val="9"/>
        <color rgb="FF7030A0"/>
        <rFont val="HG丸ｺﾞｼｯｸM-PRO"/>
        <family val="3"/>
        <charset val="128"/>
      </rPr>
      <t>の提出が必要</t>
    </r>
    <rPh sb="3" eb="5">
      <t>カコ</t>
    </rPh>
    <rPh sb="5" eb="7">
      <t>ジッセキ</t>
    </rPh>
    <rPh sb="11" eb="13">
      <t>バアイ</t>
    </rPh>
    <rPh sb="15" eb="17">
      <t>ショウニン</t>
    </rPh>
    <rPh sb="17" eb="18">
      <t>ウカガ</t>
    </rPh>
    <rPh sb="20" eb="22">
      <t>ドウジ</t>
    </rPh>
    <rPh sb="23" eb="26">
      <t>カクシテン</t>
    </rPh>
    <rPh sb="27" eb="28">
      <t>サダ</t>
    </rPh>
    <rPh sb="30" eb="32">
      <t>ショリ</t>
    </rPh>
    <rPh sb="32" eb="34">
      <t>ジョウキョウ</t>
    </rPh>
    <rPh sb="34" eb="36">
      <t>カクニン</t>
    </rPh>
    <rPh sb="36" eb="37">
      <t>ショ</t>
    </rPh>
    <rPh sb="37" eb="38">
      <t>ナド</t>
    </rPh>
    <rPh sb="39" eb="41">
      <t>テイシュツ</t>
    </rPh>
    <rPh sb="42" eb="44">
      <t>ヒツヨウ</t>
    </rPh>
    <phoneticPr fontId="1"/>
  </si>
  <si>
    <t>４．処理場に関する各種確認資料</t>
    <rPh sb="2" eb="4">
      <t>ショリ</t>
    </rPh>
    <rPh sb="4" eb="5">
      <t>ジョウ</t>
    </rPh>
    <rPh sb="6" eb="7">
      <t>カン</t>
    </rPh>
    <rPh sb="9" eb="11">
      <t>カクシュ</t>
    </rPh>
    <rPh sb="11" eb="13">
      <t>カクニン</t>
    </rPh>
    <rPh sb="13" eb="15">
      <t>シリョウ</t>
    </rPh>
    <phoneticPr fontId="1"/>
  </si>
  <si>
    <r>
      <t>３．紙マニフェスト使用の理由</t>
    </r>
    <r>
      <rPr>
        <b/>
        <sz val="10"/>
        <color rgb="FFFF0000"/>
        <rFont val="HG丸ｺﾞｼｯｸM-PRO"/>
        <family val="3"/>
        <charset val="128"/>
      </rPr>
      <t>☞</t>
    </r>
    <rPh sb="2" eb="3">
      <t>カミ</t>
    </rPh>
    <rPh sb="9" eb="11">
      <t>シヨウ</t>
    </rPh>
    <rPh sb="12" eb="14">
      <t>リユウ</t>
    </rPh>
    <phoneticPr fontId="1"/>
  </si>
  <si>
    <t>　　　　　　　　　印</t>
    <rPh sb="9" eb="10">
      <t>イン</t>
    </rPh>
    <phoneticPr fontId="1"/>
  </si>
  <si>
    <t>　　　　　　　　印</t>
    <rPh sb="8" eb="9">
      <t>イン</t>
    </rPh>
    <phoneticPr fontId="1"/>
  </si>
  <si>
    <r>
      <t>←複数に該当する場合やリストに無い時は</t>
    </r>
    <r>
      <rPr>
        <b/>
        <sz val="9"/>
        <color rgb="FF7030A0"/>
        <rFont val="HG丸ｺﾞｼｯｸM-PRO"/>
        <family val="3"/>
        <charset val="128"/>
      </rPr>
      <t>「その他」</t>
    </r>
    <r>
      <rPr>
        <sz val="9"/>
        <color rgb="FF7030A0"/>
        <rFont val="HG丸ｺﾞｼｯｸM-PRO"/>
        <family val="3"/>
        <charset val="128"/>
      </rPr>
      <t>を選択か</t>
    </r>
    <r>
      <rPr>
        <b/>
        <sz val="9"/>
        <color rgb="FF7030A0"/>
        <rFont val="HG丸ｺﾞｼｯｸM-PRO"/>
        <family val="3"/>
        <charset val="128"/>
      </rPr>
      <t>直接入力</t>
    </r>
    <r>
      <rPr>
        <sz val="9"/>
        <color rgb="FF7030A0"/>
        <rFont val="HG丸ｺﾞｼｯｸM-PRO"/>
        <family val="3"/>
        <charset val="128"/>
      </rPr>
      <t>する</t>
    </r>
    <rPh sb="1" eb="3">
      <t>フクスウ</t>
    </rPh>
    <rPh sb="4" eb="6">
      <t>ガイトウ</t>
    </rPh>
    <rPh sb="8" eb="10">
      <t>バアイ</t>
    </rPh>
    <rPh sb="15" eb="16">
      <t>ナ</t>
    </rPh>
    <rPh sb="17" eb="18">
      <t>トキ</t>
    </rPh>
    <rPh sb="25" eb="27">
      <t>センタク</t>
    </rPh>
    <rPh sb="28" eb="30">
      <t>チョクセツ</t>
    </rPh>
    <rPh sb="30" eb="32">
      <t>ニュウリョク</t>
    </rPh>
    <phoneticPr fontId="1"/>
  </si>
  <si>
    <t>５．初回時には建設リサイクル法「届出書」等を添付。非該当の場合は理由を選択</t>
    <rPh sb="32" eb="34">
      <t>リユウ</t>
    </rPh>
    <rPh sb="35" eb="37">
      <t>センタク</t>
    </rPh>
    <phoneticPr fontId="1"/>
  </si>
  <si>
    <r>
      <t>←特定四品目を使用/排出しない場合</t>
    </r>
    <r>
      <rPr>
        <b/>
        <sz val="9"/>
        <color rgb="FF7030A0"/>
        <rFont val="HG丸ｺﾞｼｯｸM-PRO"/>
        <family val="3"/>
        <charset val="128"/>
      </rPr>
      <t>「特定四品目非該当」</t>
    </r>
    <r>
      <rPr>
        <sz val="9"/>
        <color rgb="FF7030A0"/>
        <rFont val="HG丸ｺﾞｼｯｸM-PRO"/>
        <family val="3"/>
        <charset val="128"/>
      </rPr>
      <t>、工事規模が該当しない場合は</t>
    </r>
    <r>
      <rPr>
        <b/>
        <sz val="9"/>
        <color rgb="FF7030A0"/>
        <rFont val="HG丸ｺﾞｼｯｸM-PRO"/>
        <family val="3"/>
        <charset val="128"/>
      </rPr>
      <t>「工事規模非該当」</t>
    </r>
    <r>
      <rPr>
        <sz val="9"/>
        <color rgb="FF7030A0"/>
        <rFont val="HG丸ｺﾞｼｯｸM-PRO"/>
        <family val="3"/>
        <charset val="128"/>
      </rPr>
      <t>を選択</t>
    </r>
    <rPh sb="1" eb="3">
      <t>トクテイ</t>
    </rPh>
    <rPh sb="3" eb="4">
      <t>ヨン</t>
    </rPh>
    <rPh sb="4" eb="6">
      <t>ヒンモク</t>
    </rPh>
    <rPh sb="7" eb="9">
      <t>シヨウ</t>
    </rPh>
    <rPh sb="10" eb="12">
      <t>ハイシュツ</t>
    </rPh>
    <rPh sb="15" eb="17">
      <t>バアイ</t>
    </rPh>
    <rPh sb="18" eb="20">
      <t>トクテイ</t>
    </rPh>
    <rPh sb="20" eb="21">
      <t>ヨン</t>
    </rPh>
    <rPh sb="21" eb="23">
      <t>ヒンモク</t>
    </rPh>
    <rPh sb="23" eb="26">
      <t>ヒガイトウ</t>
    </rPh>
    <rPh sb="28" eb="30">
      <t>コウジ</t>
    </rPh>
    <rPh sb="30" eb="32">
      <t>キボ</t>
    </rPh>
    <rPh sb="33" eb="35">
      <t>ガイトウ</t>
    </rPh>
    <rPh sb="38" eb="40">
      <t>バアイ</t>
    </rPh>
    <rPh sb="42" eb="44">
      <t>コウジ</t>
    </rPh>
    <rPh sb="44" eb="46">
      <t>キボ</t>
    </rPh>
    <rPh sb="46" eb="49">
      <t>ヒガイトウ</t>
    </rPh>
    <rPh sb="51" eb="53">
      <t>センタク</t>
    </rPh>
    <phoneticPr fontId="1"/>
  </si>
  <si>
    <r>
      <rPr>
        <b/>
        <sz val="9.5"/>
        <color theme="1"/>
        <rFont val="ＭＳ 明朝"/>
        <family val="1"/>
        <charset val="128"/>
      </rPr>
      <t>➋ 黄色</t>
    </r>
    <r>
      <rPr>
        <sz val="9.5"/>
        <color theme="1"/>
        <rFont val="ＭＳ 明朝"/>
        <family val="1"/>
        <charset val="128"/>
      </rPr>
      <t>に色づけしてある部分は</t>
    </r>
    <r>
      <rPr>
        <b/>
        <sz val="9.5"/>
        <color rgb="FFFF0000"/>
        <rFont val="ＭＳ 明朝"/>
        <family val="1"/>
        <charset val="128"/>
      </rPr>
      <t>入力</t>
    </r>
    <r>
      <rPr>
        <sz val="9.5"/>
        <color theme="1"/>
        <rFont val="ＭＳ 明朝"/>
        <family val="1"/>
        <charset val="128"/>
      </rPr>
      <t>項目です</t>
    </r>
    <rPh sb="2" eb="4">
      <t>キイロ</t>
    </rPh>
    <rPh sb="5" eb="6">
      <t>イロ</t>
    </rPh>
    <rPh sb="12" eb="14">
      <t>ブブン</t>
    </rPh>
    <rPh sb="15" eb="17">
      <t>ニュウリョク</t>
    </rPh>
    <rPh sb="17" eb="19">
      <t>コウモク</t>
    </rPh>
    <phoneticPr fontId="5"/>
  </si>
  <si>
    <r>
      <rPr>
        <b/>
        <sz val="9.5"/>
        <color theme="1"/>
        <rFont val="ＭＳ 明朝"/>
        <family val="1"/>
        <charset val="128"/>
      </rPr>
      <t>➌ 水色</t>
    </r>
    <r>
      <rPr>
        <sz val="9.5"/>
        <color theme="1"/>
        <rFont val="ＭＳ 明朝"/>
        <family val="1"/>
        <charset val="128"/>
      </rPr>
      <t>に色づけしてある部分は</t>
    </r>
    <r>
      <rPr>
        <b/>
        <sz val="9.5"/>
        <color rgb="FFFF0000"/>
        <rFont val="ＭＳ 明朝"/>
        <family val="1"/>
        <charset val="128"/>
      </rPr>
      <t>選択</t>
    </r>
    <r>
      <rPr>
        <sz val="9.5"/>
        <color theme="1"/>
        <rFont val="ＭＳ 明朝"/>
        <family val="1"/>
        <charset val="128"/>
      </rPr>
      <t>項目です</t>
    </r>
    <rPh sb="2" eb="4">
      <t>ミズイロ</t>
    </rPh>
    <rPh sb="5" eb="6">
      <t>イロ</t>
    </rPh>
    <rPh sb="12" eb="14">
      <t>ブブン</t>
    </rPh>
    <rPh sb="15" eb="17">
      <t>センタク</t>
    </rPh>
    <rPh sb="17" eb="19">
      <t>コウモク</t>
    </rPh>
    <phoneticPr fontId="5"/>
  </si>
  <si>
    <t>➊ シート「①基本情報」から入力をお願いします（他シートにリンク）</t>
    <rPh sb="7" eb="9">
      <t>キホン</t>
    </rPh>
    <rPh sb="9" eb="11">
      <t>ジョウホウ</t>
    </rPh>
    <rPh sb="14" eb="16">
      <t>ニュウリョク</t>
    </rPh>
    <rPh sb="18" eb="19">
      <t>ネガ</t>
    </rPh>
    <rPh sb="24" eb="25">
      <t>タ</t>
    </rPh>
    <phoneticPr fontId="5"/>
  </si>
  <si>
    <t>❹ シート「③内訳書」又は「内訳書」のどちらを使用するかは各支店の安全環境部に問い合わせてください。</t>
    <rPh sb="7" eb="10">
      <t>ウチワケショ</t>
    </rPh>
    <rPh sb="11" eb="12">
      <t>マタ</t>
    </rPh>
    <rPh sb="14" eb="17">
      <t>ウチワケショ</t>
    </rPh>
    <rPh sb="23" eb="25">
      <t>シヨウ</t>
    </rPh>
    <rPh sb="29" eb="32">
      <t>カクシテン</t>
    </rPh>
    <rPh sb="33" eb="35">
      <t>アンゼン</t>
    </rPh>
    <rPh sb="35" eb="38">
      <t>カンキョウブ</t>
    </rPh>
    <rPh sb="39" eb="40">
      <t>ト</t>
    </rPh>
    <rPh sb="41" eb="42">
      <t>ア</t>
    </rPh>
    <phoneticPr fontId="1"/>
  </si>
  <si>
    <t>❺ シート「【別途①】承認伺」又は「【別途②】承認伺い書」のどちらを使用するか各支店の安全環境部に問い合わせてください。</t>
    <rPh sb="7" eb="9">
      <t>ベット</t>
    </rPh>
    <rPh sb="11" eb="13">
      <t>ショウニン</t>
    </rPh>
    <rPh sb="13" eb="14">
      <t>ウカガイ</t>
    </rPh>
    <rPh sb="15" eb="16">
      <t>マタ</t>
    </rPh>
    <rPh sb="19" eb="21">
      <t>ベット</t>
    </rPh>
    <rPh sb="23" eb="25">
      <t>ショウニン</t>
    </rPh>
    <rPh sb="25" eb="26">
      <t>ウカガ</t>
    </rPh>
    <rPh sb="27" eb="28">
      <t>ショ</t>
    </rPh>
    <rPh sb="34" eb="36">
      <t>シヨウ</t>
    </rPh>
    <rPh sb="39" eb="42">
      <t>カクシテン</t>
    </rPh>
    <rPh sb="43" eb="45">
      <t>アンゼン</t>
    </rPh>
    <rPh sb="45" eb="48">
      <t>カンキョウブ</t>
    </rPh>
    <rPh sb="49" eb="50">
      <t>ト</t>
    </rPh>
    <rPh sb="51" eb="52">
      <t>ア</t>
    </rPh>
    <phoneticPr fontId="1"/>
  </si>
  <si>
    <r>
      <t>❻ 承認伺いは契約書が完成後、作成をお願いします（</t>
    </r>
    <r>
      <rPr>
        <b/>
        <sz val="9.5"/>
        <color theme="1"/>
        <rFont val="ＭＳ 明朝"/>
        <family val="1"/>
        <charset val="128"/>
      </rPr>
      <t>黄色</t>
    </r>
    <r>
      <rPr>
        <sz val="9.5"/>
        <color theme="1"/>
        <rFont val="ＭＳ 明朝"/>
        <family val="1"/>
        <charset val="128"/>
      </rPr>
      <t>＆</t>
    </r>
    <r>
      <rPr>
        <b/>
        <sz val="9.5"/>
        <color theme="1"/>
        <rFont val="ＭＳ 明朝"/>
        <family val="1"/>
        <charset val="128"/>
      </rPr>
      <t>水色</t>
    </r>
    <r>
      <rPr>
        <sz val="9.5"/>
        <color theme="1"/>
        <rFont val="ＭＳ 明朝"/>
        <family val="1"/>
        <charset val="128"/>
      </rPr>
      <t>の色づけ部分以外は基本情報と契約書からリンクしています）</t>
    </r>
    <rPh sb="2" eb="4">
      <t>ショウニン</t>
    </rPh>
    <rPh sb="4" eb="5">
      <t>ウカガ</t>
    </rPh>
    <rPh sb="7" eb="10">
      <t>ケイヤクショ</t>
    </rPh>
    <rPh sb="11" eb="13">
      <t>カンセイ</t>
    </rPh>
    <rPh sb="13" eb="14">
      <t>ゴ</t>
    </rPh>
    <rPh sb="15" eb="17">
      <t>サクセイ</t>
    </rPh>
    <rPh sb="19" eb="20">
      <t>ネガ</t>
    </rPh>
    <rPh sb="25" eb="27">
      <t>キイロ</t>
    </rPh>
    <rPh sb="28" eb="30">
      <t>ミズイロ</t>
    </rPh>
    <rPh sb="31" eb="32">
      <t>イロ</t>
    </rPh>
    <rPh sb="34" eb="36">
      <t>ブブン</t>
    </rPh>
    <rPh sb="36" eb="38">
      <t>イガイ</t>
    </rPh>
    <rPh sb="39" eb="41">
      <t>キホン</t>
    </rPh>
    <rPh sb="41" eb="43">
      <t>ジョウホウ</t>
    </rPh>
    <rPh sb="44" eb="47">
      <t>ケイヤクショ</t>
    </rPh>
    <phoneticPr fontId="5"/>
  </si>
  <si>
    <r>
      <t>❼ シート「【添付①】承認伺」及び「【別途②】承認伺い書」は契約書に</t>
    </r>
    <r>
      <rPr>
        <b/>
        <sz val="9.5"/>
        <color rgb="FFFF0000"/>
        <rFont val="ＭＳ 明朝"/>
        <family val="1"/>
        <charset val="128"/>
      </rPr>
      <t>綴じこまない</t>
    </r>
    <r>
      <rPr>
        <sz val="9.5"/>
        <color theme="1"/>
        <rFont val="ＭＳ 明朝"/>
        <family val="1"/>
        <charset val="128"/>
      </rPr>
      <t>で、添付してください。</t>
    </r>
    <rPh sb="7" eb="9">
      <t>テンプ</t>
    </rPh>
    <rPh sb="11" eb="13">
      <t>ショウニン</t>
    </rPh>
    <rPh sb="13" eb="14">
      <t>ウカガイ</t>
    </rPh>
    <rPh sb="15" eb="16">
      <t>オヨ</t>
    </rPh>
    <rPh sb="19" eb="21">
      <t>ベット</t>
    </rPh>
    <rPh sb="23" eb="25">
      <t>ショウニン</t>
    </rPh>
    <rPh sb="25" eb="26">
      <t>ウカガ</t>
    </rPh>
    <rPh sb="27" eb="28">
      <t>ショ</t>
    </rPh>
    <rPh sb="30" eb="33">
      <t>ケイヤクショ</t>
    </rPh>
    <rPh sb="34" eb="35">
      <t>ト</t>
    </rPh>
    <rPh sb="42" eb="44">
      <t>テンプ</t>
    </rPh>
    <phoneticPr fontId="1"/>
  </si>
  <si>
    <r>
      <t>・シート「別添①、②」⇒A4縦・</t>
    </r>
    <r>
      <rPr>
        <b/>
        <sz val="11"/>
        <color theme="1"/>
        <rFont val="ＭＳ 明朝"/>
        <family val="1"/>
        <charset val="128"/>
      </rPr>
      <t>片面</t>
    </r>
    <rPh sb="5" eb="7">
      <t>ベッテン</t>
    </rPh>
    <rPh sb="14" eb="15">
      <t>タテ</t>
    </rPh>
    <rPh sb="16" eb="18">
      <t>カタメン</t>
    </rPh>
    <phoneticPr fontId="1"/>
  </si>
  <si>
    <r>
      <t xml:space="preserve">〒例:123ｰ0001
 </t>
    </r>
    <r>
      <rPr>
        <b/>
        <sz val="11"/>
        <color rgb="FFFF0000"/>
        <rFont val="ＭＳ Ｐゴシック"/>
        <family val="3"/>
        <charset val="128"/>
      </rPr>
      <t>☟</t>
    </r>
    <rPh sb="1" eb="2">
      <t>レイ</t>
    </rPh>
    <phoneticPr fontId="5"/>
  </si>
  <si>
    <t>CSR-1</t>
    <phoneticPr fontId="5"/>
  </si>
  <si>
    <t>CSR-2</t>
    <phoneticPr fontId="1"/>
  </si>
  <si>
    <t>CSR-3</t>
    <phoneticPr fontId="1"/>
  </si>
  <si>
    <t>CSR-4</t>
    <phoneticPr fontId="1"/>
  </si>
  <si>
    <t>CSR-5</t>
    <phoneticPr fontId="5"/>
  </si>
  <si>
    <t>CSR-6</t>
    <phoneticPr fontId="1"/>
  </si>
  <si>
    <r>
      <t>＊選択リスト以外の値を</t>
    </r>
    <r>
      <rPr>
        <b/>
        <sz val="11"/>
        <color rgb="FFFF0000"/>
        <rFont val="ＭＳ 明朝"/>
        <family val="1"/>
        <charset val="128"/>
      </rPr>
      <t>直接入力することも可能</t>
    </r>
    <r>
      <rPr>
        <sz val="11"/>
        <color theme="1"/>
        <rFont val="ＭＳ 明朝"/>
        <family val="1"/>
        <charset val="128"/>
      </rPr>
      <t>です。</t>
    </r>
    <rPh sb="1" eb="3">
      <t>センタク</t>
    </rPh>
    <rPh sb="6" eb="8">
      <t>イガイ</t>
    </rPh>
    <rPh sb="9" eb="10">
      <t>アタイ</t>
    </rPh>
    <rPh sb="11" eb="13">
      <t>チョクセツ</t>
    </rPh>
    <rPh sb="13" eb="15">
      <t>ニュウリョク</t>
    </rPh>
    <rPh sb="20" eb="22">
      <t>カノウ</t>
    </rPh>
    <phoneticPr fontId="1"/>
  </si>
  <si>
    <t xml:space="preserve">　 </t>
    <phoneticPr fontId="1"/>
  </si>
  <si>
    <t>破砕・</t>
    <phoneticPr fontId="1"/>
  </si>
  <si>
    <t>　</t>
    <phoneticPr fontId="1"/>
  </si>
  <si>
    <t>　</t>
    <phoneticPr fontId="1"/>
  </si>
  <si>
    <t>　</t>
    <phoneticPr fontId="5"/>
  </si>
  <si>
    <r>
      <rPr>
        <b/>
        <sz val="9.5"/>
        <color rgb="FFFF0000"/>
        <rFont val="ＭＳ 明朝"/>
        <family val="1"/>
        <charset val="128"/>
      </rPr>
      <t>❿ 処理業者様へのお願い：</t>
    </r>
    <r>
      <rPr>
        <b/>
        <sz val="9.5"/>
        <color rgb="FF0070C0"/>
        <rFont val="ＭＳ 明朝"/>
        <family val="1"/>
        <charset val="128"/>
      </rPr>
      <t>このエクセルファイルも弊社担当者にメールして頂きますようお願い致します。</t>
    </r>
    <rPh sb="2" eb="4">
      <t>ショリ</t>
    </rPh>
    <rPh sb="4" eb="6">
      <t>ギョウシャ</t>
    </rPh>
    <rPh sb="6" eb="7">
      <t>サマ</t>
    </rPh>
    <rPh sb="10" eb="11">
      <t>ネガ</t>
    </rPh>
    <rPh sb="24" eb="26">
      <t>ヘイシャ</t>
    </rPh>
    <rPh sb="26" eb="29">
      <t>タントウシャ</t>
    </rPh>
    <rPh sb="35" eb="36">
      <t>イタダ</t>
    </rPh>
    <rPh sb="42" eb="43">
      <t>ネガイ</t>
    </rPh>
    <rPh sb="44" eb="45">
      <t>タ</t>
    </rPh>
    <phoneticPr fontId="1"/>
  </si>
  <si>
    <t>←「 2021/4/1 」半角</t>
    <rPh sb="13" eb="15">
      <t>ハンカク</t>
    </rPh>
    <phoneticPr fontId="1"/>
  </si>
  <si>
    <t>缶</t>
    <rPh sb="0" eb="1">
      <t>カン</t>
    </rPh>
    <phoneticPr fontId="1"/>
  </si>
  <si>
    <t>廃酸
廃アルカリ</t>
    <rPh sb="0" eb="1">
      <t>ハイ</t>
    </rPh>
    <rPh sb="1" eb="2">
      <t>サン</t>
    </rPh>
    <rPh sb="3" eb="4">
      <t>ハイ</t>
    </rPh>
    <phoneticPr fontId="1"/>
  </si>
  <si>
    <t>廃油</t>
    <rPh sb="0" eb="2">
      <t>ハイユ</t>
    </rPh>
    <phoneticPr fontId="5"/>
  </si>
  <si>
    <t>5.煤塵､燃え殻(基準超過物)</t>
    <phoneticPr fontId="5"/>
  </si>
  <si>
    <t>石綿含有産業廃棄物</t>
    <rPh sb="0" eb="2">
      <t>セキメン</t>
    </rPh>
    <rPh sb="2" eb="4">
      <t>ガンユウ</t>
    </rPh>
    <rPh sb="4" eb="6">
      <t>サンギョウ</t>
    </rPh>
    <rPh sb="6" eb="9">
      <t>ハイキブツ</t>
    </rPh>
    <phoneticPr fontId="1"/>
  </si>
  <si>
    <t>その他(　　　　　　　）</t>
    <rPh sb="2" eb="3">
      <t>タ</t>
    </rPh>
    <phoneticPr fontId="1"/>
  </si>
  <si>
    <r>
      <t>※</t>
    </r>
    <r>
      <rPr>
        <sz val="7"/>
        <color indexed="8"/>
        <rFont val="ＭＳ 明朝"/>
        <family val="1"/>
        <charset val="128"/>
      </rPr>
      <t xml:space="preserve">  </t>
    </r>
    <r>
      <rPr>
        <sz val="9.5"/>
        <color indexed="8"/>
        <rFont val="ＭＳ 明朝"/>
        <family val="1"/>
        <charset val="128"/>
      </rPr>
      <t>残存物の処理責任は発注者にあります。当社が契約者（排出事業者）にはなれませんので、ご注意ください。</t>
    </r>
    <rPh sb="4" eb="5">
      <t>ソン</t>
    </rPh>
    <phoneticPr fontId="1"/>
  </si>
  <si>
    <t>（特別管理産業廃棄物）</t>
    <phoneticPr fontId="1"/>
  </si>
  <si>
    <t>その他(　　　　　　　　　　　)</t>
    <rPh sb="2" eb="3">
      <t>タ</t>
    </rPh>
    <phoneticPr fontId="1"/>
  </si>
  <si>
    <t>廃石綿等</t>
    <rPh sb="0" eb="1">
      <t>ハイ</t>
    </rPh>
    <rPh sb="1" eb="3">
      <t>セキメン</t>
    </rPh>
    <rPh sb="3" eb="4">
      <t>ナド</t>
    </rPh>
    <phoneticPr fontId="1"/>
  </si>
  <si>
    <t>印刷範囲設定はＡ１～ＡＫ１２６です</t>
    <rPh sb="0" eb="2">
      <t>インサツ</t>
    </rPh>
    <rPh sb="2" eb="4">
      <t>ハンイ</t>
    </rPh>
    <rPh sb="4" eb="6">
      <t>セッテイ</t>
    </rPh>
    <phoneticPr fontId="1"/>
  </si>
  <si>
    <t>許可品目選択表</t>
    <rPh sb="0" eb="2">
      <t>キョカ</t>
    </rPh>
    <rPh sb="2" eb="4">
      <t>ヒンモク</t>
    </rPh>
    <rPh sb="4" eb="6">
      <t>センタク</t>
    </rPh>
    <rPh sb="6" eb="7">
      <t>ヒョウ</t>
    </rPh>
    <phoneticPr fontId="1"/>
  </si>
  <si>
    <r>
      <t xml:space="preserve">特別管理産業廃棄物委託契約に関する事前通知書　兼　内訳書              </t>
    </r>
    <r>
      <rPr>
        <sz val="10"/>
        <rFont val="ＭＳ 明朝"/>
        <family val="1"/>
        <charset val="128"/>
      </rPr>
      <t>前田建設工業株式会社</t>
    </r>
    <r>
      <rPr>
        <b/>
        <sz val="10"/>
        <rFont val="ＭＳ 明朝"/>
        <family val="1"/>
        <charset val="128"/>
      </rPr>
      <t>　</t>
    </r>
    <r>
      <rPr>
        <b/>
        <sz val="14"/>
        <rFont val="ＭＳ 明朝"/>
        <family val="1"/>
        <charset val="128"/>
      </rPr>
      <t>　</t>
    </r>
    <rPh sb="42" eb="44">
      <t>マエダ</t>
    </rPh>
    <rPh sb="44" eb="46">
      <t>ケンセツ</t>
    </rPh>
    <rPh sb="46" eb="48">
      <t>コウギョウ</t>
    </rPh>
    <rPh sb="48" eb="50">
      <t>カブシキ</t>
    </rPh>
    <rPh sb="50" eb="52">
      <t>カイシャ</t>
    </rPh>
    <phoneticPr fontId="5"/>
  </si>
  <si>
    <t>・シート「②契約表紙他」⇒A4縦・両面・長辺とじ（左）</t>
    <rPh sb="6" eb="8">
      <t>ケイヤク</t>
    </rPh>
    <rPh sb="8" eb="10">
      <t>ヒョウシ</t>
    </rPh>
    <rPh sb="10" eb="11">
      <t>ホカ</t>
    </rPh>
    <rPh sb="15" eb="16">
      <t>タテ</t>
    </rPh>
    <rPh sb="17" eb="19">
      <t>リョウメン</t>
    </rPh>
    <rPh sb="20" eb="22">
      <t>チョウヘン</t>
    </rPh>
    <rPh sb="25" eb="26">
      <t>ヒダリ</t>
    </rPh>
    <phoneticPr fontId="1"/>
  </si>
  <si>
    <t>・シート「③内訳書」又は「内訳書」⇒A4横・両面・長辺とじ（上）</t>
    <rPh sb="6" eb="9">
      <t>ウチワケショ</t>
    </rPh>
    <rPh sb="10" eb="11">
      <t>マタ</t>
    </rPh>
    <rPh sb="13" eb="16">
      <t>ウチワケショ</t>
    </rPh>
    <rPh sb="20" eb="21">
      <t>ヨコ</t>
    </rPh>
    <rPh sb="22" eb="24">
      <t>リョウメン</t>
    </rPh>
    <rPh sb="25" eb="27">
      <t>チョウヘン</t>
    </rPh>
    <rPh sb="30" eb="31">
      <t>ウエ</t>
    </rPh>
    <phoneticPr fontId="1"/>
  </si>
  <si>
    <t>・シート「④処分場＋約款」⇒A4縦・両面・長辺とじ（左）</t>
    <rPh sb="6" eb="8">
      <t>ショブン</t>
    </rPh>
    <rPh sb="8" eb="9">
      <t>ジョウ</t>
    </rPh>
    <rPh sb="10" eb="12">
      <t>ヤッカン</t>
    </rPh>
    <rPh sb="16" eb="17">
      <t>タテ</t>
    </rPh>
    <rPh sb="18" eb="20">
      <t>リョウメン</t>
    </rPh>
    <rPh sb="21" eb="23">
      <t>チョウヘン</t>
    </rPh>
    <rPh sb="26" eb="27">
      <t>ヒダリ</t>
    </rPh>
    <phoneticPr fontId="1"/>
  </si>
  <si>
    <t>❽ 印刷は原則、下記の通りお願いします。但し、各支店の指示がある場合は指示通りとします。</t>
    <rPh sb="2" eb="4">
      <t>インサツ</t>
    </rPh>
    <rPh sb="5" eb="7">
      <t>ゲンソク</t>
    </rPh>
    <rPh sb="8" eb="10">
      <t>カキ</t>
    </rPh>
    <rPh sb="11" eb="12">
      <t>トオ</t>
    </rPh>
    <rPh sb="14" eb="15">
      <t>ネガ</t>
    </rPh>
    <rPh sb="20" eb="21">
      <t>タダ</t>
    </rPh>
    <rPh sb="23" eb="26">
      <t>カクシテン</t>
    </rPh>
    <rPh sb="27" eb="29">
      <t>シジ</t>
    </rPh>
    <rPh sb="32" eb="34">
      <t>バアイ</t>
    </rPh>
    <rPh sb="35" eb="37">
      <t>シジ</t>
    </rPh>
    <rPh sb="37" eb="38">
      <t>ドオ</t>
    </rPh>
    <phoneticPr fontId="1"/>
  </si>
  <si>
    <t>ロ）登録車両一覧表・運行経路図</t>
    <rPh sb="2" eb="4">
      <t>トウロク</t>
    </rPh>
    <rPh sb="4" eb="6">
      <t>シャリョウ</t>
    </rPh>
    <rPh sb="6" eb="8">
      <t>イチラン</t>
    </rPh>
    <rPh sb="8" eb="9">
      <t>ヒョウ</t>
    </rPh>
    <rPh sb="10" eb="12">
      <t>ウンコウ</t>
    </rPh>
    <rPh sb="12" eb="14">
      <t>ケイロ</t>
    </rPh>
    <rPh sb="14" eb="15">
      <t>ズ</t>
    </rPh>
    <phoneticPr fontId="1"/>
  </si>
  <si>
    <t>担当者名</t>
    <rPh sb="0" eb="3">
      <t>タントウシャ</t>
    </rPh>
    <rPh sb="3" eb="4">
      <t>メイ</t>
    </rPh>
    <phoneticPr fontId="5"/>
  </si>
  <si>
    <t>電話番号</t>
    <rPh sb="0" eb="2">
      <t>デンワ</t>
    </rPh>
    <rPh sb="2" eb="4">
      <t>バンゴウ</t>
    </rPh>
    <phoneticPr fontId="5"/>
  </si>
  <si>
    <t>業者名</t>
    <rPh sb="0" eb="3">
      <t>ギョウシャメイ</t>
    </rPh>
    <phoneticPr fontId="1"/>
  </si>
  <si>
    <t>取引先ｺｰﾄﾞ</t>
    <rPh sb="0" eb="2">
      <t>トリヒキ</t>
    </rPh>
    <rPh sb="2" eb="3">
      <t>サキ</t>
    </rPh>
    <phoneticPr fontId="1"/>
  </si>
  <si>
    <t>担当者</t>
    <rPh sb="0" eb="3">
      <t>タントウシャ</t>
    </rPh>
    <phoneticPr fontId="1"/>
  </si>
  <si>
    <t>電話番号</t>
    <rPh sb="0" eb="2">
      <t>デンワ</t>
    </rPh>
    <rPh sb="2" eb="4">
      <t>バンゴウ</t>
    </rPh>
    <phoneticPr fontId="1"/>
  </si>
  <si>
    <r>
      <rPr>
        <sz val="10.5"/>
        <rFont val="ＭＳ 明朝"/>
        <family val="1"/>
      </rPr>
      <t>制定：</t>
    </r>
    <r>
      <rPr>
        <sz val="10.5"/>
        <rFont val="Century"/>
        <family val="1"/>
      </rPr>
      <t xml:space="preserve">2001.04.01       </t>
    </r>
    <r>
      <rPr>
        <sz val="10.5"/>
        <rFont val="ＭＳ 明朝"/>
        <family val="1"/>
      </rPr>
      <t>改訂１：</t>
    </r>
    <r>
      <rPr>
        <sz val="10.5"/>
        <rFont val="Century"/>
        <family val="1"/>
      </rPr>
      <t xml:space="preserve">2006.04.01
</t>
    </r>
    <r>
      <rPr>
        <sz val="10.5"/>
        <rFont val="ＭＳ 明朝"/>
        <family val="1"/>
      </rPr>
      <t>本帳票は、当社の環境の水準確保のため必要なものである。</t>
    </r>
  </si>
  <si>
    <r>
      <rPr>
        <sz val="10.5"/>
        <rFont val="ＭＳ 明朝"/>
        <family val="1"/>
      </rPr>
      <t>最終処分の場合、埋め立て状況（機器の運用、廃棄物の投入状態）</t>
    </r>
  </si>
  <si>
    <r>
      <rPr>
        <sz val="10.5"/>
        <rFont val="ＭＳ 明朝"/>
        <family val="1"/>
      </rPr>
      <t>中間処理の場合、施設の老朽度とメンテナンスの状況</t>
    </r>
  </si>
  <si>
    <r>
      <rPr>
        <sz val="10.5"/>
        <rFont val="ＭＳ 明朝"/>
        <family val="1"/>
      </rPr>
      <t>処理後の残渣物の保管及び取扱い状況</t>
    </r>
  </si>
  <si>
    <r>
      <rPr>
        <sz val="10.5"/>
        <rFont val="ＭＳ 明朝"/>
        <family val="1"/>
      </rPr>
      <t>受入れ産業廃棄物の保管状況</t>
    </r>
  </si>
  <si>
    <r>
      <rPr>
        <sz val="10.5"/>
        <rFont val="ＭＳ 明朝"/>
        <family val="1"/>
      </rPr>
      <t>保管場所の明示</t>
    </r>
  </si>
  <si>
    <r>
      <rPr>
        <sz val="10.5"/>
        <rFont val="ＭＳ 明朝"/>
        <family val="1"/>
      </rPr>
      <t>施設の運転・運用に従事する人々の意識や人数</t>
    </r>
  </si>
  <si>
    <r>
      <rPr>
        <sz val="10.5"/>
        <rFont val="ＭＳ 明朝"/>
        <family val="1"/>
      </rPr>
      <t>中間処理の場合、排ガス・粉塵、騒音・振動、排水等への対応状況</t>
    </r>
  </si>
  <si>
    <r>
      <rPr>
        <sz val="10.5"/>
        <rFont val="ＭＳ 明朝"/>
        <family val="1"/>
      </rPr>
      <t>中間処理の場合、処理施設の稼働状況（時間帯、曜日  等）</t>
    </r>
  </si>
  <si>
    <r>
      <rPr>
        <sz val="10.5"/>
        <rFont val="ＭＳ 明朝"/>
        <family val="1"/>
      </rPr>
      <t>場内の清掃状況、場外周辺への配慮の状況</t>
    </r>
  </si>
  <si>
    <r>
      <rPr>
        <sz val="10.5"/>
        <rFont val="ＭＳ 明朝"/>
        <family val="1"/>
      </rPr>
      <t>搬入口、看板、門・柵・塀の有無及び管理状況</t>
    </r>
  </si>
  <si>
    <t>現地調査による確認事項</t>
    <rPh sb="7" eb="9">
      <t>カクニン</t>
    </rPh>
    <phoneticPr fontId="5"/>
  </si>
  <si>
    <r>
      <rPr>
        <sz val="10.5"/>
        <rFont val="ＭＳ 明朝"/>
        <family val="1"/>
      </rPr>
      <t xml:space="preserve">許可交付自治体の行政処分情報の確認
</t>
    </r>
    <r>
      <rPr>
        <sz val="10.5"/>
        <rFont val="Century"/>
        <family val="1"/>
      </rPr>
      <t>(</t>
    </r>
    <r>
      <rPr>
        <sz val="10.5"/>
        <rFont val="ＭＳ 明朝"/>
        <family val="1"/>
      </rPr>
      <t>ﾎｰﾑﾍﾟｰｼﾞ､自治体公報､窓口</t>
    </r>
    <r>
      <rPr>
        <sz val="10.5"/>
        <rFont val="Century"/>
        <family val="1"/>
      </rPr>
      <t>)</t>
    </r>
  </si>
  <si>
    <r>
      <rPr>
        <sz val="10.5"/>
        <rFont val="ＭＳ 明朝"/>
        <family val="1"/>
      </rPr>
      <t xml:space="preserve">許可証交付自治体の確認
</t>
    </r>
    <r>
      <rPr>
        <sz val="10"/>
        <rFont val="ＭＳ 明朝"/>
        <family val="1"/>
      </rPr>
      <t xml:space="preserve">(搬出場所と処分場所が別な場合、各許可証が必要)
</t>
    </r>
    <r>
      <rPr>
        <sz val="10"/>
        <rFont val="ＭＳ 明朝"/>
        <family val="1"/>
      </rPr>
      <t>(政令市、中核市からの運搬は政令市、中核市と都道府県の許可証が必要)</t>
    </r>
  </si>
  <si>
    <r>
      <rPr>
        <sz val="10.5"/>
        <rFont val="ＭＳ 明朝"/>
        <family val="1"/>
      </rPr>
      <t>許可車両の確認</t>
    </r>
  </si>
  <si>
    <r>
      <rPr>
        <sz val="10.5"/>
        <rFont val="ＭＳ 明朝"/>
        <family val="1"/>
      </rPr>
      <t>許可証の有効期限</t>
    </r>
  </si>
  <si>
    <r>
      <rPr>
        <sz val="10.5"/>
        <rFont val="ＭＳ 明朝"/>
        <family val="1"/>
      </rPr>
      <t>許可証の産廃の種類</t>
    </r>
  </si>
  <si>
    <r>
      <rPr>
        <sz val="10.5"/>
        <rFont val="ＭＳ 明朝"/>
        <family val="1"/>
      </rPr>
      <t>最終処分の場合、全埋立容量と現在までの埋立容量</t>
    </r>
  </si>
  <si>
    <r>
      <rPr>
        <sz val="10.5"/>
        <rFont val="ＭＳ 明朝"/>
        <family val="1"/>
      </rPr>
      <t>中間処理の場合、処理後の産業廃棄物の処分先と処分方法</t>
    </r>
  </si>
  <si>
    <r>
      <rPr>
        <sz val="10.5"/>
        <rFont val="ＭＳ 明朝"/>
        <family val="1"/>
      </rPr>
      <t>処理施設の周辺状況</t>
    </r>
  </si>
  <si>
    <r>
      <rPr>
        <sz val="10.5"/>
        <rFont val="ＭＳ 明朝"/>
        <family val="1"/>
      </rPr>
      <t>処理施設の従業員数及び従業員の雇用形態など</t>
    </r>
  </si>
  <si>
    <r>
      <rPr>
        <sz val="10.5"/>
        <rFont val="ＭＳ 明朝"/>
        <family val="1"/>
      </rPr>
      <t>経歴（会社、役員・監査役等）</t>
    </r>
  </si>
  <si>
    <r>
      <rPr>
        <sz val="10.5"/>
        <rFont val="ＭＳ 明朝"/>
        <family val="1"/>
      </rPr>
      <t>自社または現場から処分先までの距離、所要時間</t>
    </r>
  </si>
  <si>
    <r>
      <rPr>
        <sz val="10.5"/>
        <rFont val="ＭＳ 明朝"/>
        <family val="1"/>
      </rPr>
      <t>都道府県産業廃棄物協会やその他の関連協会等への加入状況</t>
    </r>
  </si>
  <si>
    <r>
      <rPr>
        <sz val="10.5"/>
        <rFont val="ＭＳ 明朝"/>
        <family val="1"/>
      </rPr>
      <t>行政への産業廃棄物処理実績報告書の提出状況とその内容</t>
    </r>
  </si>
  <si>
    <r>
      <rPr>
        <sz val="10.5"/>
        <rFont val="ＭＳ 明朝"/>
        <family val="1"/>
      </rPr>
      <t>経営状況</t>
    </r>
  </si>
  <si>
    <r>
      <rPr>
        <sz val="10.5"/>
        <rFont val="ＭＳ 明朝"/>
        <family val="1"/>
      </rPr>
      <t>取引先企業の数と質及び主要取引先企業</t>
    </r>
  </si>
  <si>
    <r>
      <rPr>
        <sz val="10.5"/>
        <rFont val="ＭＳ 明朝"/>
        <family val="1"/>
      </rPr>
      <t>処理費用の額とその内容（内訳）</t>
    </r>
  </si>
  <si>
    <r>
      <rPr>
        <sz val="10.5"/>
        <rFont val="ＭＳ 明朝"/>
        <family val="1"/>
      </rPr>
      <t>前年度の処理実績（収集運搬、保管積替、中間処理、最終処分）</t>
    </r>
  </si>
  <si>
    <r>
      <rPr>
        <sz val="10.5"/>
        <rFont val="ＭＳ 明朝"/>
        <family val="1"/>
      </rPr>
      <t>書面による委託契約書及び必要事項の記載</t>
    </r>
  </si>
  <si>
    <r>
      <rPr>
        <sz val="10.5"/>
        <rFont val="ＭＳ 明朝"/>
        <family val="1"/>
      </rPr>
      <t>事業者の交付したマニフェストの運用方法</t>
    </r>
  </si>
  <si>
    <r>
      <rPr>
        <sz val="10.5"/>
        <rFont val="ＭＳ 明朝"/>
        <family val="1"/>
      </rPr>
      <t>備考欄</t>
    </r>
  </si>
  <si>
    <r>
      <rPr>
        <sz val="10.5"/>
        <rFont val="ＭＳ 明朝"/>
        <family val="1"/>
      </rPr>
      <t>ﾁｪｯｸ</t>
    </r>
  </si>
  <si>
    <r>
      <rPr>
        <sz val="10.5"/>
        <rFont val="ＭＳ 明朝"/>
        <family val="1"/>
      </rPr>
      <t>チェック項目</t>
    </r>
  </si>
  <si>
    <r>
      <rPr>
        <sz val="10.5"/>
        <rFont val="Century"/>
        <family val="1"/>
      </rPr>
      <t>No.</t>
    </r>
  </si>
  <si>
    <t>ヒアリング・パンフレットによる確認事項</t>
    <phoneticPr fontId="5"/>
  </si>
  <si>
    <r>
      <rPr>
        <sz val="10.5"/>
        <rFont val="ＭＳ 明朝"/>
        <family val="1"/>
      </rPr>
      <t>チェック欄凡例  ○：問題なし  ×：問題あり  －：該当無し</t>
    </r>
  </si>
  <si>
    <r>
      <rPr>
        <sz val="10.5"/>
        <rFont val="ＭＳ 明朝"/>
        <family val="1"/>
      </rPr>
      <t>作  成</t>
    </r>
  </si>
  <si>
    <r>
      <rPr>
        <sz val="10.5"/>
        <rFont val="ＭＳ 明朝"/>
        <family val="1"/>
      </rPr>
      <t>確  認</t>
    </r>
  </si>
  <si>
    <r>
      <rPr>
        <sz val="10.5"/>
        <rFont val="ＭＳ 明朝"/>
        <family val="1"/>
      </rPr>
      <t>承  認</t>
    </r>
  </si>
  <si>
    <t>作成日</t>
    <rPh sb="0" eb="2">
      <t>サクセイ</t>
    </rPh>
    <rPh sb="2" eb="3">
      <t>ビ</t>
    </rPh>
    <phoneticPr fontId="5"/>
  </si>
  <si>
    <t xml:space="preserve">処理委託契約に関する業者チェックリスト
</t>
    <phoneticPr fontId="5"/>
  </si>
  <si>
    <t>CSR-7</t>
    <phoneticPr fontId="1"/>
  </si>
  <si>
    <t>甲、乙、丙を記入し、下記契約区分のいずれか一つ該当するものをチェックし、甲と乙、甲と丙若しくは甲、乙及</t>
    <phoneticPr fontId="5"/>
  </si>
  <si>
    <r>
      <t xml:space="preserve">❾ </t>
    </r>
    <r>
      <rPr>
        <b/>
        <sz val="9.5"/>
        <color rgb="FF0070C0"/>
        <rFont val="ＭＳ 明朝"/>
        <family val="1"/>
        <charset val="128"/>
      </rPr>
      <t>普通産廃のみの契約時</t>
    </r>
    <r>
      <rPr>
        <sz val="9.5"/>
        <color theme="1"/>
        <rFont val="ＭＳ 明朝"/>
        <family val="1"/>
        <charset val="128"/>
      </rPr>
      <t>は「③内訳書」又は「内訳書」の</t>
    </r>
    <r>
      <rPr>
        <b/>
        <sz val="9.5"/>
        <color rgb="FFFF0000"/>
        <rFont val="ＭＳ 明朝"/>
        <family val="1"/>
        <charset val="128"/>
      </rPr>
      <t>P1とP2</t>
    </r>
    <r>
      <rPr>
        <sz val="9.5"/>
        <color theme="1"/>
        <rFont val="ＭＳ 明朝"/>
        <family val="1"/>
        <charset val="128"/>
      </rPr>
      <t>、</t>
    </r>
    <r>
      <rPr>
        <b/>
        <sz val="9.5"/>
        <color rgb="FF0070C0"/>
        <rFont val="ＭＳ 明朝"/>
        <family val="1"/>
        <charset val="128"/>
      </rPr>
      <t>特管物のみの契約時</t>
    </r>
    <r>
      <rPr>
        <sz val="9.5"/>
        <color theme="1"/>
        <rFont val="ＭＳ 明朝"/>
        <family val="1"/>
        <charset val="128"/>
      </rPr>
      <t>は「③内訳書」又は「内訳書」の</t>
    </r>
    <r>
      <rPr>
        <b/>
        <sz val="9.5"/>
        <color rgb="FFFF0000"/>
        <rFont val="ＭＳ 明朝"/>
        <family val="1"/>
        <charset val="128"/>
      </rPr>
      <t>P３</t>
    </r>
    <r>
      <rPr>
        <sz val="9.5"/>
        <color theme="1"/>
        <rFont val="ＭＳ 明朝"/>
        <family val="1"/>
        <charset val="128"/>
      </rPr>
      <t>のみ印刷してください。</t>
    </r>
    <rPh sb="2" eb="4">
      <t>フツウ</t>
    </rPh>
    <rPh sb="4" eb="6">
      <t>サンパイ</t>
    </rPh>
    <rPh sb="9" eb="11">
      <t>ケイヤク</t>
    </rPh>
    <rPh sb="11" eb="12">
      <t>ジ</t>
    </rPh>
    <rPh sb="15" eb="17">
      <t>ウチワケ</t>
    </rPh>
    <rPh sb="17" eb="18">
      <t>ショ</t>
    </rPh>
    <rPh sb="19" eb="20">
      <t>マタ</t>
    </rPh>
    <rPh sb="22" eb="25">
      <t>ウチワケショ</t>
    </rPh>
    <rPh sb="33" eb="34">
      <t>トク</t>
    </rPh>
    <rPh sb="34" eb="35">
      <t>カン</t>
    </rPh>
    <rPh sb="35" eb="36">
      <t>ブツ</t>
    </rPh>
    <rPh sb="39" eb="41">
      <t>ケイヤク</t>
    </rPh>
    <rPh sb="41" eb="42">
      <t>ジ</t>
    </rPh>
    <rPh sb="61" eb="63">
      <t>インサツ</t>
    </rPh>
    <phoneticPr fontId="1"/>
  </si>
  <si>
    <t>委託金額</t>
    <rPh sb="0" eb="2">
      <t>イタク</t>
    </rPh>
    <rPh sb="2" eb="4">
      <t>キンガク</t>
    </rPh>
    <phoneticPr fontId="1"/>
  </si>
  <si>
    <t>水銀使用製品産業廃棄物：</t>
    <rPh sb="0" eb="2">
      <t>スイギン</t>
    </rPh>
    <rPh sb="2" eb="4">
      <t>シヨウ</t>
    </rPh>
    <rPh sb="4" eb="6">
      <t>セイヒン</t>
    </rPh>
    <rPh sb="6" eb="8">
      <t>サンギョウ</t>
    </rPh>
    <rPh sb="8" eb="11">
      <t>ハイキブツ</t>
    </rPh>
    <phoneticPr fontId="5"/>
  </si>
  <si>
    <t>その他（　　　　　　　　　　　　　）</t>
    <rPh sb="2" eb="3">
      <t>タ</t>
    </rPh>
    <phoneticPr fontId="5"/>
  </si>
  <si>
    <t>その他（　　　　　　　　　）</t>
    <phoneticPr fontId="1"/>
  </si>
  <si>
    <t>契約区分：</t>
    <phoneticPr fontId="5"/>
  </si>
  <si>
    <t>石綿含有産業廃棄物：</t>
    <rPh sb="0" eb="2">
      <t>セキメン</t>
    </rPh>
    <rPh sb="2" eb="4">
      <t>ガンユウ</t>
    </rPh>
    <rPh sb="4" eb="6">
      <t>サンギョウ</t>
    </rPh>
    <rPh sb="6" eb="9">
      <t>ハイキブツ</t>
    </rPh>
    <phoneticPr fontId="1"/>
  </si>
  <si>
    <t>3.電子マニフェストの使用選択</t>
    <rPh sb="11" eb="13">
      <t>シヨウ</t>
    </rPh>
    <rPh sb="13" eb="15">
      <t>センタク</t>
    </rPh>
    <phoneticPr fontId="5"/>
  </si>
  <si>
    <t>使用する</t>
    <rPh sb="0" eb="2">
      <t>シヨウ</t>
    </rPh>
    <phoneticPr fontId="1"/>
  </si>
  <si>
    <t>使用しない</t>
    <rPh sb="0" eb="2">
      <t>シヨウ</t>
    </rPh>
    <phoneticPr fontId="5"/>
  </si>
  <si>
    <r>
      <t>←運搬：ｅリバース・JWNET加入必要、処分：ｅリバース未加入・JWNET加入</t>
    </r>
    <r>
      <rPr>
        <sz val="9"/>
        <color rgb="FFFF0000"/>
        <rFont val="HG丸ｺﾞｼｯｸM-PRO"/>
        <family val="3"/>
        <charset val="128"/>
      </rPr>
      <t>(加入番号記入)</t>
    </r>
    <r>
      <rPr>
        <sz val="9"/>
        <color rgb="FF7030A0"/>
        <rFont val="HG丸ｺﾞｼｯｸM-PRO"/>
        <family val="3"/>
        <charset val="128"/>
      </rPr>
      <t>でも可</t>
    </r>
    <rPh sb="1" eb="3">
      <t>ウンパン</t>
    </rPh>
    <rPh sb="15" eb="17">
      <t>カニュウ</t>
    </rPh>
    <rPh sb="17" eb="19">
      <t>ヒツヨウ</t>
    </rPh>
    <rPh sb="20" eb="22">
      <t>ショブン</t>
    </rPh>
    <rPh sb="28" eb="29">
      <t>ミ</t>
    </rPh>
    <rPh sb="49" eb="50">
      <t>カ</t>
    </rPh>
    <phoneticPr fontId="1"/>
  </si>
  <si>
    <t>部長</t>
    <rPh sb="0" eb="2">
      <t>ブチョウ</t>
    </rPh>
    <phoneticPr fontId="1"/>
  </si>
  <si>
    <t>グループ長</t>
    <rPh sb="4" eb="5">
      <t>チョウ</t>
    </rPh>
    <phoneticPr fontId="1"/>
  </si>
  <si>
    <t>チーム長</t>
    <rPh sb="3" eb="4">
      <t>チョウ</t>
    </rPh>
    <phoneticPr fontId="1"/>
  </si>
  <si>
    <t>作業所名（部署名）</t>
    <rPh sb="0" eb="3">
      <t>サギョウショ</t>
    </rPh>
    <rPh sb="3" eb="4">
      <t>メイ</t>
    </rPh>
    <rPh sb="5" eb="7">
      <t>ブショ</t>
    </rPh>
    <rPh sb="7" eb="8">
      <t>メイ</t>
    </rPh>
    <phoneticPr fontId="5"/>
  </si>
  <si>
    <t>所長名（部署長名）</t>
    <rPh sb="2" eb="3">
      <t>メイシ_x0000__x0000_䙈᳜ꚤ</t>
    </rPh>
    <rPh sb="4" eb="6">
      <t>ブショ</t>
    </rPh>
    <rPh sb="6" eb="7">
      <t>チョウ</t>
    </rPh>
    <rPh sb="7" eb="8">
      <t>メイ</t>
    </rPh>
    <phoneticPr fontId="5"/>
  </si>
  <si>
    <t>←シート「①基本情報参照」</t>
    <rPh sb="6" eb="8">
      <t>キホン</t>
    </rPh>
    <rPh sb="8" eb="10">
      <t>ジョウホウ</t>
    </rPh>
    <rPh sb="10" eb="12">
      <t>サンショウ</t>
    </rPh>
    <phoneticPr fontId="1"/>
  </si>
  <si>
    <t>●</t>
    <phoneticPr fontId="5"/>
  </si>
  <si>
    <t>ℓ</t>
    <phoneticPr fontId="5"/>
  </si>
  <si>
    <t>業者名:</t>
    <phoneticPr fontId="1"/>
  </si>
  <si>
    <t>                     </t>
    <phoneticPr fontId="5"/>
  </si>
  <si>
    <r>
      <rPr>
        <sz val="10"/>
        <color rgb="FF000000"/>
        <rFont val="Times New Roman"/>
        <family val="1"/>
      </rPr>
      <t>※</t>
    </r>
    <r>
      <rPr>
        <sz val="10"/>
        <color rgb="FF000000"/>
        <rFont val="Yu Gothic"/>
        <family val="1"/>
        <charset val="128"/>
      </rPr>
      <t>該当する業種に</t>
    </r>
    <r>
      <rPr>
        <sz val="10"/>
        <color rgb="FF000000"/>
        <rFont val="Segoe UI Symbol"/>
        <family val="1"/>
      </rPr>
      <t>☑</t>
    </r>
    <r>
      <rPr>
        <sz val="10"/>
        <color rgb="FF000000"/>
        <rFont val="ＭＳ Ｐ明朝"/>
        <family val="1"/>
        <charset val="128"/>
      </rPr>
      <t>をいれる</t>
    </r>
    <phoneticPr fontId="5"/>
  </si>
  <si>
    <t>収集運搬(</t>
    <rPh sb="0" eb="2">
      <t>シュウシュウ</t>
    </rPh>
    <rPh sb="2" eb="4">
      <t>ウンパン</t>
    </rPh>
    <phoneticPr fontId="5"/>
  </si>
  <si>
    <t>積替保管の有無）</t>
    <rPh sb="0" eb="2">
      <t>ツミカ</t>
    </rPh>
    <rPh sb="2" eb="4">
      <t>ホカン</t>
    </rPh>
    <rPh sb="5" eb="7">
      <t>ウム</t>
    </rPh>
    <phoneticPr fontId="1"/>
  </si>
  <si>
    <t>中間処理･再資源化</t>
    <rPh sb="0" eb="2">
      <t>チュウカン</t>
    </rPh>
    <rPh sb="2" eb="4">
      <t>ショリ</t>
    </rPh>
    <rPh sb="5" eb="9">
      <t>サイシゲンカ</t>
    </rPh>
    <phoneticPr fontId="5"/>
  </si>
  <si>
    <t>有</t>
    <rPh sb="0" eb="1">
      <t>アリ</t>
    </rPh>
    <phoneticPr fontId="5"/>
  </si>
  <si>
    <r>
      <t xml:space="preserve">廃ﾌﾟﾗ類 </t>
    </r>
    <r>
      <rPr>
        <sz val="9.5"/>
        <color rgb="FFFF0000"/>
        <rFont val="ＭＳ 明朝"/>
        <family val="1"/>
        <charset val="128"/>
      </rPr>
      <t>R率①→</t>
    </r>
    <rPh sb="7" eb="8">
      <t>リツ</t>
    </rPh>
    <phoneticPr fontId="5"/>
  </si>
  <si>
    <r>
      <t xml:space="preserve">(     ) </t>
    </r>
    <r>
      <rPr>
        <b/>
        <sz val="9.5"/>
        <color rgb="FF0070C0"/>
        <rFont val="ＭＳ 明朝"/>
        <family val="1"/>
        <charset val="128"/>
      </rPr>
      <t>R率②→</t>
    </r>
    <rPh sb="9" eb="10">
      <t>リツ</t>
    </rPh>
    <phoneticPr fontId="5"/>
  </si>
  <si>
    <t>破砕・溶融</t>
    <phoneticPr fontId="5"/>
  </si>
  <si>
    <t>破砕・焼却　</t>
    <phoneticPr fontId="5"/>
  </si>
  <si>
    <t>破砕・埋立　</t>
    <phoneticPr fontId="5"/>
  </si>
  <si>
    <r>
      <t>＊R率②｢再資源化</t>
    </r>
    <r>
      <rPr>
        <b/>
        <sz val="11"/>
        <color rgb="FF0070C0"/>
        <rFont val="游ゴシック"/>
        <family val="3"/>
        <charset val="128"/>
        <scheme val="minor"/>
      </rPr>
      <t>等</t>
    </r>
    <r>
      <rPr>
        <sz val="11"/>
        <color rgb="FF0070C0"/>
        <rFont val="游ゴシック"/>
        <family val="3"/>
        <charset val="128"/>
        <scheme val="minor"/>
      </rPr>
      <t>率｣→</t>
    </r>
    <r>
      <rPr>
        <sz val="11"/>
        <color rgb="FFFF0000"/>
        <rFont val="游ゴシック"/>
        <family val="3"/>
        <charset val="128"/>
        <scheme val="minor"/>
      </rPr>
      <t>上記＋</t>
    </r>
    <r>
      <rPr>
        <b/>
        <sz val="11"/>
        <color rgb="FF0070C0"/>
        <rFont val="游ゴシック"/>
        <family val="3"/>
        <charset val="128"/>
        <scheme val="minor"/>
      </rPr>
      <t>サーマルリサイクル</t>
    </r>
    <rPh sb="13" eb="15">
      <t>ジョウキ</t>
    </rPh>
    <phoneticPr fontId="5"/>
  </si>
  <si>
    <t>＊R率①｢再資源化率｣→マテリアルリサイクル＋ケミカルリサイクル</t>
    <rPh sb="2" eb="3">
      <t>リツ</t>
    </rPh>
    <rPh sb="9" eb="10">
      <t>リツ</t>
    </rPh>
    <phoneticPr fontId="5"/>
  </si>
  <si>
    <r>
      <t xml:space="preserve"> *廃プラスチックの</t>
    </r>
    <r>
      <rPr>
        <b/>
        <sz val="9"/>
        <color rgb="FF0070C0"/>
        <rFont val="ＭＳ Ｐゴシック"/>
        <family val="3"/>
        <charset val="128"/>
      </rPr>
      <t>マテリアル＋ケミカル</t>
    </r>
    <r>
      <rPr>
        <sz val="9"/>
        <color rgb="FFFF0000"/>
        <rFont val="ＭＳ Ｐゴシック"/>
        <family val="3"/>
        <charset val="128"/>
      </rPr>
      <t>のみのR率→</t>
    </r>
    <rPh sb="2" eb="3">
      <t>ハイ</t>
    </rPh>
    <rPh sb="24" eb="25">
      <t>リツ</t>
    </rPh>
    <phoneticPr fontId="5"/>
  </si>
  <si>
    <r>
      <t xml:space="preserve">(     ) </t>
    </r>
    <r>
      <rPr>
        <b/>
        <sz val="9.5"/>
        <color rgb="FF0070C0"/>
        <rFont val="ＭＳ 明朝"/>
        <family val="1"/>
        <charset val="128"/>
      </rPr>
      <t>R率②→</t>
    </r>
    <rPh sb="8" eb="9">
      <t>リツ</t>
    </rPh>
    <phoneticPr fontId="5"/>
  </si>
  <si>
    <t>（　　　　　）</t>
    <phoneticPr fontId="5"/>
  </si>
  <si>
    <r>
      <t>建設廃棄物処理委託変更契約書１</t>
    </r>
    <r>
      <rPr>
        <sz val="9.5"/>
        <rFont val="ＭＳ 明朝"/>
        <family val="1"/>
        <charset val="128"/>
      </rPr>
      <t>　</t>
    </r>
    <rPh sb="9" eb="11">
      <t>ヘンコウ</t>
    </rPh>
    <phoneticPr fontId="1"/>
  </si>
  <si>
    <t>ＰＪコード</t>
    <phoneticPr fontId="1"/>
  </si>
  <si>
    <t>収入印紙</t>
    <phoneticPr fontId="1"/>
  </si>
  <si>
    <t>※印紙税額は別表参照</t>
    <phoneticPr fontId="1"/>
  </si>
  <si>
    <t>　　　　　甲と乙、甲と丙、若しくは甲と乙と丙は、</t>
    <phoneticPr fontId="1"/>
  </si>
  <si>
    <t>年</t>
    <rPh sb="0" eb="1">
      <t>ネン</t>
    </rPh>
    <phoneticPr fontId="1"/>
  </si>
  <si>
    <t>月</t>
    <rPh sb="0" eb="1">
      <t>ツキ</t>
    </rPh>
    <phoneticPr fontId="1"/>
  </si>
  <si>
    <t>日に締結した『建設廃棄物処理委託契約書』</t>
    <phoneticPr fontId="1"/>
  </si>
  <si>
    <t>　　　　　（以下、原契約という。）の委託業務の内容について以下のとおり変更し、『建設廃棄物処理委託変更契約書』</t>
    <phoneticPr fontId="1"/>
  </si>
  <si>
    <t>　　　　　（以下、変更契約という。）を締結する。</t>
    <phoneticPr fontId="1"/>
  </si>
  <si>
    <t>　　　　　　その他の条文、および『建設廃棄物処理委託契約約款』については、原契約のとおりとする。</t>
    <phoneticPr fontId="1"/>
  </si>
  <si>
    <t xml:space="preserve">原契約 </t>
    <rPh sb="0" eb="1">
      <t>ゲン</t>
    </rPh>
    <rPh sb="1" eb="3">
      <t>ケイヤク</t>
    </rPh>
    <phoneticPr fontId="1"/>
  </si>
  <si>
    <t>変更の有無　：</t>
    <phoneticPr fontId="1"/>
  </si>
  <si>
    <t>変更有り</t>
    <rPh sb="0" eb="2">
      <t>ヘンコウ</t>
    </rPh>
    <rPh sb="2" eb="3">
      <t>ア</t>
    </rPh>
    <phoneticPr fontId="1"/>
  </si>
  <si>
    <t>変更無し</t>
    <rPh sb="0" eb="2">
      <t>ヘンコウ</t>
    </rPh>
    <rPh sb="2" eb="3">
      <t>ナシ</t>
    </rPh>
    <phoneticPr fontId="1"/>
  </si>
  <si>
    <t>現契約期間　：</t>
    <phoneticPr fontId="1"/>
  </si>
  <si>
    <t>日　から</t>
    <rPh sb="0" eb="1">
      <t>ニチ</t>
    </rPh>
    <phoneticPr fontId="1"/>
  </si>
  <si>
    <t>日　まで</t>
    <rPh sb="0" eb="1">
      <t>ニチ</t>
    </rPh>
    <phoneticPr fontId="1"/>
  </si>
  <si>
    <t>変更後の契約期間終了日：</t>
    <phoneticPr fontId="1"/>
  </si>
  <si>
    <t>日</t>
    <rPh sb="0" eb="1">
      <t>ニチ</t>
    </rPh>
    <phoneticPr fontId="1"/>
  </si>
  <si>
    <t>４．廃棄物の種類・数量・契約単価</t>
    <phoneticPr fontId="5"/>
  </si>
  <si>
    <t>変更内訳　　：　　　　別紙内訳書に記載</t>
    <rPh sb="2" eb="4">
      <t>ウチワケ</t>
    </rPh>
    <phoneticPr fontId="1"/>
  </si>
  <si>
    <t>契約書記入上の注意事項</t>
    <phoneticPr fontId="1"/>
  </si>
  <si>
    <r>
      <t xml:space="preserve">
</t>
    </r>
    <r>
      <rPr>
        <sz val="9.5"/>
        <rFont val="ＭＳ 明朝"/>
        <family val="1"/>
        <charset val="128"/>
      </rPr>
      <t>　　本契約書は、収集運搬会社と処分会社が同一会社でない場合は、それぞれに契約を締結しなければならない。
　１収集運搬及び処分会社に関する事項
　　①　収集運搬会社の許可番号の下の（　）には、都道府県、政令市を記入する。
　　②　許可品目には○印を付ける。
　　③　許可車両台数は、廃棄物の発生場所と処分場所の両方の地域で許可取得時に届け出している、両方の地
　　　域に共通して使用できる車両台数である。
　　④　処分会社の許可都道府県・政令市及び許可番号は、当該委託に係わる施設の許可を取得した都道府県・
　　　政令市であり、許可番号である。
　２委託業務の内容
  　①　契約単価の欄の単位は原契約と同一とする。</t>
    </r>
    <phoneticPr fontId="1"/>
  </si>
  <si>
    <t>CSR-8</t>
    <phoneticPr fontId="1"/>
  </si>
  <si>
    <t>変　更　内　訳　書（１／２ ）</t>
    <rPh sb="0" eb="1">
      <t>ヘン</t>
    </rPh>
    <rPh sb="2" eb="3">
      <t>サラ</t>
    </rPh>
    <phoneticPr fontId="5"/>
  </si>
  <si>
    <t>保護中</t>
  </si>
  <si>
    <r>
      <t>合計予定金額</t>
    </r>
    <r>
      <rPr>
        <b/>
        <sz val="10"/>
        <rFont val="ＭＳ 明朝"/>
        <family val="1"/>
        <charset val="128"/>
      </rPr>
      <t>（増減額)</t>
    </r>
    <r>
      <rPr>
        <b/>
        <sz val="12"/>
        <rFont val="ＭＳ 明朝"/>
        <family val="1"/>
        <charset val="128"/>
      </rPr>
      <t>：￥</t>
    </r>
    <rPh sb="7" eb="9">
      <t>ゾウゲン</t>
    </rPh>
    <rPh sb="9" eb="10">
      <t>ガク</t>
    </rPh>
    <phoneticPr fontId="5"/>
  </si>
  <si>
    <t>原　　契　　約</t>
    <rPh sb="0" eb="1">
      <t>ゲン</t>
    </rPh>
    <rPh sb="3" eb="4">
      <t>ケイ</t>
    </rPh>
    <rPh sb="6" eb="7">
      <t>ヤク</t>
    </rPh>
    <phoneticPr fontId="5"/>
  </si>
  <si>
    <t>変　　更　　契　　約</t>
    <rPh sb="0" eb="1">
      <t>ヘン</t>
    </rPh>
    <rPh sb="3" eb="4">
      <t>サラ</t>
    </rPh>
    <rPh sb="6" eb="7">
      <t>ケイ</t>
    </rPh>
    <rPh sb="9" eb="10">
      <t>ヤク</t>
    </rPh>
    <phoneticPr fontId="5"/>
  </si>
  <si>
    <t>増　　　　減</t>
    <rPh sb="0" eb="1">
      <t>ゾウ</t>
    </rPh>
    <rPh sb="5" eb="6">
      <t>ゲン</t>
    </rPh>
    <phoneticPr fontId="5"/>
  </si>
  <si>
    <t>数　量</t>
    <rPh sb="0" eb="1">
      <t>カズ</t>
    </rPh>
    <rPh sb="2" eb="3">
      <t>リョウ</t>
    </rPh>
    <phoneticPr fontId="1"/>
  </si>
  <si>
    <t>運搬金額</t>
    <rPh sb="2" eb="4">
      <t>キンガク</t>
    </rPh>
    <phoneticPr fontId="1"/>
  </si>
  <si>
    <t>処分金額</t>
    <rPh sb="0" eb="1">
      <t>ショ</t>
    </rPh>
    <rPh sb="1" eb="2">
      <t>ブン</t>
    </rPh>
    <rPh sb="2" eb="4">
      <t>キンガク</t>
    </rPh>
    <phoneticPr fontId="5"/>
  </si>
  <si>
    <t>円</t>
  </si>
  <si>
    <t>廃ﾌﾟﾗｽﾁｯｸ類</t>
    <phoneticPr fontId="5"/>
  </si>
  <si>
    <t>変　更　内　訳　書（２／２ ）</t>
    <phoneticPr fontId="5"/>
  </si>
  <si>
    <t>特管産廃</t>
    <rPh sb="0" eb="2">
      <t>トッカン</t>
    </rPh>
    <rPh sb="2" eb="4">
      <t>サンパイ</t>
    </rPh>
    <phoneticPr fontId="5"/>
  </si>
  <si>
    <t>廃石綿等</t>
    <rPh sb="0" eb="1">
      <t>ハイ</t>
    </rPh>
    <rPh sb="1" eb="3">
      <t>セキメン</t>
    </rPh>
    <rPh sb="3" eb="4">
      <t>トウ</t>
    </rPh>
    <phoneticPr fontId="1"/>
  </si>
  <si>
    <t>廃油</t>
    <phoneticPr fontId="1"/>
  </si>
  <si>
    <t>CSR-9</t>
    <phoneticPr fontId="1"/>
  </si>
  <si>
    <t>建設廃棄物処理委託変更契約書２</t>
    <rPh sb="0" eb="2">
      <t>ケンセツ</t>
    </rPh>
    <rPh sb="2" eb="5">
      <t>ハイキブツ</t>
    </rPh>
    <rPh sb="5" eb="7">
      <t>ショリ</t>
    </rPh>
    <rPh sb="7" eb="9">
      <t>イタク</t>
    </rPh>
    <rPh sb="9" eb="11">
      <t>ヘンコウ</t>
    </rPh>
    <rPh sb="11" eb="14">
      <t>ケイヤクショ</t>
    </rPh>
    <phoneticPr fontId="1"/>
  </si>
  <si>
    <t>日締結の</t>
    <rPh sb="0" eb="1">
      <t>ニチ</t>
    </rPh>
    <rPh sb="1" eb="3">
      <t>テイケツ</t>
    </rPh>
    <phoneticPr fontId="1"/>
  </si>
  <si>
    <t>　に係る建設廃棄物処理委託契約について</t>
    <phoneticPr fontId="1"/>
  </si>
  <si>
    <t>１．以下の事項を追加する。</t>
    <phoneticPr fontId="1"/>
  </si>
  <si>
    <t>２. 「丙での中間処理後の最終処分（再生を含む）場所（予定）」</t>
    <phoneticPr fontId="1"/>
  </si>
  <si>
    <t xml:space="preserve">甲 </t>
    <rPh sb="0" eb="1">
      <t>コウ</t>
    </rPh>
    <phoneticPr fontId="1"/>
  </si>
  <si>
    <r>
      <t>　　を以下のとおり変更する。</t>
    </r>
    <r>
      <rPr>
        <sz val="8"/>
        <color theme="1"/>
        <rFont val="ＭＳ 明朝"/>
        <family val="1"/>
        <charset val="128"/>
      </rPr>
      <t>（１，２のうち該当するものを○で囲む）</t>
    </r>
    <phoneticPr fontId="1"/>
  </si>
  <si>
    <t xml:space="preserve">丙 </t>
    <rPh sb="0" eb="1">
      <t>ヘイ</t>
    </rPh>
    <phoneticPr fontId="1"/>
  </si>
  <si>
    <t>（利用方法等）</t>
    <phoneticPr fontId="1"/>
  </si>
  <si>
    <t>Ⅲ．丙からの最終処分（委託）先     安：安定型埋立処分場、 管：管理型埋立処分場、 遮：遮断型埋立処分場</t>
    <phoneticPr fontId="1"/>
  </si>
  <si>
    <t>CSR-10</t>
    <phoneticPr fontId="1"/>
  </si>
  <si>
    <t>　住所</t>
    <phoneticPr fontId="5"/>
  </si>
  <si>
    <t>　名称</t>
    <phoneticPr fontId="5"/>
  </si>
  <si>
    <r>
      <t>　</t>
    </r>
    <r>
      <rPr>
        <sz val="9"/>
        <rFont val="ＭＳ 明朝"/>
        <family val="1"/>
        <charset val="128"/>
      </rPr>
      <t>代表者</t>
    </r>
    <phoneticPr fontId="5"/>
  </si>
  <si>
    <r>
      <t>　　　　</t>
    </r>
    <r>
      <rPr>
        <sz val="9"/>
        <rFont val="ＭＳ 明朝"/>
        <family val="1"/>
        <charset val="128"/>
      </rPr>
      <t>（都道府県・政令市</t>
    </r>
    <r>
      <rPr>
        <sz val="9.5"/>
        <rFont val="ＭＳ 明朝"/>
        <family val="1"/>
        <charset val="128"/>
      </rPr>
      <t>　　　　　　</t>
    </r>
    <phoneticPr fontId="5"/>
  </si>
  <si>
    <r>
      <rPr>
        <sz val="9"/>
        <rFont val="ＭＳ 明朝"/>
        <family val="1"/>
        <charset val="128"/>
      </rPr>
      <t>（都道府県・政令市</t>
    </r>
    <r>
      <rPr>
        <sz val="9.5"/>
        <rFont val="ＭＳ 明朝"/>
        <family val="1"/>
        <charset val="128"/>
      </rPr>
      <t>　　　　　　　　　</t>
    </r>
    <phoneticPr fontId="5"/>
  </si>
  <si>
    <t xml:space="preserve">　許可番号                            </t>
    <phoneticPr fontId="5"/>
  </si>
  <si>
    <t>）</t>
    <phoneticPr fontId="1"/>
  </si>
  <si>
    <t>〔委託業務の変更内容〕</t>
    <rPh sb="6" eb="8">
      <t>ヘンコウ</t>
    </rPh>
    <rPh sb="8" eb="10">
      <t>ナイヨウ</t>
    </rPh>
    <phoneticPr fontId="1"/>
  </si>
  <si>
    <t>㎥</t>
    <phoneticPr fontId="1"/>
  </si>
  <si>
    <t>円/</t>
  </si>
  <si>
    <t>廃棄物の種類</t>
    <phoneticPr fontId="1"/>
  </si>
  <si>
    <t>　　泥状</t>
    <rPh sb="2" eb="4">
      <t>デイジョウ</t>
    </rPh>
    <phoneticPr fontId="5"/>
  </si>
  <si>
    <t>特記事項
その他の</t>
    <rPh sb="7" eb="8">
      <t>タ</t>
    </rPh>
    <phoneticPr fontId="5"/>
  </si>
  <si>
    <t xml:space="preserve"> 液状</t>
    <rPh sb="1" eb="3">
      <t>エキジョウ</t>
    </rPh>
    <phoneticPr fontId="5"/>
  </si>
  <si>
    <t xml:space="preserve">     その他の内容（　　　　　　　　　　　　　　　　　　）</t>
    <rPh sb="7" eb="8">
      <t>タ</t>
    </rPh>
    <rPh sb="9" eb="11">
      <t>ナイヨウ</t>
    </rPh>
    <phoneticPr fontId="5"/>
  </si>
  <si>
    <t xml:space="preserve">      液状</t>
    <rPh sb="6" eb="8">
      <t>エキジョウ</t>
    </rPh>
    <phoneticPr fontId="5"/>
  </si>
  <si>
    <t xml:space="preserve">      ﾌﾚｺﾝ</t>
    <phoneticPr fontId="5"/>
  </si>
  <si>
    <t xml:space="preserve">      その他</t>
    <rPh sb="8" eb="9">
      <t>タ</t>
    </rPh>
    <phoneticPr fontId="5"/>
  </si>
  <si>
    <t xml:space="preserve">     固形状</t>
    <rPh sb="5" eb="8">
      <t>コケイジョウ</t>
    </rPh>
    <phoneticPr fontId="5"/>
  </si>
  <si>
    <t xml:space="preserve">     バラ</t>
    <phoneticPr fontId="5"/>
  </si>
  <si>
    <t xml:space="preserve">     ﾄﾞﾗﾑ缶</t>
    <rPh sb="9" eb="10">
      <t>カン</t>
    </rPh>
    <phoneticPr fontId="5"/>
  </si>
  <si>
    <t xml:space="preserve">               その他の内容（　　　　　　　　　　　　　　　　　　）</t>
    <rPh sb="17" eb="18">
      <t>タ</t>
    </rPh>
    <rPh sb="19" eb="21">
      <t>ナイヨウ</t>
    </rPh>
    <phoneticPr fontId="5"/>
  </si>
  <si>
    <t xml:space="preserve"> 泥状</t>
    <rPh sb="1" eb="3">
      <t>デイジョウ</t>
    </rPh>
    <phoneticPr fontId="5"/>
  </si>
  <si>
    <t xml:space="preserve"> 鉄製ｺﾝﾃﾅ</t>
    <rPh sb="1" eb="3">
      <t>テッセイ</t>
    </rPh>
    <phoneticPr fontId="5"/>
  </si>
  <si>
    <t xml:space="preserve"> 袋　</t>
    <rPh sb="1" eb="2">
      <t>フクロ</t>
    </rPh>
    <phoneticPr fontId="5"/>
  </si>
  <si>
    <t xml:space="preserve"> ﾌﾚｺﾝ</t>
    <phoneticPr fontId="5"/>
  </si>
  <si>
    <t xml:space="preserve"> その他</t>
    <rPh sb="3" eb="4">
      <t>タ</t>
    </rPh>
    <phoneticPr fontId="5"/>
  </si>
  <si>
    <t xml:space="preserve">  荷姿：</t>
    <rPh sb="2" eb="4">
      <t>ニスガタ</t>
    </rPh>
    <phoneticPr fontId="5"/>
  </si>
  <si>
    <t xml:space="preserve">  性状：</t>
    <rPh sb="2" eb="4">
      <t>セイジョウ</t>
    </rPh>
    <phoneticPr fontId="5"/>
  </si>
  <si>
    <r>
      <rPr>
        <b/>
        <sz val="10"/>
        <color rgb="FFFF0000"/>
        <rFont val="ＭＳ Ｐゴシック"/>
        <family val="3"/>
        <charset val="128"/>
      </rPr>
      <t>水色部分プルD選択</t>
    </r>
    <r>
      <rPr>
        <b/>
        <sz val="10"/>
        <rFont val="ＭＳ Ｐゴシック"/>
        <family val="3"/>
        <charset val="128"/>
      </rPr>
      <t xml:space="preserve">
(直接入力も可能）</t>
    </r>
    <rPh sb="0" eb="2">
      <t>ミズイロ</t>
    </rPh>
    <rPh sb="2" eb="4">
      <t>ブブン</t>
    </rPh>
    <rPh sb="7" eb="9">
      <t>センタク</t>
    </rPh>
    <rPh sb="11" eb="13">
      <t>チョクセツ</t>
    </rPh>
    <rPh sb="13" eb="15">
      <t>ニュウリョク</t>
    </rPh>
    <rPh sb="16" eb="18">
      <t>カノウ</t>
    </rPh>
    <phoneticPr fontId="5"/>
  </si>
  <si>
    <t>契約書関係書式の最新版管理</t>
    <rPh sb="0" eb="7">
      <t>ケイヤクショカンケイショシキ</t>
    </rPh>
    <rPh sb="8" eb="13">
      <t>サイシンバンカンリ</t>
    </rPh>
    <phoneticPr fontId="1"/>
  </si>
  <si>
    <t>②契約表紙他～【別途②】承認伺い書</t>
    <rPh sb="1" eb="6">
      <t>ケイヤクヒョウシホカ</t>
    </rPh>
    <rPh sb="8" eb="10">
      <t>ベット</t>
    </rPh>
    <rPh sb="12" eb="15">
      <t>ショウニンウカガ</t>
    </rPh>
    <rPh sb="16" eb="17">
      <t>ショ</t>
    </rPh>
    <phoneticPr fontId="1"/>
  </si>
  <si>
    <t>委託契約書(本14版･変14版）</t>
    <rPh sb="0" eb="5">
      <t>イタクケイヤクショ</t>
    </rPh>
    <rPh sb="6" eb="7">
      <t>ホン</t>
    </rPh>
    <rPh sb="9" eb="10">
      <t>ハン</t>
    </rPh>
    <rPh sb="11" eb="12">
      <t>ヘン</t>
    </rPh>
    <rPh sb="14" eb="15">
      <t>ハン</t>
    </rPh>
    <phoneticPr fontId="1"/>
  </si>
  <si>
    <t>⑤変更契約書１～変更契約書２</t>
    <rPh sb="1" eb="6">
      <t>ヘンコウケイヤクショ</t>
    </rPh>
    <rPh sb="8" eb="13">
      <t>ヘンコウケイヤクショ</t>
    </rPh>
    <phoneticPr fontId="1"/>
  </si>
  <si>
    <t>前田建設工業株式会社</t>
    <rPh sb="0" eb="6">
      <t>マエダケンセツコウギョウ</t>
    </rPh>
    <rPh sb="6" eb="10">
      <t>カブシキカイシャ</t>
    </rPh>
    <phoneticPr fontId="5"/>
  </si>
  <si>
    <t>原本保管：主管部門にて該当工事完成後7年　※本帳票は、当社の環境の水準確保の為必要　</t>
    <rPh sb="35" eb="37">
      <t>カクホ</t>
    </rPh>
    <phoneticPr fontId="1"/>
  </si>
  <si>
    <t>シート名称</t>
    <rPh sb="3" eb="5">
      <t>メイショウ</t>
    </rPh>
    <phoneticPr fontId="1"/>
  </si>
  <si>
    <t>ファイル名</t>
    <rPh sb="4" eb="5">
      <t>メイ</t>
    </rPh>
    <phoneticPr fontId="1"/>
  </si>
  <si>
    <t>変更日</t>
    <rPh sb="0" eb="3">
      <t>ヘンコウビ</t>
    </rPh>
    <phoneticPr fontId="1"/>
  </si>
  <si>
    <t>変更契約書を追加</t>
    <rPh sb="0" eb="5">
      <t>ヘンコウケイヤクショ</t>
    </rPh>
    <rPh sb="6" eb="8">
      <t>ツイカ</t>
    </rPh>
    <phoneticPr fontId="1"/>
  </si>
  <si>
    <t>内容</t>
    <rPh sb="0" eb="2">
      <t>ナイヨウ</t>
    </rPh>
    <phoneticPr fontId="1"/>
  </si>
  <si>
    <t>計算式や表示不備の修正</t>
    <rPh sb="0" eb="3">
      <t>ケイサンシキ</t>
    </rPh>
    <rPh sb="4" eb="8">
      <t>ヒョウジフビ</t>
    </rPh>
    <rPh sb="9" eb="11">
      <t>シュウセイ</t>
    </rPh>
    <phoneticPr fontId="1"/>
  </si>
  <si>
    <t>委託契約書(本14版･変14版）修</t>
    <rPh sb="0" eb="5">
      <t>イタクケイヤクショ</t>
    </rPh>
    <rPh sb="6" eb="7">
      <t>ホン</t>
    </rPh>
    <rPh sb="9" eb="10">
      <t>ハン</t>
    </rPh>
    <rPh sb="11" eb="12">
      <t>ヘン</t>
    </rPh>
    <rPh sb="14" eb="15">
      <t>ハン</t>
    </rPh>
    <rPh sb="16" eb="17">
      <t>オサム</t>
    </rPh>
    <phoneticPr fontId="1"/>
  </si>
  <si>
    <t>MAEDA</t>
    <phoneticPr fontId="5"/>
  </si>
  <si>
    <t>委託契約書(本14版･変14版）修(2)</t>
    <rPh sb="0" eb="5">
      <t>イタクケイヤクショ</t>
    </rPh>
    <rPh sb="6" eb="7">
      <t>ホン</t>
    </rPh>
    <rPh sb="9" eb="10">
      <t>ハン</t>
    </rPh>
    <rPh sb="11" eb="12">
      <t>ヘン</t>
    </rPh>
    <rPh sb="14" eb="15">
      <t>ハン</t>
    </rPh>
    <rPh sb="16" eb="17">
      <t>オサム</t>
    </rPh>
    <phoneticPr fontId="1"/>
  </si>
  <si>
    <t xml:space="preserve">      若しくは支払停止のおそれがあると認められるとき。</t>
    <phoneticPr fontId="1"/>
  </si>
  <si>
    <t>委託契約書(本14版･変14版）修③</t>
    <rPh sb="0" eb="5">
      <t>イタクケイヤクショ</t>
    </rPh>
    <rPh sb="6" eb="7">
      <t>ホン</t>
    </rPh>
    <rPh sb="9" eb="10">
      <t>ハン</t>
    </rPh>
    <rPh sb="11" eb="12">
      <t>ヘン</t>
    </rPh>
    <rPh sb="14" eb="15">
      <t>ハン</t>
    </rPh>
    <rPh sb="16" eb="17">
      <t>オサム</t>
    </rPh>
    <phoneticPr fontId="1"/>
  </si>
  <si>
    <t>ファイル名称、版数表示を修正</t>
    <rPh sb="4" eb="6">
      <t>メイショウ</t>
    </rPh>
    <rPh sb="7" eb="11">
      <t>ハンスウヒョウジ</t>
    </rPh>
    <rPh sb="12" eb="14">
      <t>シュウセイ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</si>
</sst>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6" formatCode="&quot;¥&quot;#,##0;[Red]&quot;¥&quot;\-#,##0"/>
    <numFmt numFmtId="176" formatCode="#,##0_ "/>
    <numFmt numFmtId="177" formatCode="##&quot;km&quot;"/>
    <numFmt numFmtId="178" formatCode="#0&quot;km&quot;"/>
    <numFmt numFmtId="179" formatCode="#0&quot;%&quot;"/>
    <numFmt numFmtId="180" formatCode="&quot;mail：&quot;\ \ @"/>
    <numFmt numFmtId="181" formatCode="yyyy&quot;年&quot;m&quot;月&quot;d&quot;日&quot;;@"/>
    <numFmt numFmtId="182" formatCode="#,##0_ ;[Red]\-#,##0\ "/>
    <numFmt numFmtId="183" formatCode="\(\ @\ \)"/>
    <numFmt numFmtId="184" formatCode="@\ \ &quot;殿&quot;"/>
    <numFmt numFmtId="185" formatCode="@&quot;　　殿&quot;"/>
    <numFmt numFmtId="186" formatCode="yyyy/m/d;@"/>
    <numFmt numFmtId="187" formatCode="0_ "/>
    <numFmt numFmtId="188" formatCode="@&quot;　殿&quot;"/>
    <numFmt numFmtId="189" formatCode="0.0%"/>
    <numFmt numFmtId="190" formatCode="#,##0&quot;円&quot;"/>
  </numFmts>
  <fonts count="146">
    <font>
      <sz val="11"/>
      <color theme="1"/>
      <name val="游ゴシック"/>
      <family val="2"/>
      <charset val="128"/>
      <scheme val="minor"/>
    </font>
    <font>
      <sz val="6"/>
      <name val="游ゴシック"/>
      <family val="2"/>
      <charset val="128"/>
      <scheme val="minor"/>
    </font>
    <font>
      <sz val="9"/>
      <color indexed="25"/>
      <name val="ＭＳ Ｐゴシック"/>
      <family val="3"/>
      <charset val="128"/>
    </font>
    <font>
      <sz val="9"/>
      <color indexed="63"/>
      <name val="ＭＳ Ｐゴシック"/>
      <family val="3"/>
      <charset val="128"/>
    </font>
    <font>
      <sz val="14"/>
      <color indexed="63"/>
      <name val="ＭＳ Ｐゴシック"/>
      <family val="3"/>
      <charset val="128"/>
    </font>
    <font>
      <sz val="6"/>
      <name val="ＭＳ Ｐゴシック"/>
      <family val="3"/>
      <charset val="128"/>
    </font>
    <font>
      <sz val="10"/>
      <color theme="1"/>
      <name val="ＭＳ Ｐ明朝"/>
      <family val="1"/>
      <charset val="128"/>
    </font>
    <font>
      <sz val="7"/>
      <color indexed="63"/>
      <name val="ＭＳ Ｐゴシック"/>
      <family val="3"/>
      <charset val="128"/>
    </font>
    <font>
      <sz val="14"/>
      <color theme="1"/>
      <name val="ＭＳ Ｐ明朝"/>
      <family val="1"/>
      <charset val="128"/>
    </font>
    <font>
      <sz val="11"/>
      <color theme="1"/>
      <name val="ＭＳ Ｐ明朝"/>
      <family val="1"/>
      <charset val="128"/>
    </font>
    <font>
      <b/>
      <sz val="9"/>
      <color rgb="FFFF0000"/>
      <name val="ＭＳ Ｐゴシック"/>
      <family val="3"/>
      <charset val="128"/>
    </font>
    <font>
      <sz val="9"/>
      <name val="ＭＳ Ｐゴシック"/>
      <family val="3"/>
      <charset val="128"/>
    </font>
    <font>
      <sz val="12"/>
      <color rgb="FF002060"/>
      <name val="ＭＳ Ｐゴシック"/>
      <family val="3"/>
      <charset val="128"/>
    </font>
    <font>
      <sz val="9"/>
      <color rgb="FFFF0000"/>
      <name val="ＭＳ Ｐゴシック"/>
      <family val="3"/>
      <charset val="128"/>
    </font>
    <font>
      <sz val="11"/>
      <color theme="1"/>
      <name val="ＭＳ 明朝"/>
      <family val="1"/>
      <charset val="128"/>
    </font>
    <font>
      <sz val="9.5"/>
      <color theme="1"/>
      <name val="ＭＳ 明朝"/>
      <family val="1"/>
      <charset val="128"/>
    </font>
    <font>
      <b/>
      <sz val="14"/>
      <color theme="1"/>
      <name val="ＭＳ 明朝"/>
      <family val="1"/>
      <charset val="128"/>
    </font>
    <font>
      <b/>
      <sz val="9.5"/>
      <color rgb="FFFF0000"/>
      <name val="ＭＳ 明朝"/>
      <family val="1"/>
      <charset val="128"/>
    </font>
    <font>
      <b/>
      <sz val="9.5"/>
      <color rgb="FF1F497D"/>
      <name val="ＭＳ 明朝"/>
      <family val="1"/>
      <charset val="128"/>
    </font>
    <font>
      <i/>
      <sz val="9.5"/>
      <color indexed="8"/>
      <name val="ＭＳ 明朝"/>
      <family val="1"/>
      <charset val="128"/>
    </font>
    <font>
      <sz val="9.5"/>
      <color indexed="8"/>
      <name val="ＭＳ 明朝"/>
      <family val="1"/>
      <charset val="128"/>
    </font>
    <font>
      <b/>
      <sz val="9.5"/>
      <color rgb="FFF79646"/>
      <name val="ＭＳ 明朝"/>
      <family val="1"/>
      <charset val="128"/>
    </font>
    <font>
      <b/>
      <sz val="9"/>
      <color rgb="FFFFFFFF"/>
      <name val="ＭＳ 明朝"/>
      <family val="1"/>
      <charset val="128"/>
    </font>
    <font>
      <sz val="7"/>
      <color indexed="8"/>
      <name val="ＭＳ 明朝"/>
      <family val="1"/>
      <charset val="128"/>
    </font>
    <font>
      <sz val="9.5"/>
      <color rgb="FFFF0000"/>
      <name val="ＭＳ 明朝"/>
      <family val="1"/>
      <charset val="128"/>
    </font>
    <font>
      <sz val="10.5"/>
      <color indexed="8"/>
      <name val="ＭＳ 明朝"/>
      <family val="1"/>
      <charset val="128"/>
    </font>
    <font>
      <sz val="7"/>
      <color theme="1"/>
      <name val="ＭＳ 明朝"/>
      <family val="1"/>
      <charset val="128"/>
    </font>
    <font>
      <sz val="9.5"/>
      <color indexed="10"/>
      <name val="ＭＳ 明朝"/>
      <family val="1"/>
      <charset val="128"/>
    </font>
    <font>
      <sz val="10.5"/>
      <color theme="1"/>
      <name val="ＭＳ 明朝"/>
      <family val="1"/>
      <charset val="128"/>
    </font>
    <font>
      <sz val="8"/>
      <color theme="1"/>
      <name val="ＭＳ 明朝"/>
      <family val="1"/>
      <charset val="128"/>
    </font>
    <font>
      <b/>
      <sz val="11"/>
      <name val="ＭＳ Ｐゴシック"/>
      <family val="3"/>
      <charset val="128"/>
    </font>
    <font>
      <sz val="14"/>
      <name val="ＭＳ Ｐゴシック"/>
      <family val="3"/>
      <charset val="128"/>
    </font>
    <font>
      <sz val="11"/>
      <name val="ＭＳ Ｐゴシック"/>
      <family val="3"/>
      <charset val="128"/>
    </font>
    <font>
      <sz val="10"/>
      <name val="ＭＳ Ｐゴシック"/>
      <family val="3"/>
      <charset val="128"/>
    </font>
    <font>
      <sz val="11"/>
      <color theme="1"/>
      <name val="游ゴシック"/>
      <family val="3"/>
      <charset val="128"/>
      <scheme val="minor"/>
    </font>
    <font>
      <sz val="11"/>
      <name val="ＭＳ 明朝"/>
      <family val="1"/>
      <charset val="128"/>
    </font>
    <font>
      <sz val="9"/>
      <name val="ＭＳ 明朝"/>
      <family val="1"/>
      <charset val="128"/>
    </font>
    <font>
      <sz val="10"/>
      <name val="ＭＳ 明朝"/>
      <family val="1"/>
      <charset val="128"/>
    </font>
    <font>
      <b/>
      <sz val="16"/>
      <name val="ＭＳ 明朝"/>
      <family val="1"/>
      <charset val="128"/>
    </font>
    <font>
      <sz val="9.5"/>
      <name val="ＭＳ 明朝"/>
      <family val="1"/>
      <charset val="128"/>
    </font>
    <font>
      <sz val="8"/>
      <name val="ＭＳ 明朝"/>
      <family val="1"/>
      <charset val="128"/>
    </font>
    <font>
      <b/>
      <sz val="9"/>
      <name val="ＭＳ 明朝"/>
      <family val="1"/>
      <charset val="128"/>
    </font>
    <font>
      <b/>
      <sz val="9.5"/>
      <name val="ＭＳ 明朝"/>
      <family val="1"/>
      <charset val="128"/>
    </font>
    <font>
      <sz val="6"/>
      <name val="ＭＳ 明朝"/>
      <family val="1"/>
      <charset val="128"/>
    </font>
    <font>
      <sz val="12"/>
      <name val="ＭＳ 明朝"/>
      <family val="1"/>
      <charset val="128"/>
    </font>
    <font>
      <sz val="11"/>
      <name val="游ゴシック"/>
      <family val="3"/>
      <charset val="128"/>
      <scheme val="minor"/>
    </font>
    <font>
      <sz val="9.5"/>
      <name val="游ゴシック"/>
      <family val="3"/>
      <charset val="128"/>
      <scheme val="minor"/>
    </font>
    <font>
      <b/>
      <sz val="12"/>
      <name val="ＭＳ 明朝"/>
      <family val="1"/>
      <charset val="128"/>
    </font>
    <font>
      <vertAlign val="superscript"/>
      <sz val="9.5"/>
      <name val="ＭＳ 明朝"/>
      <family val="1"/>
      <charset val="128"/>
    </font>
    <font>
      <sz val="1"/>
      <name val="游ゴシック"/>
      <family val="3"/>
      <charset val="128"/>
      <scheme val="minor"/>
    </font>
    <font>
      <vertAlign val="superscript"/>
      <sz val="6"/>
      <name val="ＭＳ 明朝"/>
      <family val="1"/>
      <charset val="128"/>
    </font>
    <font>
      <b/>
      <sz val="14"/>
      <name val="ＭＳ 明朝"/>
      <family val="1"/>
      <charset val="128"/>
    </font>
    <font>
      <sz val="7"/>
      <name val="Times New Roman"/>
      <family val="1"/>
    </font>
    <font>
      <u/>
      <sz val="8"/>
      <name val="ＭＳ 明朝"/>
      <family val="1"/>
      <charset val="128"/>
    </font>
    <font>
      <vertAlign val="superscript"/>
      <sz val="8"/>
      <name val="ＭＳ 明朝"/>
      <family val="1"/>
      <charset val="128"/>
    </font>
    <font>
      <sz val="10"/>
      <color theme="1"/>
      <name val="Century"/>
      <family val="1"/>
    </font>
    <font>
      <sz val="9.5"/>
      <color theme="1"/>
      <name val="ＭＳ Ｐゴシック"/>
      <family val="3"/>
      <charset val="128"/>
    </font>
    <font>
      <sz val="9"/>
      <color theme="1"/>
      <name val="ＭＳ 明朝"/>
      <family val="1"/>
      <charset val="128"/>
    </font>
    <font>
      <sz val="14"/>
      <color theme="1"/>
      <name val="ＭＳ 明朝"/>
      <family val="1"/>
      <charset val="128"/>
    </font>
    <font>
      <b/>
      <sz val="11"/>
      <name val="ＭＳ 明朝"/>
      <family val="1"/>
      <charset val="128"/>
    </font>
    <font>
      <sz val="10.5"/>
      <name val="ＭＳ 明朝"/>
      <family val="1"/>
      <charset val="128"/>
    </font>
    <font>
      <sz val="12"/>
      <color theme="1"/>
      <name val="ＭＳ 明朝"/>
      <family val="1"/>
      <charset val="128"/>
    </font>
    <font>
      <sz val="10"/>
      <color theme="1"/>
      <name val="ＭＳ 明朝"/>
      <family val="1"/>
      <charset val="128"/>
    </font>
    <font>
      <u/>
      <sz val="11"/>
      <color theme="10"/>
      <name val="游ゴシック"/>
      <family val="2"/>
      <charset val="128"/>
      <scheme val="minor"/>
    </font>
    <font>
      <b/>
      <sz val="18"/>
      <color theme="1"/>
      <name val="HG丸ｺﾞｼｯｸM-PRO"/>
      <family val="3"/>
      <charset val="128"/>
    </font>
    <font>
      <b/>
      <sz val="11"/>
      <color theme="1"/>
      <name val="HG丸ｺﾞｼｯｸM-PRO"/>
      <family val="3"/>
      <charset val="128"/>
    </font>
    <font>
      <b/>
      <sz val="8"/>
      <color theme="1"/>
      <name val="HG丸ｺﾞｼｯｸM-PRO"/>
      <family val="3"/>
      <charset val="128"/>
    </font>
    <font>
      <b/>
      <sz val="10"/>
      <color theme="1"/>
      <name val="HG丸ｺﾞｼｯｸM-PRO"/>
      <family val="3"/>
      <charset val="128"/>
    </font>
    <font>
      <b/>
      <u/>
      <sz val="11"/>
      <color theme="1"/>
      <name val="HG丸ｺﾞｼｯｸM-PRO"/>
      <family val="3"/>
      <charset val="128"/>
    </font>
    <font>
      <sz val="9"/>
      <color rgb="FF7030A0"/>
      <name val="HG丸ｺﾞｼｯｸM-PRO"/>
      <family val="3"/>
      <charset val="128"/>
    </font>
    <font>
      <b/>
      <sz val="11"/>
      <color rgb="FF7030A0"/>
      <name val="HG丸ｺﾞｼｯｸM-PRO"/>
      <family val="3"/>
      <charset val="128"/>
    </font>
    <font>
      <b/>
      <sz val="9"/>
      <color rgb="FF7030A0"/>
      <name val="HG丸ｺﾞｼｯｸM-PRO"/>
      <family val="3"/>
      <charset val="128"/>
    </font>
    <font>
      <sz val="11"/>
      <color rgb="FF7030A0"/>
      <name val="游ゴシック"/>
      <family val="2"/>
      <charset val="128"/>
      <scheme val="minor"/>
    </font>
    <font>
      <sz val="28"/>
      <color theme="1"/>
      <name val="HG丸ｺﾞｼｯｸM-PRO"/>
      <family val="3"/>
      <charset val="128"/>
    </font>
    <font>
      <b/>
      <sz val="9"/>
      <color theme="1"/>
      <name val="HG丸ｺﾞｼｯｸM-PRO"/>
      <family val="3"/>
      <charset val="128"/>
    </font>
    <font>
      <sz val="11"/>
      <color rgb="FF7030A0"/>
      <name val="HG丸ｺﾞｼｯｸM-PRO"/>
      <family val="3"/>
      <charset val="128"/>
    </font>
    <font>
      <b/>
      <sz val="10"/>
      <name val="HG丸ｺﾞｼｯｸM-PRO"/>
      <family val="3"/>
      <charset val="128"/>
    </font>
    <font>
      <sz val="6.5"/>
      <color theme="1"/>
      <name val="ＭＳ 明朝"/>
      <family val="1"/>
      <charset val="128"/>
    </font>
    <font>
      <sz val="6.5"/>
      <name val="ＭＳ 明朝"/>
      <family val="1"/>
      <charset val="128"/>
    </font>
    <font>
      <sz val="8"/>
      <color theme="1"/>
      <name val="游ゴシック"/>
      <family val="3"/>
      <charset val="128"/>
      <scheme val="minor"/>
    </font>
    <font>
      <b/>
      <sz val="11"/>
      <color rgb="FFFF0000"/>
      <name val="ＭＳ 明朝"/>
      <family val="1"/>
      <charset val="128"/>
    </font>
    <font>
      <b/>
      <sz val="11"/>
      <color rgb="FFFF0000"/>
      <name val="ＭＳ Ｐゴシック"/>
      <family val="3"/>
      <charset val="128"/>
    </font>
    <font>
      <sz val="12"/>
      <color rgb="FFFF0000"/>
      <name val="ＭＳ 明朝"/>
      <family val="1"/>
      <charset val="128"/>
    </font>
    <font>
      <sz val="11"/>
      <color rgb="FFFF0000"/>
      <name val="ＭＳ 明朝"/>
      <family val="1"/>
      <charset val="128"/>
    </font>
    <font>
      <sz val="10.5"/>
      <color rgb="FFFF0000"/>
      <name val="ＭＳ 明朝"/>
      <family val="1"/>
      <charset val="128"/>
    </font>
    <font>
      <b/>
      <sz val="11"/>
      <color theme="1"/>
      <name val="游ゴシック"/>
      <family val="3"/>
      <charset val="128"/>
      <scheme val="minor"/>
    </font>
    <font>
      <b/>
      <sz val="10"/>
      <color rgb="FFFF0000"/>
      <name val="HG丸ｺﾞｼｯｸM-PRO"/>
      <family val="3"/>
      <charset val="128"/>
    </font>
    <font>
      <b/>
      <sz val="9.5"/>
      <color theme="1"/>
      <name val="ＭＳ 明朝"/>
      <family val="1"/>
      <charset val="128"/>
    </font>
    <font>
      <b/>
      <sz val="11"/>
      <color theme="1"/>
      <name val="ＭＳ 明朝"/>
      <family val="1"/>
      <charset val="128"/>
    </font>
    <font>
      <b/>
      <sz val="9.5"/>
      <color rgb="FF0070C0"/>
      <name val="ＭＳ 明朝"/>
      <family val="1"/>
      <charset val="128"/>
    </font>
    <font>
      <sz val="11"/>
      <color theme="0" tint="-0.499984740745262"/>
      <name val="ＭＳ 明朝"/>
      <family val="1"/>
      <charset val="128"/>
    </font>
    <font>
      <b/>
      <sz val="14"/>
      <color rgb="FFFF0000"/>
      <name val="游ゴシック"/>
      <family val="3"/>
      <charset val="128"/>
      <scheme val="minor"/>
    </font>
    <font>
      <sz val="9"/>
      <color rgb="FFFF0000"/>
      <name val="ＭＳ 明朝"/>
      <family val="1"/>
      <charset val="128"/>
    </font>
    <font>
      <b/>
      <sz val="8"/>
      <color rgb="FFFF0000"/>
      <name val="ＭＳ 明朝"/>
      <family val="1"/>
      <charset val="128"/>
    </font>
    <font>
      <sz val="8"/>
      <color rgb="FFFF33CC"/>
      <name val="ＭＳ 明朝"/>
      <family val="1"/>
      <charset val="128"/>
    </font>
    <font>
      <strike/>
      <sz val="8"/>
      <name val="ＭＳ 明朝"/>
      <family val="1"/>
      <charset val="128"/>
    </font>
    <font>
      <b/>
      <sz val="10"/>
      <color rgb="FFFF0000"/>
      <name val="ＭＳ 明朝"/>
      <family val="1"/>
      <charset val="128"/>
    </font>
    <font>
      <strike/>
      <sz val="8"/>
      <color theme="1"/>
      <name val="ＭＳ 明朝"/>
      <family val="1"/>
      <charset val="128"/>
    </font>
    <font>
      <sz val="8"/>
      <color rgb="FFFF0000"/>
      <name val="ＭＳ 明朝"/>
      <family val="1"/>
      <charset val="128"/>
    </font>
    <font>
      <b/>
      <sz val="10"/>
      <name val="ＭＳ 明朝"/>
      <family val="1"/>
      <charset val="128"/>
    </font>
    <font>
      <u/>
      <sz val="11"/>
      <name val="游ゴシック"/>
      <family val="3"/>
      <charset val="128"/>
      <scheme val="minor"/>
    </font>
    <font>
      <b/>
      <sz val="11"/>
      <color rgb="FFFF0000"/>
      <name val="游ゴシック"/>
      <family val="3"/>
      <charset val="128"/>
      <scheme val="minor"/>
    </font>
    <font>
      <sz val="10"/>
      <color rgb="FF000000"/>
      <name val="Times New Roman"/>
      <family val="1"/>
    </font>
    <font>
      <sz val="10.5"/>
      <name val="ＭＳ 明朝"/>
      <family val="1"/>
    </font>
    <font>
      <sz val="10.5"/>
      <name val="Century"/>
      <family val="1"/>
    </font>
    <font>
      <sz val="10.5"/>
      <color rgb="FF000000"/>
      <name val="Century"/>
      <family val="2"/>
    </font>
    <font>
      <sz val="10"/>
      <name val="ＭＳ 明朝"/>
      <family val="1"/>
    </font>
    <font>
      <sz val="10"/>
      <color rgb="FF000000"/>
      <name val="Yu Gothic"/>
      <family val="1"/>
      <charset val="128"/>
    </font>
    <font>
      <b/>
      <sz val="10"/>
      <color rgb="FF000000"/>
      <name val="Times New Roman"/>
      <family val="1"/>
    </font>
    <font>
      <sz val="10"/>
      <color rgb="FF000000"/>
      <name val="Times New Roman"/>
      <family val="1"/>
      <charset val="128"/>
    </font>
    <font>
      <sz val="10"/>
      <color rgb="FF000000"/>
      <name val="Segoe UI Symbol"/>
      <family val="1"/>
    </font>
    <font>
      <sz val="10"/>
      <color rgb="FF000000"/>
      <name val="ＭＳ Ｐゴシック"/>
      <family val="3"/>
      <charset val="128"/>
    </font>
    <font>
      <b/>
      <sz val="16"/>
      <name val="ＭＳ ゴシック"/>
      <family val="3"/>
    </font>
    <font>
      <sz val="8"/>
      <color theme="1"/>
      <name val="HG丸ｺﾞｼｯｸM-PRO"/>
      <family val="3"/>
      <charset val="128"/>
    </font>
    <font>
      <strike/>
      <sz val="10"/>
      <name val="ＭＳ 明朝"/>
      <family val="1"/>
      <charset val="128"/>
    </font>
    <font>
      <b/>
      <sz val="11"/>
      <color rgb="FFFF0000"/>
      <name val="HG丸ｺﾞｼｯｸM-PRO"/>
      <family val="3"/>
      <charset val="128"/>
    </font>
    <font>
      <sz val="9"/>
      <color rgb="FFFF0000"/>
      <name val="HG丸ｺﾞｼｯｸM-PRO"/>
      <family val="3"/>
      <charset val="128"/>
    </font>
    <font>
      <b/>
      <sz val="14"/>
      <color theme="1"/>
      <name val="HG丸ｺﾞｼｯｸM-PRO"/>
      <family val="3"/>
      <charset val="128"/>
    </font>
    <font>
      <sz val="11"/>
      <color theme="1"/>
      <name val="HG丸ｺﾞｼｯｸM-PRO"/>
      <family val="3"/>
      <charset val="128"/>
    </font>
    <font>
      <sz val="10"/>
      <color rgb="FF000000"/>
      <name val="游ゴシック"/>
      <family val="1"/>
      <charset val="128"/>
    </font>
    <font>
      <sz val="10"/>
      <color rgb="FF000000"/>
      <name val="ＭＳ Ｐ明朝"/>
      <family val="1"/>
      <charset val="128"/>
    </font>
    <font>
      <sz val="9"/>
      <color rgb="FF000000"/>
      <name val="Meiryo UI"/>
      <family val="3"/>
      <charset val="128"/>
    </font>
    <font>
      <b/>
      <sz val="11"/>
      <color rgb="FFFF0000"/>
      <name val="游ゴシック"/>
      <family val="2"/>
      <charset val="128"/>
      <scheme val="minor"/>
    </font>
    <font>
      <sz val="11"/>
      <color rgb="FFFF0000"/>
      <name val="游ゴシック"/>
      <family val="3"/>
      <charset val="128"/>
      <scheme val="minor"/>
    </font>
    <font>
      <sz val="11"/>
      <color rgb="FF0070C0"/>
      <name val="游ゴシック"/>
      <family val="3"/>
      <charset val="128"/>
      <scheme val="minor"/>
    </font>
    <font>
      <b/>
      <sz val="11"/>
      <color rgb="FF0070C0"/>
      <name val="游ゴシック"/>
      <family val="3"/>
      <charset val="128"/>
      <scheme val="minor"/>
    </font>
    <font>
      <b/>
      <sz val="10"/>
      <color rgb="FFFF0000"/>
      <name val="ＭＳ Ｐ明朝"/>
      <family val="1"/>
      <charset val="128"/>
    </font>
    <font>
      <b/>
      <sz val="9"/>
      <color rgb="FF0070C0"/>
      <name val="ＭＳ Ｐゴシック"/>
      <family val="3"/>
      <charset val="128"/>
    </font>
    <font>
      <sz val="11"/>
      <color theme="1"/>
      <name val="游ゴシック"/>
      <family val="2"/>
      <charset val="128"/>
      <scheme val="minor"/>
    </font>
    <font>
      <b/>
      <u/>
      <sz val="11"/>
      <color rgb="FFFFFF00"/>
      <name val="ＭＳ 明朝"/>
      <family val="1"/>
      <charset val="128"/>
    </font>
    <font>
      <b/>
      <u/>
      <sz val="11"/>
      <color rgb="FFFF0000"/>
      <name val="ＭＳ 明朝"/>
      <family val="1"/>
      <charset val="128"/>
    </font>
    <font>
      <sz val="9.5"/>
      <color theme="1"/>
      <name val="游ゴシック"/>
      <family val="2"/>
      <charset val="128"/>
      <scheme val="minor"/>
    </font>
    <font>
      <sz val="9"/>
      <color theme="1"/>
      <name val="游ゴシック"/>
      <family val="2"/>
      <charset val="128"/>
      <scheme val="minor"/>
    </font>
    <font>
      <sz val="8"/>
      <color theme="1"/>
      <name val="游ゴシック"/>
      <family val="2"/>
      <charset val="128"/>
      <scheme val="minor"/>
    </font>
    <font>
      <b/>
      <u/>
      <sz val="11"/>
      <color rgb="FFFFFF00"/>
      <name val="游ゴシック"/>
      <family val="3"/>
      <charset val="128"/>
      <scheme val="minor"/>
    </font>
    <font>
      <b/>
      <u/>
      <sz val="11"/>
      <color rgb="FFFF0000"/>
      <name val="游ゴシック"/>
      <family val="3"/>
      <charset val="128"/>
      <scheme val="minor"/>
    </font>
    <font>
      <b/>
      <sz val="12"/>
      <color theme="1"/>
      <name val="ＭＳ 明朝"/>
      <family val="1"/>
      <charset val="128"/>
    </font>
    <font>
      <sz val="9"/>
      <name val="游ゴシック"/>
      <family val="3"/>
      <charset val="128"/>
      <scheme val="minor"/>
    </font>
    <font>
      <b/>
      <sz val="15"/>
      <color theme="1"/>
      <name val="ＭＳ 明朝"/>
      <family val="1"/>
      <charset val="128"/>
    </font>
    <font>
      <b/>
      <sz val="15"/>
      <color theme="1"/>
      <name val="游ゴシック"/>
      <family val="2"/>
      <charset val="128"/>
      <scheme val="minor"/>
    </font>
    <font>
      <sz val="6"/>
      <color theme="1"/>
      <name val="ＭＳ 明朝"/>
      <family val="1"/>
      <charset val="128"/>
    </font>
    <font>
      <u/>
      <sz val="11"/>
      <color rgb="FFFF0000"/>
      <name val="游ゴシック"/>
      <family val="3"/>
      <charset val="128"/>
      <scheme val="minor"/>
    </font>
    <font>
      <sz val="8"/>
      <color indexed="63"/>
      <name val="ＭＳ Ｐゴシック"/>
      <family val="3"/>
      <charset val="128"/>
    </font>
    <font>
      <b/>
      <sz val="10"/>
      <name val="ＭＳ Ｐゴシック"/>
      <family val="3"/>
      <charset val="128"/>
    </font>
    <font>
      <b/>
      <sz val="10"/>
      <color rgb="FFFF0000"/>
      <name val="ＭＳ Ｐゴシック"/>
      <family val="3"/>
      <charset val="128"/>
    </font>
    <font>
      <sz val="8"/>
      <name val="ＭＳ Ｐゴシック"/>
      <family val="3"/>
      <charset val="128"/>
    </font>
  </fonts>
  <fills count="19">
    <fill>
      <patternFill patternType="none"/>
    </fill>
    <fill>
      <patternFill patternType="gray125"/>
    </fill>
    <fill>
      <patternFill patternType="solid">
        <fgColor rgb="FFCCFFFF"/>
        <bgColor indexed="64"/>
      </patternFill>
    </fill>
    <fill>
      <patternFill patternType="solid">
        <fgColor rgb="FFFFCCFF"/>
        <bgColor indexed="64"/>
      </patternFill>
    </fill>
    <fill>
      <patternFill patternType="solid">
        <fgColor theme="0"/>
        <bgColor indexed="64"/>
      </patternFill>
    </fill>
    <fill>
      <patternFill patternType="solid">
        <fgColor rgb="FF99FF99"/>
        <bgColor indexed="64"/>
      </patternFill>
    </fill>
    <fill>
      <patternFill patternType="darkHorizontal">
        <fgColor rgb="FFCCFFFF"/>
        <bgColor rgb="FFCCFFFF"/>
      </patternFill>
    </fill>
    <fill>
      <patternFill patternType="darkHorizontal">
        <fgColor rgb="FFCCFFFF"/>
        <bgColor rgb="FF66FFFF"/>
      </patternFill>
    </fill>
    <fill>
      <patternFill patternType="solid">
        <fgColor rgb="FFFFFFCC"/>
        <bgColor indexed="64"/>
      </patternFill>
    </fill>
    <fill>
      <patternFill patternType="solid">
        <fgColor rgb="FFFFFF99"/>
        <bgColor indexed="64"/>
      </patternFill>
    </fill>
    <fill>
      <patternFill patternType="solid">
        <fgColor theme="0" tint="-0.14996795556505021"/>
        <bgColor indexed="64"/>
      </patternFill>
    </fill>
    <fill>
      <patternFill patternType="solid">
        <fgColor rgb="FFCCCCCC"/>
        <bgColor indexed="64"/>
      </patternFill>
    </fill>
    <fill>
      <patternFill patternType="solid">
        <fgColor theme="0" tint="-0.249977111117893"/>
        <bgColor indexed="64"/>
      </patternFill>
    </fill>
    <fill>
      <patternFill patternType="solid">
        <fgColor rgb="FFFFFF66"/>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00B050"/>
        <bgColor indexed="64"/>
      </patternFill>
    </fill>
    <fill>
      <patternFill patternType="solid">
        <fgColor rgb="FFCCFFCC"/>
        <bgColor indexed="64"/>
      </patternFill>
    </fill>
    <fill>
      <patternFill patternType="solid">
        <fgColor theme="0" tint="-0.14999847407452621"/>
        <bgColor indexed="64"/>
      </patternFill>
    </fill>
  </fills>
  <borders count="247">
    <border>
      <left/>
      <right/>
      <top/>
      <bottom/>
      <diagonal/>
    </border>
    <border>
      <left style="medium">
        <color indexed="64"/>
      </left>
      <right style="hair">
        <color auto="1"/>
      </right>
      <top style="medium">
        <color indexed="64"/>
      </top>
      <bottom style="hair">
        <color auto="1"/>
      </bottom>
      <diagonal/>
    </border>
    <border>
      <left style="medium">
        <color indexed="64"/>
      </left>
      <right style="hair">
        <color auto="1"/>
      </right>
      <top style="hair">
        <color auto="1"/>
      </top>
      <bottom style="hair">
        <color auto="1"/>
      </bottom>
      <diagonal/>
    </border>
    <border>
      <left style="medium">
        <color indexed="64"/>
      </left>
      <right style="hair">
        <color auto="1"/>
      </right>
      <top style="hair">
        <color auto="1"/>
      </top>
      <bottom style="medium">
        <color indexed="64"/>
      </bottom>
      <diagonal/>
    </border>
    <border>
      <left style="thin">
        <color indexed="64"/>
      </left>
      <right/>
      <top/>
      <bottom/>
      <diagonal/>
    </border>
    <border>
      <left/>
      <right/>
      <top/>
      <bottom style="thin">
        <color indexed="64"/>
      </bottom>
      <diagonal/>
    </border>
    <border>
      <left style="hair">
        <color indexed="64"/>
      </left>
      <right style="thin">
        <color indexed="64"/>
      </right>
      <top style="thin">
        <color indexed="64"/>
      </top>
      <bottom style="thin">
        <color indexed="64"/>
      </bottom>
      <diagonal/>
    </border>
    <border>
      <left style="thin">
        <color indexed="27"/>
      </left>
      <right style="thin">
        <color indexed="27"/>
      </right>
      <top style="thin">
        <color indexed="27"/>
      </top>
      <bottom style="thin">
        <color indexed="27"/>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thin">
        <color indexed="64"/>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hair">
        <color indexed="64"/>
      </right>
      <top style="medium">
        <color indexed="64"/>
      </top>
      <bottom/>
      <diagonal/>
    </border>
    <border>
      <left/>
      <right style="medium">
        <color indexed="64"/>
      </right>
      <top style="medium">
        <color indexed="64"/>
      </top>
      <bottom/>
      <diagonal/>
    </border>
    <border>
      <left/>
      <right style="thin">
        <color indexed="27"/>
      </right>
      <top style="thin">
        <color indexed="27"/>
      </top>
      <bottom style="thin">
        <color indexed="27"/>
      </bottom>
      <diagonal/>
    </border>
    <border>
      <left style="medium">
        <color indexed="64"/>
      </left>
      <right style="hair">
        <color indexed="64"/>
      </right>
      <top/>
      <bottom style="medium">
        <color indexed="64"/>
      </bottom>
      <diagonal/>
    </border>
    <border>
      <left style="hair">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right style="medium">
        <color indexed="64"/>
      </right>
      <top/>
      <bottom style="medium">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right style="medium">
        <color indexed="64"/>
      </right>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27"/>
      </right>
      <top style="thin">
        <color indexed="27"/>
      </top>
      <bottom/>
      <diagonal/>
    </border>
    <border>
      <left style="thin">
        <color indexed="27"/>
      </left>
      <right style="thin">
        <color indexed="27"/>
      </right>
      <top style="thin">
        <color indexed="27"/>
      </top>
      <bottom/>
      <diagonal/>
    </border>
    <border>
      <left style="hair">
        <color indexed="64"/>
      </left>
      <right style="thin">
        <color indexed="64"/>
      </right>
      <top style="hair">
        <color indexed="64"/>
      </top>
      <bottom style="medium">
        <color indexed="64"/>
      </bottom>
      <diagonal/>
    </border>
    <border>
      <left style="medium">
        <color indexed="64"/>
      </left>
      <right/>
      <top/>
      <bottom/>
      <diagonal/>
    </border>
    <border>
      <left style="thin">
        <color indexed="64"/>
      </left>
      <right style="thin">
        <color indexed="27"/>
      </right>
      <top style="medium">
        <color indexed="64"/>
      </top>
      <bottom style="hair">
        <color indexed="64"/>
      </bottom>
      <diagonal/>
    </border>
    <border>
      <left/>
      <right/>
      <top style="medium">
        <color indexed="64"/>
      </top>
      <bottom style="hair">
        <color indexed="64"/>
      </bottom>
      <diagonal/>
    </border>
    <border>
      <left/>
      <right/>
      <top style="thin">
        <color indexed="27"/>
      </top>
      <bottom/>
      <diagonal/>
    </border>
    <border>
      <left style="medium">
        <color indexed="64"/>
      </left>
      <right style="hair">
        <color indexed="64"/>
      </right>
      <top/>
      <bottom/>
      <diagonal/>
    </border>
    <border>
      <left/>
      <right style="thin">
        <color indexed="64"/>
      </right>
      <top/>
      <bottom/>
      <diagonal/>
    </border>
    <border>
      <left/>
      <right style="medium">
        <color indexed="64"/>
      </right>
      <top/>
      <bottom/>
      <diagonal/>
    </border>
    <border>
      <left/>
      <right style="thin">
        <color indexed="27"/>
      </right>
      <top/>
      <bottom style="thin">
        <color indexed="27"/>
      </bottom>
      <diagonal/>
    </border>
    <border>
      <left style="thin">
        <color indexed="27"/>
      </left>
      <right style="thin">
        <color indexed="27"/>
      </right>
      <top/>
      <bottom style="thin">
        <color indexed="27"/>
      </bottom>
      <diagonal/>
    </border>
    <border>
      <left/>
      <right/>
      <top/>
      <bottom style="medium">
        <color indexed="64"/>
      </bottom>
      <diagonal/>
    </border>
    <border>
      <left style="thin">
        <color indexed="64"/>
      </left>
      <right/>
      <top/>
      <bottom style="medium">
        <color indexed="64"/>
      </bottom>
      <diagonal/>
    </border>
    <border>
      <left/>
      <right/>
      <top style="hair">
        <color auto="1"/>
      </top>
      <bottom style="hair">
        <color indexed="64"/>
      </bottom>
      <diagonal/>
    </border>
    <border>
      <left style="medium">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bottom style="hair">
        <color auto="1"/>
      </bottom>
      <diagonal/>
    </border>
    <border>
      <left style="thin">
        <color indexed="64"/>
      </left>
      <right/>
      <top style="medium">
        <color indexed="64"/>
      </top>
      <bottom style="hair">
        <color indexed="64"/>
      </bottom>
      <diagonal/>
    </border>
    <border>
      <left/>
      <right style="thin">
        <color indexed="64"/>
      </right>
      <top style="medium">
        <color indexed="64"/>
      </top>
      <bottom style="hair">
        <color indexed="64"/>
      </bottom>
      <diagonal/>
    </border>
    <border>
      <left/>
      <right/>
      <top style="thin">
        <color indexed="64"/>
      </top>
      <bottom style="thin">
        <color indexed="64"/>
      </bottom>
      <diagonal/>
    </border>
    <border>
      <left/>
      <right/>
      <top style="hair">
        <color auto="1"/>
      </top>
      <bottom style="thin">
        <color auto="1"/>
      </bottom>
      <diagonal/>
    </border>
    <border>
      <left style="medium">
        <color indexed="64"/>
      </left>
      <right style="hair">
        <color indexed="64"/>
      </right>
      <top style="medium">
        <color indexed="64"/>
      </top>
      <bottom style="medium">
        <color indexed="64"/>
      </bottom>
      <diagonal/>
    </border>
    <border>
      <left/>
      <right/>
      <top style="thin">
        <color indexed="64"/>
      </top>
      <bottom style="hair">
        <color indexed="64"/>
      </bottom>
      <diagonal/>
    </border>
    <border>
      <left/>
      <right/>
      <top style="thin">
        <color indexed="64"/>
      </top>
      <bottom style="medium">
        <color indexed="64"/>
      </bottom>
      <diagonal/>
    </border>
    <border>
      <left/>
      <right/>
      <top style="hair">
        <color auto="1"/>
      </top>
      <bottom style="medium">
        <color indexed="64"/>
      </bottom>
      <diagonal/>
    </border>
    <border>
      <left/>
      <right/>
      <top style="medium">
        <color indexed="64"/>
      </top>
      <bottom style="thin">
        <color indexed="64"/>
      </bottom>
      <diagonal/>
    </border>
    <border>
      <left/>
      <right/>
      <top style="medium">
        <color indexed="64"/>
      </top>
      <bottom style="medium">
        <color indexed="64"/>
      </bottom>
      <diagonal/>
    </border>
    <border>
      <left style="medium">
        <color indexed="64"/>
      </left>
      <right style="hair">
        <color auto="1"/>
      </right>
      <top style="hair">
        <color auto="1"/>
      </top>
      <bottom/>
      <diagonal/>
    </border>
    <border>
      <left/>
      <right/>
      <top style="hair">
        <color auto="1"/>
      </top>
      <bottom/>
      <diagonal/>
    </border>
    <border>
      <left style="hair">
        <color indexed="64"/>
      </left>
      <right style="thin">
        <color indexed="64"/>
      </right>
      <top style="hair">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medium">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right style="medium">
        <color indexed="64"/>
      </right>
      <top style="hair">
        <color indexed="64"/>
      </top>
      <bottom/>
      <diagonal/>
    </border>
    <border>
      <left style="thin">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top style="medium">
        <color indexed="64"/>
      </top>
      <bottom/>
      <diagonal/>
    </border>
    <border>
      <left style="hair">
        <color indexed="64"/>
      </left>
      <right/>
      <top/>
      <bottom/>
      <diagonal/>
    </border>
    <border>
      <left style="hair">
        <color indexed="64"/>
      </left>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dotted">
        <color theme="1" tint="0.34998626667073579"/>
      </left>
      <right/>
      <top style="dotted">
        <color theme="1" tint="0.34998626667073579"/>
      </top>
      <bottom/>
      <diagonal/>
    </border>
    <border>
      <left/>
      <right/>
      <top style="dotted">
        <color theme="1" tint="0.34998626667073579"/>
      </top>
      <bottom/>
      <diagonal/>
    </border>
    <border>
      <left/>
      <right style="dotted">
        <color theme="1" tint="0.34998626667073579"/>
      </right>
      <top style="dotted">
        <color theme="1" tint="0.34998626667073579"/>
      </top>
      <bottom/>
      <diagonal/>
    </border>
    <border>
      <left style="dotted">
        <color theme="1" tint="0.34998626667073579"/>
      </left>
      <right/>
      <top/>
      <bottom/>
      <diagonal/>
    </border>
    <border>
      <left/>
      <right style="dotted">
        <color theme="1" tint="0.34998626667073579"/>
      </right>
      <top/>
      <bottom/>
      <diagonal/>
    </border>
    <border>
      <left style="thin">
        <color indexed="64"/>
      </left>
      <right style="thin">
        <color theme="1" tint="0.34998626667073579"/>
      </right>
      <top style="thin">
        <color indexed="64"/>
      </top>
      <bottom style="thin">
        <color indexed="64"/>
      </bottom>
      <diagonal/>
    </border>
    <border>
      <left style="thin">
        <color theme="1" tint="0.34998626667073579"/>
      </left>
      <right style="thin">
        <color theme="1" tint="0.34998626667073579"/>
      </right>
      <top style="thin">
        <color indexed="64"/>
      </top>
      <bottom style="thin">
        <color indexed="64"/>
      </bottom>
      <diagonal/>
    </border>
    <border>
      <left style="thin">
        <color theme="1" tint="0.34998626667073579"/>
      </left>
      <right style="thin">
        <color indexed="64"/>
      </right>
      <top style="thin">
        <color indexed="64"/>
      </top>
      <bottom style="thin">
        <color indexed="64"/>
      </bottom>
      <diagonal/>
    </border>
    <border>
      <left style="dotted">
        <color theme="1" tint="0.34998626667073579"/>
      </left>
      <right/>
      <top/>
      <bottom style="dotted">
        <color theme="1" tint="0.34998626667073579"/>
      </bottom>
      <diagonal/>
    </border>
    <border>
      <left/>
      <right/>
      <top/>
      <bottom style="dotted">
        <color theme="1" tint="0.34998626667073579"/>
      </bottom>
      <diagonal/>
    </border>
    <border>
      <left/>
      <right style="dotted">
        <color theme="1" tint="0.34998626667073579"/>
      </right>
      <top/>
      <bottom style="dotted">
        <color theme="1" tint="0.34998626667073579"/>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left style="medium">
        <color indexed="64"/>
      </left>
      <right/>
      <top/>
      <bottom style="medium">
        <color indexed="64"/>
      </bottom>
      <diagonal/>
    </border>
    <border diagonalUp="1">
      <left style="thin">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thin">
        <color indexed="64"/>
      </right>
      <top/>
      <bottom style="medium">
        <color indexed="64"/>
      </bottom>
      <diagonal style="hair">
        <color indexed="64"/>
      </diagonal>
    </border>
    <border>
      <left style="thin">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style="thin">
        <color theme="1" tint="0.34998626667073579"/>
      </bottom>
      <diagonal/>
    </border>
    <border>
      <left/>
      <right/>
      <top style="thin">
        <color indexed="64"/>
      </top>
      <bottom style="thin">
        <color theme="1" tint="0.34998626667073579"/>
      </bottom>
      <diagonal/>
    </border>
    <border>
      <left style="thin">
        <color indexed="64"/>
      </left>
      <right/>
      <top style="thin">
        <color theme="1" tint="0.34998626667073579"/>
      </top>
      <bottom style="thin">
        <color theme="1" tint="0.34998626667073579"/>
      </bottom>
      <diagonal/>
    </border>
    <border>
      <left/>
      <right/>
      <top style="thin">
        <color theme="1" tint="0.34998626667073579"/>
      </top>
      <bottom style="thin">
        <color theme="1" tint="0.34998626667073579"/>
      </bottom>
      <diagonal/>
    </border>
    <border>
      <left style="thin">
        <color indexed="64"/>
      </left>
      <right/>
      <top style="thin">
        <color theme="1" tint="0.34998626667073579"/>
      </top>
      <bottom style="thin">
        <color indexed="64"/>
      </bottom>
      <diagonal/>
    </border>
    <border>
      <left/>
      <right/>
      <top style="thin">
        <color theme="1" tint="0.34998626667073579"/>
      </top>
      <bottom style="thin">
        <color indexed="64"/>
      </bottom>
      <diagonal/>
    </border>
    <border>
      <left/>
      <right style="thin">
        <color theme="1" tint="0.34998626667073579"/>
      </right>
      <top style="thin">
        <color theme="1" tint="0.34998626667073579"/>
      </top>
      <bottom style="thin">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right/>
      <top style="thin">
        <color indexed="64"/>
      </top>
      <bottom style="double">
        <color indexed="64"/>
      </bottom>
      <diagonal/>
    </border>
    <border>
      <left style="hair">
        <color indexed="64"/>
      </left>
      <right/>
      <top style="hair">
        <color indexed="64"/>
      </top>
      <bottom style="hair">
        <color indexed="64"/>
      </bottom>
      <diagonal/>
    </border>
    <border>
      <left style="thin">
        <color auto="1"/>
      </left>
      <right/>
      <top style="thin">
        <color auto="1"/>
      </top>
      <bottom style="hair">
        <color auto="1"/>
      </bottom>
      <diagonal/>
    </border>
    <border>
      <left/>
      <right style="thin">
        <color auto="1"/>
      </right>
      <top style="thin">
        <color auto="1"/>
      </top>
      <bottom style="hair">
        <color auto="1"/>
      </bottom>
      <diagonal/>
    </border>
    <border>
      <left style="thin">
        <color auto="1"/>
      </left>
      <right/>
      <top style="hair">
        <color auto="1"/>
      </top>
      <bottom/>
      <diagonal/>
    </border>
    <border>
      <left/>
      <right style="thin">
        <color auto="1"/>
      </right>
      <top style="hair">
        <color auto="1"/>
      </top>
      <bottom/>
      <diagonal/>
    </border>
    <border>
      <left style="medium">
        <color indexed="64"/>
      </left>
      <right/>
      <top style="medium">
        <color indexed="64"/>
      </top>
      <bottom style="medium">
        <color indexed="64"/>
      </bottom>
      <diagonal/>
    </border>
    <border>
      <left style="dotted">
        <color auto="1"/>
      </left>
      <right/>
      <top style="dotted">
        <color auto="1"/>
      </top>
      <bottom style="dotted">
        <color auto="1"/>
      </bottom>
      <diagonal/>
    </border>
    <border>
      <left/>
      <right style="dotted">
        <color auto="1"/>
      </right>
      <top style="dotted">
        <color auto="1"/>
      </top>
      <bottom style="dotted">
        <color auto="1"/>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dotted">
        <color rgb="FFFF0000"/>
      </left>
      <right style="dotted">
        <color rgb="FFFF0000"/>
      </right>
      <top style="dotted">
        <color rgb="FFFF0000"/>
      </top>
      <bottom style="dotted">
        <color rgb="FFFF0000"/>
      </bottom>
      <diagonal/>
    </border>
    <border>
      <left style="thin">
        <color indexed="64"/>
      </left>
      <right/>
      <top style="thin">
        <color indexed="64"/>
      </top>
      <bottom style="double">
        <color indexed="64"/>
      </bottom>
      <diagonal/>
    </border>
    <border>
      <left style="thin">
        <color theme="1" tint="0.34998626667073579"/>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right/>
      <top style="dotted">
        <color indexed="64"/>
      </top>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dotted">
        <color indexed="64"/>
      </left>
      <right style="medium">
        <color indexed="64"/>
      </right>
      <top style="thin">
        <color indexed="64"/>
      </top>
      <bottom style="medium">
        <color indexed="64"/>
      </bottom>
      <diagonal/>
    </border>
    <border>
      <left style="dotted">
        <color indexed="64"/>
      </left>
      <right style="dotted">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style="medium">
        <color indexed="64"/>
      </bottom>
      <diagonal/>
    </border>
    <border>
      <left/>
      <right style="dotted">
        <color indexed="64"/>
      </right>
      <top style="thin">
        <color indexed="64"/>
      </top>
      <bottom style="medium">
        <color indexed="64"/>
      </bottom>
      <diagonal/>
    </border>
    <border>
      <left/>
      <right style="dotted">
        <color indexed="64"/>
      </right>
      <top style="medium">
        <color indexed="64"/>
      </top>
      <bottom style="medium">
        <color indexed="64"/>
      </bottom>
      <diagonal/>
    </border>
    <border>
      <left/>
      <right style="dotted">
        <color indexed="64"/>
      </right>
      <top style="medium">
        <color indexed="64"/>
      </top>
      <bottom style="thin">
        <color indexed="64"/>
      </bottom>
      <diagonal/>
    </border>
    <border>
      <left style="medium">
        <color indexed="64"/>
      </left>
      <right style="dotted">
        <color rgb="FFFF0000"/>
      </right>
      <top style="medium">
        <color indexed="64"/>
      </top>
      <bottom style="thin">
        <color indexed="64"/>
      </bottom>
      <diagonal/>
    </border>
    <border>
      <left style="medium">
        <color indexed="64"/>
      </left>
      <right style="dotted">
        <color rgb="FFFF0000"/>
      </right>
      <top style="thin">
        <color indexed="64"/>
      </top>
      <bottom style="medium">
        <color indexed="64"/>
      </bottom>
      <diagonal/>
    </border>
    <border>
      <left style="thin">
        <color indexed="64"/>
      </left>
      <right style="dotted">
        <color rgb="FFFF0000"/>
      </right>
      <top style="medium">
        <color indexed="64"/>
      </top>
      <bottom style="thin">
        <color indexed="64"/>
      </bottom>
      <diagonal/>
    </border>
    <border>
      <left style="thin">
        <color indexed="64"/>
      </left>
      <right style="dotted">
        <color rgb="FFFF0000"/>
      </right>
      <top style="thin">
        <color indexed="64"/>
      </top>
      <bottom style="medium">
        <color indexed="64"/>
      </bottom>
      <diagonal/>
    </border>
    <border>
      <left style="thin">
        <color indexed="64"/>
      </left>
      <right style="dotted">
        <color rgb="FFFF0000"/>
      </right>
      <top/>
      <bottom style="thin">
        <color indexed="64"/>
      </bottom>
      <diagonal/>
    </border>
    <border>
      <left style="thin">
        <color indexed="64"/>
      </left>
      <right style="dotted">
        <color rgb="FFFF0000"/>
      </right>
      <top style="medium">
        <color indexed="64"/>
      </top>
      <bottom style="medium">
        <color indexed="64"/>
      </bottom>
      <diagonal/>
    </border>
    <border>
      <left style="thin">
        <color indexed="64"/>
      </left>
      <right style="dotted">
        <color rgb="FFFF0000"/>
      </right>
      <top/>
      <bottom style="medium">
        <color indexed="64"/>
      </bottom>
      <diagonal/>
    </border>
    <border>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medium">
        <color indexed="64"/>
      </right>
      <top/>
      <bottom style="medium">
        <color indexed="64"/>
      </bottom>
      <diagonal/>
    </border>
    <border diagonalDown="1">
      <left style="medium">
        <color indexed="64"/>
      </left>
      <right/>
      <top style="medium">
        <color indexed="64"/>
      </top>
      <bottom style="medium">
        <color indexed="64"/>
      </bottom>
      <diagonal style="thin">
        <color indexed="64"/>
      </diagonal>
    </border>
    <border diagonalDown="1">
      <left/>
      <right/>
      <top style="medium">
        <color indexed="64"/>
      </top>
      <bottom style="medium">
        <color indexed="64"/>
      </bottom>
      <diagonal style="thin">
        <color indexed="64"/>
      </diagonal>
    </border>
    <border diagonalDown="1">
      <left/>
      <right style="thin">
        <color indexed="64"/>
      </right>
      <top style="medium">
        <color indexed="64"/>
      </top>
      <bottom style="medium">
        <color indexed="64"/>
      </bottom>
      <diagonal style="thin">
        <color indexed="64"/>
      </diagonal>
    </border>
    <border>
      <left/>
      <right style="dotted">
        <color rgb="FFFF0000"/>
      </right>
      <top style="medium">
        <color indexed="64"/>
      </top>
      <bottom style="thin">
        <color indexed="64"/>
      </bottom>
      <diagonal/>
    </border>
    <border>
      <left/>
      <right style="dotted">
        <color rgb="FFFF0000"/>
      </right>
      <top style="thin">
        <color indexed="64"/>
      </top>
      <bottom style="medium">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style="thin">
        <color rgb="FF000000"/>
      </right>
      <top/>
      <bottom/>
      <diagonal/>
    </border>
    <border>
      <left/>
      <right/>
      <top/>
      <bottom style="thin">
        <color rgb="FF000000"/>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right style="medium">
        <color indexed="64"/>
      </right>
      <top/>
      <bottom style="hair">
        <color indexed="64"/>
      </bottom>
      <diagonal/>
    </border>
    <border>
      <left/>
      <right/>
      <top/>
      <bottom style="double">
        <color rgb="FFFFFF00"/>
      </bottom>
      <diagonal/>
    </border>
    <border>
      <left style="dashed">
        <color rgb="FFFF0000"/>
      </left>
      <right style="dashed">
        <color rgb="FFFF0000"/>
      </right>
      <top style="dashed">
        <color rgb="FFFF0000"/>
      </top>
      <bottom style="dashed">
        <color rgb="FFFF0000"/>
      </bottom>
      <diagonal/>
    </border>
    <border>
      <left/>
      <right style="dotted">
        <color rgb="FFFF0000"/>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theme="1" tint="0.34998626667073579"/>
      </right>
      <top style="medium">
        <color indexed="64"/>
      </top>
      <bottom style="thin">
        <color indexed="64"/>
      </bottom>
      <diagonal/>
    </border>
    <border>
      <left style="thin">
        <color theme="1" tint="0.34998626667073579"/>
      </left>
      <right style="thin">
        <color theme="1" tint="0.34998626667073579"/>
      </right>
      <top style="medium">
        <color indexed="64"/>
      </top>
      <bottom style="thin">
        <color indexed="64"/>
      </bottom>
      <diagonal/>
    </border>
    <border>
      <left style="thin">
        <color theme="1" tint="0.34998626667073579"/>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theme="1" tint="0.34998626667073579"/>
      </right>
      <top style="thin">
        <color indexed="64"/>
      </top>
      <bottom style="medium">
        <color indexed="64"/>
      </bottom>
      <diagonal/>
    </border>
    <border>
      <left style="thin">
        <color theme="1" tint="0.34998626667073579"/>
      </left>
      <right style="thin">
        <color theme="1" tint="0.34998626667073579"/>
      </right>
      <top style="thin">
        <color indexed="64"/>
      </top>
      <bottom style="medium">
        <color indexed="64"/>
      </bottom>
      <diagonal/>
    </border>
    <border>
      <left style="thin">
        <color theme="1" tint="0.34998626667073579"/>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dotted">
        <color auto="1"/>
      </bottom>
      <diagonal/>
    </border>
  </borders>
  <cellStyleXfs count="7">
    <xf numFmtId="0" fontId="0" fillId="0" borderId="0">
      <alignment vertical="center"/>
    </xf>
    <xf numFmtId="0" fontId="11" fillId="0" borderId="0">
      <protection locked="0"/>
    </xf>
    <xf numFmtId="0" fontId="34" fillId="0" borderId="0">
      <alignment vertical="center"/>
    </xf>
    <xf numFmtId="38" fontId="34" fillId="0" borderId="0" applyFont="0" applyFill="0" applyBorder="0" applyAlignment="0" applyProtection="0">
      <alignment vertical="center"/>
    </xf>
    <xf numFmtId="6" fontId="34" fillId="0" borderId="0" applyFont="0" applyFill="0" applyBorder="0" applyAlignment="0" applyProtection="0">
      <alignment vertical="center"/>
    </xf>
    <xf numFmtId="0" fontId="63" fillId="0" borderId="0" applyNumberFormat="0" applyFill="0" applyBorder="0" applyAlignment="0" applyProtection="0">
      <alignment vertical="center"/>
    </xf>
    <xf numFmtId="0" fontId="102" fillId="0" borderId="0"/>
  </cellStyleXfs>
  <cellXfs count="1701">
    <xf numFmtId="0" fontId="0" fillId="0" borderId="0" xfId="0">
      <alignment vertical="center"/>
    </xf>
    <xf numFmtId="0" fontId="3" fillId="0" borderId="7" xfId="1" applyFont="1" applyBorder="1" applyAlignment="1">
      <alignment vertical="top"/>
      <protection locked="0"/>
    </xf>
    <xf numFmtId="0" fontId="3" fillId="0" borderId="15" xfId="1" applyFont="1" applyBorder="1" applyAlignment="1">
      <alignment vertical="top"/>
      <protection locked="0"/>
    </xf>
    <xf numFmtId="0" fontId="2" fillId="0" borderId="15" xfId="1" applyFont="1" applyFill="1" applyBorder="1" applyAlignment="1">
      <alignment horizontal="center" vertical="center"/>
      <protection locked="0"/>
    </xf>
    <xf numFmtId="0" fontId="2" fillId="0" borderId="7" xfId="1" applyFont="1" applyFill="1" applyBorder="1" applyAlignment="1">
      <alignment horizontal="center" vertical="center"/>
      <protection locked="0"/>
    </xf>
    <xf numFmtId="0" fontId="3" fillId="0" borderId="15" xfId="1" applyFont="1" applyBorder="1" applyAlignment="1">
      <alignment vertical="center"/>
      <protection locked="0"/>
    </xf>
    <xf numFmtId="0" fontId="3" fillId="0" borderId="7" xfId="1" applyFont="1" applyBorder="1" applyAlignment="1">
      <alignment vertical="center"/>
      <protection locked="0"/>
    </xf>
    <xf numFmtId="0" fontId="3" fillId="0" borderId="37" xfId="1" applyFont="1" applyBorder="1" applyAlignment="1">
      <alignment vertical="center"/>
      <protection locked="0"/>
    </xf>
    <xf numFmtId="0" fontId="3" fillId="0" borderId="38" xfId="1" applyFont="1" applyBorder="1" applyAlignment="1">
      <alignment vertical="center"/>
      <protection locked="0"/>
    </xf>
    <xf numFmtId="0" fontId="3" fillId="0" borderId="40" xfId="1" applyFont="1" applyBorder="1" applyAlignment="1">
      <alignment vertical="center"/>
      <protection locked="0"/>
    </xf>
    <xf numFmtId="0" fontId="3" fillId="0" borderId="0" xfId="1" applyFont="1" applyBorder="1" applyAlignment="1">
      <alignment vertical="center"/>
      <protection locked="0"/>
    </xf>
    <xf numFmtId="0" fontId="11" fillId="7" borderId="0" xfId="1" applyFill="1" applyBorder="1" applyAlignment="1" applyProtection="1">
      <alignment vertical="center"/>
    </xf>
    <xf numFmtId="0" fontId="6" fillId="7" borderId="0" xfId="1" applyFont="1" applyFill="1" applyBorder="1" applyAlignment="1" applyProtection="1">
      <alignment vertical="center"/>
      <protection locked="0"/>
    </xf>
    <xf numFmtId="0" fontId="3" fillId="0" borderId="43" xfId="1" applyFont="1" applyBorder="1" applyAlignment="1">
      <alignment vertical="center"/>
      <protection locked="0"/>
    </xf>
    <xf numFmtId="0" fontId="3" fillId="0" borderId="47" xfId="1" applyFont="1" applyBorder="1" applyAlignment="1">
      <alignment vertical="center"/>
      <protection locked="0"/>
    </xf>
    <xf numFmtId="0" fontId="3" fillId="0" borderId="48" xfId="1" applyFont="1" applyBorder="1" applyAlignment="1">
      <alignment vertical="center"/>
      <protection locked="0"/>
    </xf>
    <xf numFmtId="49" fontId="3" fillId="0" borderId="7" xfId="1" applyNumberFormat="1" applyFont="1" applyBorder="1" applyAlignment="1">
      <alignment horizontal="left" vertical="center"/>
      <protection locked="0"/>
    </xf>
    <xf numFmtId="176" fontId="3" fillId="0" borderId="7" xfId="1" applyNumberFormat="1" applyFont="1" applyBorder="1" applyAlignment="1">
      <alignment vertical="top"/>
      <protection locked="0"/>
    </xf>
    <xf numFmtId="0" fontId="3" fillId="0" borderId="7" xfId="1" applyFont="1" applyBorder="1" applyAlignment="1">
      <alignment horizontal="center" vertical="top"/>
      <protection locked="0"/>
    </xf>
    <xf numFmtId="0" fontId="2" fillId="0" borderId="19" xfId="1" applyFont="1" applyFill="1" applyBorder="1" applyAlignment="1" applyProtection="1">
      <alignment horizontal="center" vertical="center"/>
    </xf>
    <xf numFmtId="0" fontId="2" fillId="0" borderId="20" xfId="1" applyFont="1" applyFill="1" applyBorder="1" applyAlignment="1" applyProtection="1">
      <alignment horizontal="center" vertical="center"/>
    </xf>
    <xf numFmtId="0" fontId="2" fillId="0" borderId="17" xfId="1" applyFont="1" applyFill="1" applyBorder="1" applyAlignment="1" applyProtection="1">
      <alignment horizontal="center" vertical="center"/>
    </xf>
    <xf numFmtId="49" fontId="3" fillId="0" borderId="22" xfId="1" applyNumberFormat="1" applyFont="1" applyBorder="1" applyAlignment="1" applyProtection="1">
      <alignment horizontal="center" vertical="center"/>
    </xf>
    <xf numFmtId="49" fontId="3" fillId="0" borderId="5" xfId="1" applyNumberFormat="1" applyFont="1" applyBorder="1" applyAlignment="1" applyProtection="1">
      <alignment horizontal="center" vertical="center"/>
    </xf>
    <xf numFmtId="49" fontId="3" fillId="0" borderId="24" xfId="1" applyNumberFormat="1" applyFont="1" applyBorder="1" applyAlignment="1" applyProtection="1">
      <alignment horizontal="left" vertical="center" shrinkToFit="1"/>
    </xf>
    <xf numFmtId="49" fontId="3" fillId="0" borderId="27" xfId="1" applyNumberFormat="1" applyFont="1" applyBorder="1" applyAlignment="1" applyProtection="1">
      <alignment horizontal="center" vertical="center"/>
    </xf>
    <xf numFmtId="49" fontId="3" fillId="0" borderId="63" xfId="1" applyNumberFormat="1" applyFont="1" applyBorder="1" applyAlignment="1" applyProtection="1">
      <alignment horizontal="center" vertical="center"/>
    </xf>
    <xf numFmtId="49" fontId="3" fillId="0" borderId="28" xfId="1" applyNumberFormat="1" applyFont="1" applyBorder="1" applyAlignment="1" applyProtection="1">
      <alignment horizontal="left" vertical="center" shrinkToFit="1"/>
    </xf>
    <xf numFmtId="49" fontId="3" fillId="0" borderId="2" xfId="1" applyNumberFormat="1" applyFont="1" applyBorder="1" applyAlignment="1" applyProtection="1">
      <alignment horizontal="center" vertical="center"/>
    </xf>
    <xf numFmtId="49" fontId="3" fillId="0" borderId="51" xfId="1" applyNumberFormat="1" applyFont="1" applyBorder="1" applyAlignment="1" applyProtection="1">
      <alignment horizontal="center" vertical="center"/>
    </xf>
    <xf numFmtId="49" fontId="3" fillId="0" borderId="29" xfId="1" applyNumberFormat="1" applyFont="1" applyBorder="1" applyAlignment="1" applyProtection="1">
      <alignment horizontal="left" vertical="center" shrinkToFit="1"/>
    </xf>
    <xf numFmtId="49" fontId="3" fillId="0" borderId="30" xfId="1" applyNumberFormat="1" applyFont="1" applyBorder="1" applyAlignment="1" applyProtection="1">
      <alignment horizontal="center" vertical="center"/>
    </xf>
    <xf numFmtId="49" fontId="3" fillId="0" borderId="61" xfId="1" applyNumberFormat="1" applyFont="1" applyBorder="1" applyAlignment="1" applyProtection="1">
      <alignment horizontal="center" vertical="center"/>
    </xf>
    <xf numFmtId="49" fontId="3" fillId="0" borderId="31" xfId="1" applyNumberFormat="1" applyFont="1" applyBorder="1" applyAlignment="1" applyProtection="1">
      <alignment horizontal="left" vertical="center" shrinkToFit="1"/>
    </xf>
    <xf numFmtId="49" fontId="3" fillId="0" borderId="32" xfId="1" applyNumberFormat="1" applyFont="1" applyBorder="1" applyAlignment="1" applyProtection="1">
      <alignment horizontal="center" vertical="center"/>
    </xf>
    <xf numFmtId="49" fontId="3" fillId="0" borderId="60" xfId="1" applyNumberFormat="1" applyFont="1" applyBorder="1" applyAlignment="1" applyProtection="1">
      <alignment horizontal="center" vertical="center"/>
    </xf>
    <xf numFmtId="49" fontId="3" fillId="0" borderId="6" xfId="1" applyNumberFormat="1" applyFont="1" applyBorder="1" applyAlignment="1" applyProtection="1">
      <alignment horizontal="left" vertical="center" shrinkToFit="1"/>
    </xf>
    <xf numFmtId="49" fontId="3" fillId="0" borderId="33" xfId="1" applyNumberFormat="1" applyFont="1" applyBorder="1" applyAlignment="1" applyProtection="1">
      <alignment horizontal="center" vertical="center"/>
    </xf>
    <xf numFmtId="49" fontId="3" fillId="0" borderId="64" xfId="1" applyNumberFormat="1" applyFont="1" applyBorder="1" applyAlignment="1" applyProtection="1">
      <alignment horizontal="center" vertical="center"/>
    </xf>
    <xf numFmtId="49" fontId="3" fillId="0" borderId="34" xfId="1" applyNumberFormat="1" applyFont="1" applyBorder="1" applyAlignment="1" applyProtection="1">
      <alignment horizontal="left" vertical="center" shrinkToFit="1"/>
    </xf>
    <xf numFmtId="0" fontId="2" fillId="2" borderId="11" xfId="1" applyFont="1" applyFill="1" applyBorder="1" applyAlignment="1" applyProtection="1">
      <alignment horizontal="center" vertical="center" wrapText="1"/>
    </xf>
    <xf numFmtId="0" fontId="2" fillId="2" borderId="49" xfId="1" applyFont="1" applyFill="1" applyBorder="1" applyAlignment="1" applyProtection="1">
      <alignment horizontal="center" vertical="center" wrapText="1"/>
    </xf>
    <xf numFmtId="49" fontId="3" fillId="0" borderId="1" xfId="1" applyNumberFormat="1" applyFont="1" applyBorder="1" applyAlignment="1" applyProtection="1">
      <alignment horizontal="center" vertical="center"/>
    </xf>
    <xf numFmtId="49" fontId="3" fillId="0" borderId="42" xfId="1" applyNumberFormat="1" applyFont="1" applyBorder="1" applyAlignment="1" applyProtection="1">
      <alignment horizontal="center" vertical="center"/>
    </xf>
    <xf numFmtId="49" fontId="3" fillId="0" borderId="35" xfId="1" applyNumberFormat="1" applyFont="1" applyBorder="1" applyAlignment="1" applyProtection="1">
      <alignment horizontal="left" vertical="center" shrinkToFit="1"/>
    </xf>
    <xf numFmtId="49" fontId="3" fillId="0" borderId="3" xfId="1" applyNumberFormat="1" applyFont="1" applyBorder="1" applyAlignment="1" applyProtection="1">
      <alignment horizontal="center" vertical="center"/>
    </xf>
    <xf numFmtId="49" fontId="3" fillId="0" borderId="65" xfId="1" applyNumberFormat="1" applyFont="1" applyBorder="1" applyAlignment="1" applyProtection="1">
      <alignment horizontal="center" vertical="center"/>
    </xf>
    <xf numFmtId="49" fontId="3" fillId="0" borderId="39" xfId="1" applyNumberFormat="1" applyFont="1" applyBorder="1" applyAlignment="1" applyProtection="1">
      <alignment horizontal="left" vertical="center" shrinkToFit="1"/>
    </xf>
    <xf numFmtId="49" fontId="3" fillId="0" borderId="44" xfId="1" applyNumberFormat="1" applyFont="1" applyBorder="1" applyAlignment="1" applyProtection="1">
      <alignment horizontal="center" vertical="center"/>
    </xf>
    <xf numFmtId="49" fontId="3" fillId="0" borderId="0" xfId="1" applyNumberFormat="1" applyFont="1" applyBorder="1" applyAlignment="1" applyProtection="1">
      <alignment horizontal="center" vertical="center"/>
    </xf>
    <xf numFmtId="49" fontId="3" fillId="0" borderId="0" xfId="1" applyNumberFormat="1" applyFont="1" applyBorder="1" applyAlignment="1" applyProtection="1">
      <alignment horizontal="center" vertical="center" shrinkToFit="1"/>
    </xf>
    <xf numFmtId="49" fontId="3" fillId="0" borderId="0" xfId="1" applyNumberFormat="1" applyFont="1" applyBorder="1" applyAlignment="1" applyProtection="1">
      <alignment horizontal="center" vertical="center" textRotation="255" wrapText="1"/>
    </xf>
    <xf numFmtId="0" fontId="3" fillId="4" borderId="0" xfId="1" applyFont="1" applyFill="1" applyBorder="1" applyAlignment="1" applyProtection="1">
      <alignment horizontal="left" vertical="center"/>
    </xf>
    <xf numFmtId="0" fontId="3" fillId="4" borderId="0" xfId="1" applyFont="1" applyFill="1" applyBorder="1" applyAlignment="1" applyProtection="1">
      <alignment vertical="center"/>
    </xf>
    <xf numFmtId="0" fontId="3" fillId="4" borderId="0" xfId="1" applyFont="1" applyFill="1" applyBorder="1" applyAlignment="1" applyProtection="1">
      <alignment horizontal="right" vertical="center"/>
    </xf>
    <xf numFmtId="0" fontId="6" fillId="0" borderId="0" xfId="1" applyFont="1" applyBorder="1" applyAlignment="1" applyProtection="1">
      <alignment vertical="center"/>
    </xf>
    <xf numFmtId="0" fontId="6" fillId="0" borderId="57" xfId="1" applyFont="1" applyBorder="1" applyAlignment="1" applyProtection="1">
      <alignment vertical="center"/>
    </xf>
    <xf numFmtId="9" fontId="3" fillId="4" borderId="67" xfId="1" applyNumberFormat="1" applyFont="1" applyFill="1" applyBorder="1" applyAlignment="1" applyProtection="1">
      <alignment vertical="center"/>
    </xf>
    <xf numFmtId="176" fontId="3" fillId="4" borderId="67" xfId="1" applyNumberFormat="1" applyFont="1" applyFill="1" applyBorder="1" applyAlignment="1" applyProtection="1">
      <alignment vertical="center"/>
    </xf>
    <xf numFmtId="0" fontId="3" fillId="4" borderId="67" xfId="1" applyFont="1" applyFill="1" applyBorder="1" applyAlignment="1" applyProtection="1">
      <alignment horizontal="center" vertical="center"/>
    </xf>
    <xf numFmtId="176" fontId="3" fillId="3" borderId="54" xfId="1" applyNumberFormat="1" applyFont="1" applyFill="1" applyBorder="1" applyAlignment="1" applyProtection="1">
      <alignment vertical="center"/>
    </xf>
    <xf numFmtId="0" fontId="3" fillId="4" borderId="67" xfId="1" applyFont="1" applyFill="1" applyBorder="1" applyAlignment="1" applyProtection="1">
      <alignment vertical="center"/>
    </xf>
    <xf numFmtId="177" fontId="3" fillId="4" borderId="71" xfId="1" applyNumberFormat="1" applyFont="1" applyFill="1" applyBorder="1" applyAlignment="1" applyProtection="1">
      <alignment vertical="center"/>
    </xf>
    <xf numFmtId="49" fontId="3" fillId="0" borderId="62" xfId="1" applyNumberFormat="1" applyFont="1" applyBorder="1" applyAlignment="1" applyProtection="1">
      <alignment vertical="center" shrinkToFit="1"/>
    </xf>
    <xf numFmtId="49" fontId="3" fillId="0" borderId="55" xfId="1" applyNumberFormat="1" applyFont="1" applyBorder="1" applyAlignment="1" applyProtection="1">
      <alignment vertical="center" shrinkToFit="1"/>
    </xf>
    <xf numFmtId="49" fontId="3" fillId="0" borderId="67" xfId="1" applyNumberFormat="1" applyFont="1" applyBorder="1" applyAlignment="1" applyProtection="1">
      <alignment horizontal="center" vertical="center" shrinkToFit="1"/>
    </xf>
    <xf numFmtId="176" fontId="3" fillId="0" borderId="67" xfId="1" applyNumberFormat="1" applyFont="1" applyBorder="1" applyAlignment="1" applyProtection="1">
      <alignment vertical="center"/>
    </xf>
    <xf numFmtId="176" fontId="3" fillId="3" borderId="55" xfId="1" applyNumberFormat="1" applyFont="1" applyFill="1" applyBorder="1" applyAlignment="1" applyProtection="1">
      <alignment vertical="center"/>
    </xf>
    <xf numFmtId="0" fontId="3" fillId="4" borderId="56" xfId="1" applyFont="1" applyFill="1" applyBorder="1" applyAlignment="1" applyProtection="1">
      <alignment vertical="center"/>
    </xf>
    <xf numFmtId="0" fontId="3" fillId="0" borderId="67" xfId="1" applyFont="1" applyBorder="1" applyAlignment="1" applyProtection="1">
      <alignment vertical="center"/>
    </xf>
    <xf numFmtId="0" fontId="3" fillId="0" borderId="71" xfId="1" applyFont="1" applyBorder="1" applyAlignment="1" applyProtection="1">
      <alignment vertical="center"/>
    </xf>
    <xf numFmtId="49" fontId="3" fillId="0" borderId="52" xfId="1" applyNumberFormat="1" applyFont="1" applyBorder="1" applyAlignment="1" applyProtection="1">
      <alignment horizontal="center" vertical="center"/>
    </xf>
    <xf numFmtId="49" fontId="3" fillId="0" borderId="66" xfId="1" applyNumberFormat="1" applyFont="1" applyBorder="1" applyAlignment="1" applyProtection="1">
      <alignment horizontal="center" vertical="center"/>
    </xf>
    <xf numFmtId="49" fontId="3" fillId="0" borderId="53" xfId="1" applyNumberFormat="1" applyFont="1" applyBorder="1" applyAlignment="1" applyProtection="1">
      <alignment horizontal="left" vertical="center" shrinkToFit="1"/>
    </xf>
    <xf numFmtId="49" fontId="3" fillId="0" borderId="68" xfId="1" applyNumberFormat="1" applyFont="1" applyBorder="1" applyAlignment="1" applyProtection="1">
      <alignment horizontal="center" vertical="center"/>
    </xf>
    <xf numFmtId="49" fontId="3" fillId="0" borderId="69" xfId="1" applyNumberFormat="1" applyFont="1" applyBorder="1" applyAlignment="1" applyProtection="1">
      <alignment horizontal="center" vertical="center"/>
    </xf>
    <xf numFmtId="49" fontId="3" fillId="0" borderId="70" xfId="1" applyNumberFormat="1" applyFont="1" applyBorder="1" applyAlignment="1" applyProtection="1">
      <alignment horizontal="left" vertical="center" shrinkToFit="1"/>
    </xf>
    <xf numFmtId="0" fontId="3" fillId="8" borderId="4" xfId="1" applyFont="1" applyFill="1" applyBorder="1" applyAlignment="1" applyProtection="1">
      <alignment horizontal="right" vertical="center"/>
    </xf>
    <xf numFmtId="0" fontId="3" fillId="8" borderId="50" xfId="1" applyFont="1" applyFill="1" applyBorder="1" applyAlignment="1" applyProtection="1">
      <alignment vertical="center"/>
    </xf>
    <xf numFmtId="0" fontId="3" fillId="2" borderId="41" xfId="1" applyFont="1" applyFill="1" applyBorder="1" applyAlignment="1" applyProtection="1">
      <alignment horizontal="right" vertical="center"/>
    </xf>
    <xf numFmtId="0" fontId="3" fillId="8" borderId="0" xfId="1" applyFont="1" applyFill="1" applyBorder="1" applyAlignment="1" applyProtection="1">
      <alignment vertical="center"/>
    </xf>
    <xf numFmtId="0" fontId="3" fillId="8" borderId="46" xfId="1" applyFont="1" applyFill="1" applyBorder="1" applyAlignment="1" applyProtection="1">
      <alignment vertical="center"/>
    </xf>
    <xf numFmtId="176" fontId="3" fillId="0" borderId="25" xfId="1" applyNumberFormat="1" applyFont="1" applyBorder="1" applyAlignment="1" applyProtection="1">
      <alignment vertical="center"/>
      <protection locked="0"/>
    </xf>
    <xf numFmtId="0" fontId="3" fillId="0" borderId="23" xfId="1" applyFont="1" applyBorder="1" applyAlignment="1" applyProtection="1">
      <alignment horizontal="center" vertical="center"/>
      <protection locked="0"/>
    </xf>
    <xf numFmtId="0" fontId="3" fillId="0" borderId="25" xfId="1" applyFont="1" applyBorder="1" applyAlignment="1" applyProtection="1">
      <alignment vertical="center"/>
      <protection locked="0"/>
    </xf>
    <xf numFmtId="0" fontId="3" fillId="0" borderId="23" xfId="1" applyFont="1" applyBorder="1" applyAlignment="1" applyProtection="1">
      <alignment vertical="center"/>
      <protection locked="0"/>
    </xf>
    <xf numFmtId="0" fontId="9" fillId="0" borderId="0" xfId="1" applyFont="1" applyBorder="1" applyAlignment="1" applyProtection="1">
      <alignment horizontal="left" vertical="center" wrapText="1" shrinkToFit="1"/>
    </xf>
    <xf numFmtId="0" fontId="7" fillId="8" borderId="0" xfId="1" applyFont="1" applyFill="1" applyBorder="1" applyAlignment="1" applyProtection="1">
      <alignment horizontal="right" vertical="center"/>
    </xf>
    <xf numFmtId="176" fontId="3" fillId="0" borderId="73" xfId="1" applyNumberFormat="1" applyFont="1" applyBorder="1" applyAlignment="1" applyProtection="1">
      <alignment vertical="center"/>
      <protection locked="0"/>
    </xf>
    <xf numFmtId="0" fontId="3" fillId="0" borderId="74" xfId="1" applyFont="1" applyBorder="1" applyAlignment="1" applyProtection="1">
      <alignment horizontal="center" vertical="center"/>
      <protection locked="0"/>
    </xf>
    <xf numFmtId="176" fontId="3" fillId="0" borderId="77" xfId="1" applyNumberFormat="1" applyFont="1" applyBorder="1" applyAlignment="1" applyProtection="1">
      <alignment vertical="center"/>
      <protection locked="0"/>
    </xf>
    <xf numFmtId="0" fontId="3" fillId="0" borderId="78" xfId="1" applyFont="1" applyBorder="1" applyAlignment="1" applyProtection="1">
      <alignment horizontal="center" vertical="center"/>
      <protection locked="0"/>
    </xf>
    <xf numFmtId="176" fontId="3" fillId="0" borderId="81" xfId="1" applyNumberFormat="1" applyFont="1" applyBorder="1" applyAlignment="1" applyProtection="1">
      <alignment vertical="center"/>
      <protection locked="0"/>
    </xf>
    <xf numFmtId="0" fontId="3" fillId="0" borderId="82" xfId="1" applyFont="1" applyBorder="1" applyAlignment="1" applyProtection="1">
      <alignment horizontal="center" vertical="center"/>
      <protection locked="0"/>
    </xf>
    <xf numFmtId="176" fontId="3" fillId="0" borderId="85" xfId="1" applyNumberFormat="1" applyFont="1" applyBorder="1" applyAlignment="1" applyProtection="1">
      <alignment vertical="center"/>
      <protection locked="0"/>
    </xf>
    <xf numFmtId="0" fontId="3" fillId="0" borderId="86" xfId="1" applyFont="1" applyBorder="1" applyAlignment="1" applyProtection="1">
      <alignment horizontal="center" vertical="center"/>
      <protection locked="0"/>
    </xf>
    <xf numFmtId="176" fontId="3" fillId="0" borderId="89" xfId="1" applyNumberFormat="1" applyFont="1" applyBorder="1" applyAlignment="1" applyProtection="1">
      <alignment vertical="center"/>
      <protection locked="0"/>
    </xf>
    <xf numFmtId="0" fontId="3" fillId="0" borderId="90" xfId="1" applyFont="1" applyBorder="1" applyAlignment="1" applyProtection="1">
      <alignment horizontal="center" vertical="center"/>
      <protection locked="0"/>
    </xf>
    <xf numFmtId="176" fontId="3" fillId="0" borderId="92" xfId="1" applyNumberFormat="1" applyFont="1" applyBorder="1" applyAlignment="1" applyProtection="1">
      <alignment vertical="center"/>
      <protection locked="0"/>
    </xf>
    <xf numFmtId="0" fontId="3" fillId="0" borderId="93" xfId="1" applyFont="1" applyBorder="1" applyAlignment="1" applyProtection="1">
      <alignment horizontal="center" vertical="center"/>
      <protection locked="0"/>
    </xf>
    <xf numFmtId="176" fontId="3" fillId="0" borderId="24" xfId="1" applyNumberFormat="1" applyFont="1" applyBorder="1" applyAlignment="1" applyProtection="1">
      <alignment vertical="center"/>
    </xf>
    <xf numFmtId="176" fontId="3" fillId="0" borderId="28" xfId="1" applyNumberFormat="1" applyFont="1" applyBorder="1" applyAlignment="1" applyProtection="1">
      <alignment vertical="center"/>
    </xf>
    <xf numFmtId="176" fontId="3" fillId="0" borderId="29" xfId="1" applyNumberFormat="1" applyFont="1" applyBorder="1" applyAlignment="1" applyProtection="1">
      <alignment vertical="center"/>
    </xf>
    <xf numFmtId="176" fontId="3" fillId="0" borderId="31" xfId="1" applyNumberFormat="1" applyFont="1" applyBorder="1" applyAlignment="1" applyProtection="1">
      <alignment vertical="center"/>
    </xf>
    <xf numFmtId="176" fontId="3" fillId="0" borderId="70" xfId="1" applyNumberFormat="1" applyFont="1" applyBorder="1" applyAlignment="1" applyProtection="1">
      <alignment vertical="center"/>
    </xf>
    <xf numFmtId="176" fontId="3" fillId="0" borderId="35" xfId="1" applyNumberFormat="1" applyFont="1" applyBorder="1" applyAlignment="1" applyProtection="1">
      <alignment vertical="center"/>
    </xf>
    <xf numFmtId="176" fontId="3" fillId="0" borderId="39" xfId="1" applyNumberFormat="1" applyFont="1" applyBorder="1" applyAlignment="1" applyProtection="1">
      <alignment vertical="center"/>
    </xf>
    <xf numFmtId="178" fontId="3" fillId="5" borderId="26" xfId="1" applyNumberFormat="1" applyFont="1" applyFill="1" applyBorder="1" applyAlignment="1" applyProtection="1">
      <alignment vertical="center"/>
      <protection locked="0"/>
    </xf>
    <xf numFmtId="178" fontId="3" fillId="5" borderId="75" xfId="1" applyNumberFormat="1" applyFont="1" applyFill="1" applyBorder="1" applyAlignment="1" applyProtection="1">
      <alignment vertical="center"/>
      <protection locked="0"/>
    </xf>
    <xf numFmtId="178" fontId="3" fillId="5" borderId="79" xfId="1" applyNumberFormat="1" applyFont="1" applyFill="1" applyBorder="1" applyAlignment="1" applyProtection="1">
      <alignment vertical="center"/>
      <protection locked="0"/>
    </xf>
    <xf numFmtId="178" fontId="3" fillId="5" borderId="83" xfId="1" applyNumberFormat="1" applyFont="1" applyFill="1" applyBorder="1" applyAlignment="1" applyProtection="1">
      <alignment vertical="center"/>
      <protection locked="0"/>
    </xf>
    <xf numFmtId="178" fontId="3" fillId="5" borderId="87" xfId="1" applyNumberFormat="1" applyFont="1" applyFill="1" applyBorder="1" applyAlignment="1" applyProtection="1">
      <alignment vertical="center"/>
      <protection locked="0"/>
    </xf>
    <xf numFmtId="178" fontId="3" fillId="5" borderId="36" xfId="1" applyNumberFormat="1" applyFont="1" applyFill="1" applyBorder="1" applyAlignment="1" applyProtection="1">
      <alignment vertical="center"/>
      <protection locked="0"/>
    </xf>
    <xf numFmtId="178" fontId="3" fillId="5" borderId="94" xfId="1" applyNumberFormat="1" applyFont="1" applyFill="1" applyBorder="1" applyAlignment="1" applyProtection="1">
      <alignment vertical="center"/>
      <protection locked="0"/>
    </xf>
    <xf numFmtId="179" fontId="3" fillId="5" borderId="24" xfId="1" applyNumberFormat="1" applyFont="1" applyFill="1" applyBorder="1" applyAlignment="1" applyProtection="1">
      <alignment vertical="center"/>
      <protection locked="0"/>
    </xf>
    <xf numFmtId="179" fontId="3" fillId="5" borderId="72" xfId="1" applyNumberFormat="1" applyFont="1" applyFill="1" applyBorder="1" applyAlignment="1" applyProtection="1">
      <alignment vertical="center"/>
      <protection locked="0"/>
    </xf>
    <xf numFmtId="179" fontId="3" fillId="5" borderId="76" xfId="1" applyNumberFormat="1" applyFont="1" applyFill="1" applyBorder="1" applyAlignment="1" applyProtection="1">
      <alignment vertical="center"/>
      <protection locked="0"/>
    </xf>
    <xf numFmtId="179" fontId="3" fillId="5" borderId="80" xfId="1" applyNumberFormat="1" applyFont="1" applyFill="1" applyBorder="1" applyAlignment="1" applyProtection="1">
      <alignment vertical="center"/>
      <protection locked="0"/>
    </xf>
    <xf numFmtId="179" fontId="3" fillId="5" borderId="84" xfId="1" applyNumberFormat="1" applyFont="1" applyFill="1" applyBorder="1" applyAlignment="1" applyProtection="1">
      <alignment vertical="center"/>
      <protection locked="0"/>
    </xf>
    <xf numFmtId="179" fontId="3" fillId="5" borderId="88" xfId="1" applyNumberFormat="1" applyFont="1" applyFill="1" applyBorder="1" applyAlignment="1" applyProtection="1">
      <alignment vertical="center"/>
      <protection locked="0"/>
    </xf>
    <xf numFmtId="179" fontId="3" fillId="5" borderId="91" xfId="1" applyNumberFormat="1" applyFont="1" applyFill="1" applyBorder="1" applyAlignment="1" applyProtection="1">
      <alignment vertical="center"/>
      <protection locked="0"/>
    </xf>
    <xf numFmtId="0" fontId="6" fillId="0" borderId="0" xfId="1" applyFont="1" applyBorder="1" applyAlignment="1" applyProtection="1">
      <alignment vertical="center"/>
      <protection locked="0"/>
    </xf>
    <xf numFmtId="0" fontId="3" fillId="0" borderId="24" xfId="1" applyFont="1" applyBorder="1" applyAlignment="1" applyProtection="1">
      <alignment vertical="center" wrapText="1"/>
      <protection locked="0"/>
    </xf>
    <xf numFmtId="0" fontId="3" fillId="0" borderId="28" xfId="1" applyFont="1" applyBorder="1" applyAlignment="1" applyProtection="1">
      <alignment vertical="center" wrapText="1"/>
      <protection locked="0"/>
    </xf>
    <xf numFmtId="0" fontId="3" fillId="0" borderId="29" xfId="1" applyFont="1" applyBorder="1" applyAlignment="1" applyProtection="1">
      <alignment vertical="center" wrapText="1"/>
      <protection locked="0"/>
    </xf>
    <xf numFmtId="0" fontId="3" fillId="0" borderId="31" xfId="1" applyFont="1" applyBorder="1" applyAlignment="1" applyProtection="1">
      <alignment vertical="center" wrapText="1"/>
      <protection locked="0"/>
    </xf>
    <xf numFmtId="0" fontId="3" fillId="0" borderId="70" xfId="1" applyFont="1" applyBorder="1" applyAlignment="1" applyProtection="1">
      <alignment vertical="center" wrapText="1"/>
      <protection locked="0"/>
    </xf>
    <xf numFmtId="0" fontId="3" fillId="0" borderId="35" xfId="1" applyFont="1" applyBorder="1" applyAlignment="1" applyProtection="1">
      <alignment vertical="center" wrapText="1"/>
      <protection locked="0"/>
    </xf>
    <xf numFmtId="0" fontId="3" fillId="0" borderId="39" xfId="1" applyFont="1" applyBorder="1" applyAlignment="1" applyProtection="1">
      <alignment vertical="center" wrapText="1"/>
      <protection locked="0"/>
    </xf>
    <xf numFmtId="0" fontId="3" fillId="0" borderId="78" xfId="1" applyFont="1" applyBorder="1" applyAlignment="1" applyProtection="1">
      <alignment vertical="center" wrapText="1"/>
      <protection locked="0"/>
    </xf>
    <xf numFmtId="0" fontId="13" fillId="0" borderId="29" xfId="1" applyFont="1" applyBorder="1" applyAlignment="1" applyProtection="1">
      <alignment vertical="center" wrapText="1"/>
      <protection locked="0"/>
    </xf>
    <xf numFmtId="0" fontId="3" fillId="0" borderId="25" xfId="1" applyFont="1" applyBorder="1" applyAlignment="1" applyProtection="1">
      <alignment vertical="center" wrapText="1"/>
      <protection locked="0"/>
    </xf>
    <xf numFmtId="0" fontId="3" fillId="0" borderId="23" xfId="1" applyFont="1" applyBorder="1" applyAlignment="1" applyProtection="1">
      <alignment vertical="center" wrapText="1"/>
      <protection locked="0"/>
    </xf>
    <xf numFmtId="0" fontId="3" fillId="0" borderId="73" xfId="1" applyFont="1" applyBorder="1" applyAlignment="1" applyProtection="1">
      <alignment vertical="center" wrapText="1"/>
      <protection locked="0"/>
    </xf>
    <xf numFmtId="0" fontId="3" fillId="0" borderId="74" xfId="1" applyFont="1" applyBorder="1" applyAlignment="1" applyProtection="1">
      <alignment vertical="center" wrapText="1"/>
      <protection locked="0"/>
    </xf>
    <xf numFmtId="0" fontId="3" fillId="0" borderId="77" xfId="1" applyFont="1" applyBorder="1" applyAlignment="1" applyProtection="1">
      <alignment vertical="center" wrapText="1"/>
      <protection locked="0"/>
    </xf>
    <xf numFmtId="0" fontId="3" fillId="0" borderId="81" xfId="1" applyFont="1" applyBorder="1" applyAlignment="1" applyProtection="1">
      <alignment vertical="center" wrapText="1"/>
      <protection locked="0"/>
    </xf>
    <xf numFmtId="0" fontId="3" fillId="0" borderId="82" xfId="1" applyFont="1" applyBorder="1" applyAlignment="1" applyProtection="1">
      <alignment vertical="center" wrapText="1"/>
      <protection locked="0"/>
    </xf>
    <xf numFmtId="0" fontId="3" fillId="0" borderId="85" xfId="1" applyFont="1" applyBorder="1" applyAlignment="1" applyProtection="1">
      <alignment vertical="center" wrapText="1"/>
      <protection locked="0"/>
    </xf>
    <xf numFmtId="0" fontId="3" fillId="0" borderId="86" xfId="1" applyFont="1" applyBorder="1" applyAlignment="1" applyProtection="1">
      <alignment vertical="center" wrapText="1"/>
      <protection locked="0"/>
    </xf>
    <xf numFmtId="0" fontId="3" fillId="0" borderId="89" xfId="1" applyFont="1" applyBorder="1" applyAlignment="1" applyProtection="1">
      <alignment vertical="center" wrapText="1"/>
      <protection locked="0"/>
    </xf>
    <xf numFmtId="0" fontId="3" fillId="0" borderId="90" xfId="1" applyFont="1" applyBorder="1" applyAlignment="1" applyProtection="1">
      <alignment vertical="center" wrapText="1"/>
      <protection locked="0"/>
    </xf>
    <xf numFmtId="0" fontId="3" fillId="0" borderId="92" xfId="1" applyFont="1" applyBorder="1" applyAlignment="1" applyProtection="1">
      <alignment vertical="center" wrapText="1"/>
      <protection locked="0"/>
    </xf>
    <xf numFmtId="0" fontId="3" fillId="0" borderId="93" xfId="1" applyFont="1" applyBorder="1" applyAlignment="1" applyProtection="1">
      <alignment vertical="center" wrapText="1"/>
      <protection locked="0"/>
    </xf>
    <xf numFmtId="0" fontId="14" fillId="4" borderId="0" xfId="0" applyFont="1" applyFill="1">
      <alignment vertical="center"/>
    </xf>
    <xf numFmtId="0" fontId="15" fillId="4" borderId="0" xfId="0" applyFont="1" applyFill="1" applyAlignment="1">
      <alignment horizontal="left" vertical="center"/>
    </xf>
    <xf numFmtId="0" fontId="15" fillId="4" borderId="0" xfId="0" applyFont="1" applyFill="1">
      <alignment vertical="center"/>
    </xf>
    <xf numFmtId="0" fontId="17" fillId="4" borderId="0" xfId="0" applyFont="1" applyFill="1">
      <alignment vertical="center"/>
    </xf>
    <xf numFmtId="0" fontId="15" fillId="4" borderId="0" xfId="0" applyFont="1" applyFill="1" applyAlignment="1">
      <alignment horizontal="left" vertical="center" indent="1"/>
    </xf>
    <xf numFmtId="0" fontId="18" fillId="4" borderId="0" xfId="0" applyFont="1" applyFill="1">
      <alignment vertical="center"/>
    </xf>
    <xf numFmtId="0" fontId="15" fillId="4" borderId="0" xfId="0" applyFont="1" applyFill="1" applyAlignment="1">
      <alignment horizontal="left" vertical="center" indent="2"/>
    </xf>
    <xf numFmtId="0" fontId="15" fillId="4" borderId="5" xfId="0" applyFont="1" applyFill="1" applyBorder="1">
      <alignment vertical="center"/>
    </xf>
    <xf numFmtId="0" fontId="14" fillId="4" borderId="5" xfId="0" applyFont="1" applyFill="1" applyBorder="1">
      <alignment vertical="center"/>
    </xf>
    <xf numFmtId="0" fontId="21" fillId="4" borderId="0" xfId="0" applyFont="1" applyFill="1">
      <alignment vertical="center"/>
    </xf>
    <xf numFmtId="0" fontId="22" fillId="4" borderId="0" xfId="0" applyFont="1" applyFill="1">
      <alignment vertical="center"/>
    </xf>
    <xf numFmtId="0" fontId="24" fillId="4" borderId="0" xfId="0" applyFont="1" applyFill="1" applyAlignment="1">
      <alignment horizontal="left" vertical="center"/>
    </xf>
    <xf numFmtId="0" fontId="26" fillId="4" borderId="0" xfId="0" applyFont="1" applyFill="1">
      <alignment vertical="center"/>
    </xf>
    <xf numFmtId="0" fontId="28" fillId="4" borderId="0" xfId="0" applyFont="1" applyFill="1">
      <alignment vertical="center"/>
    </xf>
    <xf numFmtId="0" fontId="29" fillId="4" borderId="4" xfId="0" applyFont="1" applyFill="1" applyBorder="1">
      <alignment vertical="center"/>
    </xf>
    <xf numFmtId="0" fontId="0" fillId="4" borderId="0" xfId="0" applyFill="1">
      <alignment vertical="center"/>
    </xf>
    <xf numFmtId="0" fontId="14" fillId="4" borderId="45" xfId="0" applyFont="1" applyFill="1" applyBorder="1">
      <alignment vertical="center"/>
    </xf>
    <xf numFmtId="0" fontId="14" fillId="4" borderId="4" xfId="0" applyFont="1" applyFill="1" applyBorder="1">
      <alignment vertical="center"/>
    </xf>
    <xf numFmtId="0" fontId="29" fillId="4" borderId="0" xfId="0" applyFont="1" applyFill="1">
      <alignment vertical="center"/>
    </xf>
    <xf numFmtId="0" fontId="14" fillId="4" borderId="98" xfId="0" applyFont="1" applyFill="1" applyBorder="1">
      <alignment vertical="center"/>
    </xf>
    <xf numFmtId="0" fontId="14" fillId="4" borderId="99" xfId="0" applyFont="1" applyFill="1" applyBorder="1">
      <alignment vertical="center"/>
    </xf>
    <xf numFmtId="0" fontId="30" fillId="4" borderId="0" xfId="2" applyFont="1" applyFill="1">
      <alignment vertical="center"/>
    </xf>
    <xf numFmtId="0" fontId="31" fillId="4" borderId="0" xfId="2" applyFont="1" applyFill="1">
      <alignment vertical="center"/>
    </xf>
    <xf numFmtId="0" fontId="32" fillId="4" borderId="0" xfId="2" applyFont="1" applyFill="1">
      <alignment vertical="center"/>
    </xf>
    <xf numFmtId="0" fontId="33" fillId="4" borderId="0" xfId="2" applyFont="1" applyFill="1">
      <alignment vertical="center"/>
    </xf>
    <xf numFmtId="0" fontId="32" fillId="4" borderId="106" xfId="2" applyFont="1" applyFill="1" applyBorder="1">
      <alignment vertical="center"/>
    </xf>
    <xf numFmtId="0" fontId="32" fillId="4" borderId="107" xfId="2" applyFont="1" applyFill="1" applyBorder="1">
      <alignment vertical="center"/>
    </xf>
    <xf numFmtId="0" fontId="32" fillId="4" borderId="45" xfId="2" applyFont="1" applyFill="1" applyBorder="1">
      <alignment vertical="center"/>
    </xf>
    <xf numFmtId="0" fontId="32" fillId="4" borderId="5" xfId="2" applyFont="1" applyFill="1" applyBorder="1">
      <alignment vertical="center"/>
    </xf>
    <xf numFmtId="0" fontId="32" fillId="4" borderId="99" xfId="2" applyFont="1" applyFill="1" applyBorder="1">
      <alignment vertical="center"/>
    </xf>
    <xf numFmtId="0" fontId="35" fillId="4" borderId="0" xfId="2" applyFont="1" applyFill="1">
      <alignment vertical="center"/>
    </xf>
    <xf numFmtId="0" fontId="36" fillId="4" borderId="0" xfId="2" applyFont="1" applyFill="1" applyAlignment="1">
      <alignment horizontal="left" vertical="center"/>
    </xf>
    <xf numFmtId="0" fontId="36" fillId="4" borderId="0" xfId="2" applyFont="1" applyFill="1">
      <alignment vertical="center"/>
    </xf>
    <xf numFmtId="0" fontId="37" fillId="4" borderId="0" xfId="2" applyFont="1" applyFill="1">
      <alignment vertical="center"/>
    </xf>
    <xf numFmtId="0" fontId="37" fillId="4" borderId="110" xfId="2" applyFont="1" applyFill="1" applyBorder="1">
      <alignment vertical="center"/>
    </xf>
    <xf numFmtId="0" fontId="37" fillId="4" borderId="111" xfId="2" applyFont="1" applyFill="1" applyBorder="1">
      <alignment vertical="center"/>
    </xf>
    <xf numFmtId="0" fontId="37" fillId="4" borderId="112" xfId="2" applyFont="1" applyFill="1" applyBorder="1">
      <alignment vertical="center"/>
    </xf>
    <xf numFmtId="0" fontId="38" fillId="4" borderId="0" xfId="2" applyFont="1" applyFill="1" applyAlignment="1">
      <alignment horizontal="left" vertical="center" indent="3"/>
    </xf>
    <xf numFmtId="0" fontId="37" fillId="4" borderId="113" xfId="2" applyFont="1" applyFill="1" applyBorder="1">
      <alignment vertical="center"/>
    </xf>
    <xf numFmtId="0" fontId="37" fillId="4" borderId="114" xfId="2" applyFont="1" applyFill="1" applyBorder="1">
      <alignment vertical="center"/>
    </xf>
    <xf numFmtId="0" fontId="35" fillId="4" borderId="60" xfId="2" applyFont="1" applyFill="1" applyBorder="1">
      <alignment vertical="center"/>
    </xf>
    <xf numFmtId="0" fontId="35" fillId="4" borderId="101" xfId="2" applyFont="1" applyFill="1" applyBorder="1">
      <alignment vertical="center"/>
    </xf>
    <xf numFmtId="0" fontId="40" fillId="4" borderId="0" xfId="2" applyFont="1" applyFill="1">
      <alignment vertical="center"/>
    </xf>
    <xf numFmtId="0" fontId="37" fillId="4" borderId="118" xfId="2" applyFont="1" applyFill="1" applyBorder="1">
      <alignment vertical="center"/>
    </xf>
    <xf numFmtId="0" fontId="37" fillId="4" borderId="119" xfId="2" applyFont="1" applyFill="1" applyBorder="1">
      <alignment vertical="center"/>
    </xf>
    <xf numFmtId="0" fontId="37" fillId="4" borderId="120" xfId="2" applyFont="1" applyFill="1" applyBorder="1">
      <alignment vertical="center"/>
    </xf>
    <xf numFmtId="0" fontId="39" fillId="4" borderId="0" xfId="2" applyFont="1" applyFill="1" applyAlignment="1">
      <alignment vertical="center" wrapText="1"/>
    </xf>
    <xf numFmtId="0" fontId="41" fillId="4" borderId="0" xfId="2" applyFont="1" applyFill="1">
      <alignment vertical="center"/>
    </xf>
    <xf numFmtId="0" fontId="39" fillId="4" borderId="0" xfId="2" applyFont="1" applyFill="1" applyAlignment="1">
      <alignment horizontal="left" vertical="center" indent="1"/>
    </xf>
    <xf numFmtId="0" fontId="35" fillId="4" borderId="0" xfId="2" applyFont="1" applyFill="1" applyAlignment="1">
      <alignment vertical="top" wrapText="1"/>
    </xf>
    <xf numFmtId="0" fontId="42" fillId="4" borderId="0" xfId="2" applyFont="1" applyFill="1">
      <alignment vertical="center"/>
    </xf>
    <xf numFmtId="0" fontId="43" fillId="4" borderId="0" xfId="2" applyFont="1" applyFill="1">
      <alignment vertical="center"/>
    </xf>
    <xf numFmtId="0" fontId="35" fillId="4" borderId="0" xfId="2" applyFont="1" applyFill="1" applyAlignment="1">
      <alignment vertical="center" shrinkToFit="1"/>
    </xf>
    <xf numFmtId="0" fontId="40" fillId="4" borderId="0" xfId="2" applyFont="1" applyFill="1" applyAlignment="1">
      <alignment horizontal="left" vertical="center" indent="2"/>
    </xf>
    <xf numFmtId="0" fontId="44" fillId="4" borderId="0" xfId="2" applyFont="1" applyFill="1">
      <alignment vertical="center"/>
    </xf>
    <xf numFmtId="0" fontId="45" fillId="4" borderId="0" xfId="2" applyFont="1" applyFill="1">
      <alignment vertical="center"/>
    </xf>
    <xf numFmtId="0" fontId="41" fillId="4" borderId="0" xfId="2" applyFont="1" applyFill="1" applyAlignment="1">
      <alignment vertical="top"/>
    </xf>
    <xf numFmtId="0" fontId="46" fillId="4" borderId="0" xfId="2" applyFont="1" applyFill="1">
      <alignment vertical="center"/>
    </xf>
    <xf numFmtId="0" fontId="36" fillId="4" borderId="0" xfId="2" applyFont="1" applyFill="1" applyAlignment="1">
      <alignment horizontal="left" vertical="center" indent="1"/>
    </xf>
    <xf numFmtId="0" fontId="36" fillId="4" borderId="0" xfId="2" applyFont="1" applyFill="1" applyAlignment="1">
      <alignment vertical="center" wrapText="1"/>
    </xf>
    <xf numFmtId="0" fontId="36" fillId="4" borderId="0" xfId="2" applyFont="1" applyFill="1" applyAlignment="1">
      <alignment horizontal="left" vertical="center" wrapText="1"/>
    </xf>
    <xf numFmtId="0" fontId="35" fillId="4" borderId="45" xfId="2" applyFont="1" applyFill="1" applyBorder="1">
      <alignment vertical="center"/>
    </xf>
    <xf numFmtId="0" fontId="35" fillId="4" borderId="99" xfId="2" applyFont="1" applyFill="1" applyBorder="1">
      <alignment vertical="center"/>
    </xf>
    <xf numFmtId="0" fontId="36" fillId="4" borderId="0" xfId="2" applyFont="1" applyFill="1" applyAlignment="1">
      <alignment horizontal="left" vertical="center" indent="2"/>
    </xf>
    <xf numFmtId="0" fontId="40" fillId="4" borderId="102" xfId="2" applyFont="1" applyFill="1" applyBorder="1">
      <alignment vertical="center"/>
    </xf>
    <xf numFmtId="0" fontId="35" fillId="4" borderId="103" xfId="2" applyFont="1" applyFill="1" applyBorder="1">
      <alignment vertical="center"/>
    </xf>
    <xf numFmtId="0" fontId="40" fillId="4" borderId="103" xfId="2" applyFont="1" applyFill="1" applyBorder="1" applyAlignment="1">
      <alignment vertical="center" wrapText="1"/>
    </xf>
    <xf numFmtId="0" fontId="40" fillId="4" borderId="104" xfId="2" applyFont="1" applyFill="1" applyBorder="1" applyAlignment="1">
      <alignment vertical="center" wrapText="1"/>
    </xf>
    <xf numFmtId="0" fontId="40" fillId="4" borderId="102" xfId="2" applyFont="1" applyFill="1" applyBorder="1" applyAlignment="1">
      <alignment vertical="center" wrapText="1"/>
    </xf>
    <xf numFmtId="0" fontId="45" fillId="4" borderId="103" xfId="2" applyFont="1" applyFill="1" applyBorder="1">
      <alignment vertical="center"/>
    </xf>
    <xf numFmtId="0" fontId="35" fillId="4" borderId="104" xfId="2" applyFont="1" applyFill="1" applyBorder="1">
      <alignment vertical="center"/>
    </xf>
    <xf numFmtId="0" fontId="40" fillId="4" borderId="4" xfId="2" applyFont="1" applyFill="1" applyBorder="1">
      <alignment vertical="center"/>
    </xf>
    <xf numFmtId="0" fontId="35" fillId="4" borderId="4" xfId="2" applyFont="1" applyFill="1" applyBorder="1">
      <alignment vertical="center"/>
    </xf>
    <xf numFmtId="0" fontId="35" fillId="4" borderId="98" xfId="2" applyFont="1" applyFill="1" applyBorder="1">
      <alignment vertical="center"/>
    </xf>
    <xf numFmtId="0" fontId="35" fillId="4" borderId="5" xfId="2" applyFont="1" applyFill="1" applyBorder="1">
      <alignment vertical="center"/>
    </xf>
    <xf numFmtId="0" fontId="14" fillId="4" borderId="0" xfId="2" applyFont="1" applyFill="1">
      <alignment vertical="center"/>
    </xf>
    <xf numFmtId="0" fontId="35" fillId="4" borderId="0" xfId="2" applyFont="1" applyFill="1" applyAlignment="1">
      <alignment vertical="center" wrapText="1"/>
    </xf>
    <xf numFmtId="0" fontId="35" fillId="4" borderId="60" xfId="2" applyFont="1" applyFill="1" applyBorder="1" applyAlignment="1">
      <alignment vertical="center" wrapText="1"/>
    </xf>
    <xf numFmtId="0" fontId="41" fillId="4" borderId="0" xfId="2" applyFont="1" applyFill="1" applyAlignment="1"/>
    <xf numFmtId="0" fontId="60" fillId="4" borderId="0" xfId="2" applyFont="1" applyFill="1" applyAlignment="1">
      <alignment horizontal="center" vertical="center" wrapText="1"/>
    </xf>
    <xf numFmtId="0" fontId="37" fillId="4" borderId="0" xfId="2" applyFont="1" applyFill="1" applyAlignment="1">
      <alignment vertical="center" wrapText="1"/>
    </xf>
    <xf numFmtId="0" fontId="35" fillId="4" borderId="0" xfId="2" applyFont="1" applyFill="1" applyAlignment="1">
      <alignment horizontal="left" vertical="center" indent="1"/>
    </xf>
    <xf numFmtId="0" fontId="35" fillId="4" borderId="46" xfId="2" applyFont="1" applyFill="1" applyBorder="1">
      <alignment vertical="center"/>
    </xf>
    <xf numFmtId="0" fontId="14" fillId="4" borderId="100" xfId="2" applyFont="1" applyFill="1" applyBorder="1">
      <alignment vertical="center"/>
    </xf>
    <xf numFmtId="0" fontId="14" fillId="4" borderId="60" xfId="2" applyFont="1" applyFill="1" applyBorder="1">
      <alignment vertical="center"/>
    </xf>
    <xf numFmtId="0" fontId="35" fillId="4" borderId="100" xfId="2" applyFont="1" applyFill="1" applyBorder="1">
      <alignment vertical="center"/>
    </xf>
    <xf numFmtId="0" fontId="60" fillId="4" borderId="100" xfId="2" applyFont="1" applyFill="1" applyBorder="1">
      <alignment vertical="center"/>
    </xf>
    <xf numFmtId="0" fontId="60" fillId="4" borderId="60" xfId="2" applyFont="1" applyFill="1" applyBorder="1">
      <alignment vertical="center"/>
    </xf>
    <xf numFmtId="0" fontId="60" fillId="4" borderId="156" xfId="2" applyFont="1" applyFill="1" applyBorder="1" applyAlignment="1">
      <alignment horizontal="center" vertical="center"/>
    </xf>
    <xf numFmtId="0" fontId="60" fillId="4" borderId="158" xfId="2" applyFont="1" applyFill="1" applyBorder="1" applyAlignment="1">
      <alignment horizontal="center" vertical="center"/>
    </xf>
    <xf numFmtId="0" fontId="35" fillId="4" borderId="159" xfId="2" applyFont="1" applyFill="1" applyBorder="1">
      <alignment vertical="center"/>
    </xf>
    <xf numFmtId="0" fontId="35" fillId="4" borderId="160" xfId="2" applyFont="1" applyFill="1" applyBorder="1">
      <alignment vertical="center"/>
    </xf>
    <xf numFmtId="0" fontId="35" fillId="4" borderId="161" xfId="2" applyFont="1" applyFill="1" applyBorder="1">
      <alignment vertical="center"/>
    </xf>
    <xf numFmtId="0" fontId="35" fillId="0" borderId="60" xfId="2" applyFont="1" applyBorder="1">
      <alignment vertical="center"/>
    </xf>
    <xf numFmtId="0" fontId="14" fillId="4" borderId="46" xfId="2" applyFont="1" applyFill="1" applyBorder="1">
      <alignment vertical="center"/>
    </xf>
    <xf numFmtId="0" fontId="62" fillId="4" borderId="46" xfId="2" applyFont="1" applyFill="1" applyBorder="1">
      <alignment vertical="center"/>
    </xf>
    <xf numFmtId="0" fontId="62" fillId="4" borderId="0" xfId="2" applyFont="1" applyFill="1">
      <alignment vertical="center"/>
    </xf>
    <xf numFmtId="0" fontId="35" fillId="4" borderId="102" xfId="2" applyFont="1" applyFill="1" applyBorder="1" applyAlignment="1">
      <alignment vertical="top"/>
    </xf>
    <xf numFmtId="0" fontId="35" fillId="4" borderId="5" xfId="2" applyFont="1" applyFill="1" applyBorder="1" applyAlignment="1">
      <alignment horizontal="left" vertical="top"/>
    </xf>
    <xf numFmtId="0" fontId="35" fillId="4" borderId="5" xfId="2" applyFont="1" applyFill="1" applyBorder="1" applyAlignment="1">
      <alignment horizontal="left" vertical="center"/>
    </xf>
    <xf numFmtId="0" fontId="35" fillId="4" borderId="0" xfId="2" applyFont="1" applyFill="1" applyAlignment="1">
      <alignment vertical="top"/>
    </xf>
    <xf numFmtId="0" fontId="65" fillId="0" borderId="0" xfId="0" applyFont="1">
      <alignment vertical="center"/>
    </xf>
    <xf numFmtId="0" fontId="64" fillId="0" borderId="0" xfId="0" applyFont="1" applyAlignment="1">
      <alignment horizontal="centerContinuous" vertical="center"/>
    </xf>
    <xf numFmtId="0" fontId="65" fillId="0" borderId="0" xfId="0" applyFont="1" applyAlignment="1">
      <alignment horizontal="centerContinuous" vertical="center"/>
    </xf>
    <xf numFmtId="0" fontId="65" fillId="0" borderId="0" xfId="0" applyFont="1" applyAlignment="1">
      <alignment horizontal="right" vertical="center"/>
    </xf>
    <xf numFmtId="0" fontId="65" fillId="0" borderId="96" xfId="0" applyFont="1" applyBorder="1">
      <alignment vertical="center"/>
    </xf>
    <xf numFmtId="0" fontId="69" fillId="0" borderId="0" xfId="0" applyFont="1" applyAlignment="1">
      <alignment horizontal="left"/>
    </xf>
    <xf numFmtId="0" fontId="70" fillId="0" borderId="0" xfId="0" applyFont="1">
      <alignment vertical="center"/>
    </xf>
    <xf numFmtId="0" fontId="69" fillId="0" borderId="0" xfId="0" applyFont="1" applyAlignment="1">
      <alignment vertical="top"/>
    </xf>
    <xf numFmtId="0" fontId="63" fillId="0" borderId="0" xfId="5">
      <alignment vertical="center"/>
    </xf>
    <xf numFmtId="14" fontId="70" fillId="0" borderId="0" xfId="0" applyNumberFormat="1" applyFont="1">
      <alignment vertical="center"/>
    </xf>
    <xf numFmtId="14" fontId="65" fillId="0" borderId="0" xfId="0" applyNumberFormat="1" applyFont="1">
      <alignment vertical="center"/>
    </xf>
    <xf numFmtId="0" fontId="69" fillId="0" borderId="0" xfId="0" applyFont="1">
      <alignment vertical="center"/>
    </xf>
    <xf numFmtId="0" fontId="65" fillId="0" borderId="0" xfId="0" applyFont="1" applyAlignment="1">
      <alignment vertical="center" shrinkToFit="1"/>
    </xf>
    <xf numFmtId="0" fontId="69" fillId="0" borderId="0" xfId="0" applyFont="1" applyAlignment="1"/>
    <xf numFmtId="0" fontId="65" fillId="0" borderId="126" xfId="0" applyFont="1" applyBorder="1">
      <alignment vertical="center"/>
    </xf>
    <xf numFmtId="0" fontId="65" fillId="0" borderId="126" xfId="0" applyFont="1" applyBorder="1" applyAlignment="1">
      <alignment vertical="center" shrinkToFit="1"/>
    </xf>
    <xf numFmtId="0" fontId="65" fillId="3" borderId="126" xfId="0" applyFont="1" applyFill="1" applyBorder="1">
      <alignment vertical="center"/>
    </xf>
    <xf numFmtId="0" fontId="75" fillId="0" borderId="0" xfId="0" applyFont="1">
      <alignment vertical="center"/>
    </xf>
    <xf numFmtId="0" fontId="67" fillId="0" borderId="0" xfId="0" applyFont="1">
      <alignment vertical="center"/>
    </xf>
    <xf numFmtId="0" fontId="67" fillId="4" borderId="0" xfId="0" applyFont="1" applyFill="1">
      <alignment vertical="center"/>
    </xf>
    <xf numFmtId="49" fontId="65" fillId="4" borderId="0" xfId="0" applyNumberFormat="1" applyFont="1" applyFill="1" applyAlignment="1">
      <alignment horizontal="left" vertical="center"/>
    </xf>
    <xf numFmtId="0" fontId="65" fillId="0" borderId="102" xfId="0" applyFont="1" applyBorder="1">
      <alignment vertical="center"/>
    </xf>
    <xf numFmtId="0" fontId="65" fillId="0" borderId="4" xfId="0" applyFont="1" applyBorder="1">
      <alignment vertical="center"/>
    </xf>
    <xf numFmtId="0" fontId="65" fillId="0" borderId="98" xfId="0" applyFont="1" applyBorder="1">
      <alignment vertical="center"/>
    </xf>
    <xf numFmtId="0" fontId="65" fillId="0" borderId="45" xfId="0" applyFont="1" applyBorder="1">
      <alignment vertical="center"/>
    </xf>
    <xf numFmtId="0" fontId="58" fillId="4" borderId="0" xfId="0" applyFont="1" applyFill="1" applyAlignment="1">
      <alignment horizontal="center" vertical="center"/>
    </xf>
    <xf numFmtId="0" fontId="77" fillId="4" borderId="0" xfId="0" applyFont="1" applyFill="1">
      <alignment vertical="center"/>
    </xf>
    <xf numFmtId="0" fontId="77" fillId="4" borderId="0" xfId="0" applyFont="1" applyFill="1" applyAlignment="1">
      <alignment horizontal="left" vertical="center" indent="2"/>
    </xf>
    <xf numFmtId="0" fontId="78" fillId="4" borderId="0" xfId="0" applyFont="1" applyFill="1">
      <alignment vertical="center"/>
    </xf>
    <xf numFmtId="0" fontId="77" fillId="4" borderId="0" xfId="0" applyFont="1" applyFill="1" applyAlignment="1">
      <alignment horizontal="left" vertical="center"/>
    </xf>
    <xf numFmtId="0" fontId="30" fillId="4" borderId="0" xfId="2" applyFont="1" applyFill="1" applyBorder="1" applyAlignment="1">
      <alignment horizontal="center" vertical="center" wrapText="1"/>
    </xf>
    <xf numFmtId="0" fontId="30" fillId="4" borderId="0" xfId="2" applyFont="1" applyFill="1" applyBorder="1" applyAlignment="1">
      <alignment horizontal="center" vertical="center"/>
    </xf>
    <xf numFmtId="0" fontId="39" fillId="4" borderId="0" xfId="2" applyFont="1" applyFill="1" applyAlignment="1">
      <alignment vertical="center"/>
    </xf>
    <xf numFmtId="0" fontId="36" fillId="4" borderId="100" xfId="2" applyFont="1" applyFill="1" applyBorder="1" applyAlignment="1">
      <alignment vertical="center" wrapText="1"/>
    </xf>
    <xf numFmtId="0" fontId="36" fillId="4" borderId="101" xfId="2" applyFont="1" applyFill="1" applyBorder="1" applyAlignment="1">
      <alignment vertical="center" wrapText="1"/>
    </xf>
    <xf numFmtId="0" fontId="39" fillId="0" borderId="0" xfId="2" applyFont="1" applyAlignment="1">
      <alignment vertical="center"/>
    </xf>
    <xf numFmtId="0" fontId="60" fillId="4" borderId="0" xfId="2" applyFont="1" applyFill="1" applyBorder="1" applyAlignment="1">
      <alignment vertical="center" wrapText="1"/>
    </xf>
    <xf numFmtId="0" fontId="35" fillId="4" borderId="5" xfId="2" applyFont="1" applyFill="1" applyBorder="1" applyAlignment="1">
      <alignment vertical="center"/>
    </xf>
    <xf numFmtId="0" fontId="35" fillId="4" borderId="60" xfId="2" applyFont="1" applyFill="1" applyBorder="1" applyAlignment="1">
      <alignment vertical="center"/>
    </xf>
    <xf numFmtId="0" fontId="35" fillId="4" borderId="102" xfId="2" applyFont="1" applyFill="1" applyBorder="1">
      <alignment vertical="center"/>
    </xf>
    <xf numFmtId="0" fontId="35" fillId="4" borderId="160" xfId="2" applyFont="1" applyFill="1" applyBorder="1" applyAlignment="1">
      <alignment vertical="center"/>
    </xf>
    <xf numFmtId="182" fontId="35" fillId="4" borderId="102" xfId="2" applyNumberFormat="1" applyFont="1" applyFill="1" applyBorder="1" applyAlignment="1">
      <alignment horizontal="right" vertical="center"/>
    </xf>
    <xf numFmtId="182" fontId="35" fillId="4" borderId="103" xfId="2" applyNumberFormat="1" applyFont="1" applyFill="1" applyBorder="1" applyAlignment="1">
      <alignment horizontal="right" vertical="center"/>
    </xf>
    <xf numFmtId="0" fontId="70" fillId="0" borderId="101" xfId="0" applyFont="1" applyBorder="1" applyAlignment="1">
      <alignment horizontal="center" vertical="center" shrinkToFit="1"/>
    </xf>
    <xf numFmtId="184" fontId="70" fillId="0" borderId="0" xfId="0" applyNumberFormat="1" applyFont="1">
      <alignment vertical="center"/>
    </xf>
    <xf numFmtId="49" fontId="70" fillId="0" borderId="0" xfId="0" applyNumberFormat="1" applyFont="1">
      <alignment vertical="center"/>
    </xf>
    <xf numFmtId="0" fontId="70" fillId="0" borderId="5" xfId="0" applyFont="1" applyBorder="1" applyAlignment="1">
      <alignment horizontal="left" vertical="center"/>
    </xf>
    <xf numFmtId="0" fontId="63" fillId="0" borderId="126" xfId="5" applyNumberFormat="1" applyBorder="1" applyAlignment="1">
      <alignment horizontal="right" vertical="center" shrinkToFit="1"/>
    </xf>
    <xf numFmtId="49" fontId="72" fillId="0" borderId="126" xfId="0" applyNumberFormat="1" applyFont="1" applyBorder="1" applyAlignment="1">
      <alignment vertical="center" shrinkToFit="1"/>
    </xf>
    <xf numFmtId="0" fontId="70" fillId="0" borderId="126" xfId="0" applyFont="1" applyBorder="1" applyAlignment="1">
      <alignment horizontal="center" vertical="center" shrinkToFit="1"/>
    </xf>
    <xf numFmtId="0" fontId="71" fillId="0" borderId="5" xfId="0" applyFont="1" applyBorder="1" applyAlignment="1">
      <alignment horizontal="left" vertical="center"/>
    </xf>
    <xf numFmtId="0" fontId="73" fillId="0" borderId="60" xfId="0" applyFont="1" applyBorder="1" applyAlignment="1">
      <alignment horizontal="center" vertical="center" shrinkToFit="1"/>
    </xf>
    <xf numFmtId="49" fontId="76" fillId="4" borderId="0" xfId="0" applyNumberFormat="1" applyFont="1" applyFill="1" applyAlignment="1">
      <alignment vertical="center"/>
    </xf>
    <xf numFmtId="0" fontId="35" fillId="4" borderId="0" xfId="0" applyFont="1" applyFill="1">
      <alignment vertical="center"/>
    </xf>
    <xf numFmtId="0" fontId="14" fillId="8" borderId="100" xfId="0" applyFont="1" applyFill="1" applyBorder="1" applyAlignment="1">
      <alignment horizontal="center" vertical="center"/>
    </xf>
    <xf numFmtId="0" fontId="14" fillId="8" borderId="60" xfId="0" applyFont="1" applyFill="1" applyBorder="1" applyAlignment="1">
      <alignment horizontal="center" vertical="center"/>
    </xf>
    <xf numFmtId="0" fontId="14" fillId="8" borderId="101" xfId="0" applyFont="1" applyFill="1" applyBorder="1" applyAlignment="1">
      <alignment horizontal="center" vertical="center"/>
    </xf>
    <xf numFmtId="0" fontId="14" fillId="2" borderId="100" xfId="0" applyFont="1" applyFill="1" applyBorder="1" applyAlignment="1">
      <alignment horizontal="center" vertical="center"/>
    </xf>
    <xf numFmtId="0" fontId="14" fillId="2" borderId="60" xfId="0" applyFont="1" applyFill="1" applyBorder="1" applyAlignment="1">
      <alignment horizontal="center" vertical="center"/>
    </xf>
    <xf numFmtId="0" fontId="14" fillId="2" borderId="101" xfId="0" applyFont="1" applyFill="1" applyBorder="1" applyAlignment="1">
      <alignment horizontal="center" vertical="center"/>
    </xf>
    <xf numFmtId="0" fontId="14" fillId="0" borderId="0" xfId="0" applyFont="1" applyFill="1" applyBorder="1" applyAlignment="1">
      <alignment horizontal="center" vertical="center"/>
    </xf>
    <xf numFmtId="0" fontId="80" fillId="4" borderId="0" xfId="0" applyFont="1" applyFill="1">
      <alignment vertical="center"/>
    </xf>
    <xf numFmtId="0" fontId="87" fillId="4" borderId="0" xfId="0" applyFont="1" applyFill="1" applyAlignment="1">
      <alignment horizontal="left" vertical="center" indent="1"/>
    </xf>
    <xf numFmtId="0" fontId="32" fillId="4" borderId="0" xfId="2" applyFont="1" applyFill="1" applyBorder="1" applyAlignment="1">
      <alignment vertical="center" wrapText="1"/>
    </xf>
    <xf numFmtId="0" fontId="39" fillId="4" borderId="0" xfId="2" applyFont="1" applyFill="1">
      <alignment vertical="center"/>
    </xf>
    <xf numFmtId="0" fontId="35" fillId="4" borderId="0" xfId="2" applyFont="1" applyFill="1" applyAlignment="1">
      <alignment horizontal="left" vertical="center"/>
    </xf>
    <xf numFmtId="0" fontId="35" fillId="4" borderId="103" xfId="2" applyFont="1" applyFill="1" applyBorder="1" applyAlignment="1">
      <alignment horizontal="center" vertical="center"/>
    </xf>
    <xf numFmtId="0" fontId="65" fillId="0" borderId="0" xfId="0" applyFont="1" applyAlignment="1">
      <alignment horizontal="center" vertical="center"/>
    </xf>
    <xf numFmtId="0" fontId="65" fillId="0" borderId="126" xfId="0" applyFont="1" applyBorder="1" applyAlignment="1">
      <alignment horizontal="center" vertical="center"/>
    </xf>
    <xf numFmtId="0" fontId="65" fillId="0" borderId="0" xfId="0" applyFont="1" applyAlignment="1">
      <alignment horizontal="distributed" vertical="center"/>
    </xf>
    <xf numFmtId="0" fontId="36" fillId="9" borderId="0" xfId="2" applyFont="1" applyFill="1" applyAlignment="1" applyProtection="1">
      <alignment vertical="center" shrinkToFit="1"/>
      <protection locked="0"/>
    </xf>
    <xf numFmtId="0" fontId="36" fillId="9" borderId="0" xfId="2" applyFont="1" applyFill="1" applyProtection="1">
      <alignment vertical="center"/>
      <protection locked="0"/>
    </xf>
    <xf numFmtId="38" fontId="36" fillId="9" borderId="4" xfId="3" applyFont="1" applyFill="1" applyBorder="1" applyAlignment="1" applyProtection="1">
      <alignment horizontal="right" vertical="center" shrinkToFit="1"/>
      <protection locked="0"/>
    </xf>
    <xf numFmtId="38" fontId="36" fillId="9" borderId="98" xfId="3" applyFont="1" applyFill="1" applyBorder="1" applyAlignment="1" applyProtection="1">
      <alignment horizontal="right" vertical="center" shrinkToFit="1"/>
      <protection locked="0"/>
    </xf>
    <xf numFmtId="38" fontId="36" fillId="9" borderId="50" xfId="3" applyFont="1" applyFill="1" applyBorder="1" applyAlignment="1" applyProtection="1">
      <alignment horizontal="right" vertical="center" shrinkToFit="1"/>
      <protection locked="0"/>
    </xf>
    <xf numFmtId="38" fontId="39" fillId="9" borderId="4" xfId="3" applyFont="1" applyFill="1" applyBorder="1" applyAlignment="1" applyProtection="1">
      <alignment horizontal="right" vertical="center" shrinkToFit="1"/>
      <protection locked="0"/>
    </xf>
    <xf numFmtId="38" fontId="39" fillId="9" borderId="98" xfId="3" applyFont="1" applyFill="1" applyBorder="1" applyAlignment="1" applyProtection="1">
      <alignment horizontal="right" vertical="center" shrinkToFit="1"/>
      <protection locked="0"/>
    </xf>
    <xf numFmtId="38" fontId="39" fillId="9" borderId="50" xfId="3" applyFont="1" applyFill="1" applyBorder="1" applyAlignment="1" applyProtection="1">
      <alignment horizontal="right" vertical="center" shrinkToFit="1"/>
      <protection locked="0"/>
    </xf>
    <xf numFmtId="0" fontId="39" fillId="4" borderId="0" xfId="2" applyFont="1" applyFill="1" applyProtection="1">
      <alignment vertical="center"/>
    </xf>
    <xf numFmtId="0" fontId="45" fillId="4" borderId="0" xfId="2" applyFont="1" applyFill="1" applyProtection="1">
      <alignment vertical="center"/>
    </xf>
    <xf numFmtId="0" fontId="45" fillId="4" borderId="0" xfId="2" applyFont="1" applyFill="1" applyAlignment="1" applyProtection="1">
      <alignment horizontal="center" vertical="center"/>
    </xf>
    <xf numFmtId="0" fontId="47" fillId="4" borderId="21" xfId="2" applyFont="1" applyFill="1" applyBorder="1" applyProtection="1">
      <alignment vertical="center"/>
    </xf>
    <xf numFmtId="0" fontId="39" fillId="4" borderId="126" xfId="2" applyFont="1" applyFill="1" applyBorder="1" applyAlignment="1" applyProtection="1">
      <alignment horizontal="center" vertical="center"/>
    </xf>
    <xf numFmtId="0" fontId="39" fillId="4" borderId="99" xfId="2" applyFont="1" applyFill="1" applyBorder="1" applyAlignment="1" applyProtection="1">
      <alignment horizontal="center" vertical="center"/>
    </xf>
    <xf numFmtId="0" fontId="39" fillId="4" borderId="4" xfId="2" applyFont="1" applyFill="1" applyBorder="1" applyProtection="1">
      <alignment vertical="center"/>
    </xf>
    <xf numFmtId="0" fontId="40" fillId="4" borderId="130" xfId="2" applyFont="1" applyFill="1" applyBorder="1" applyAlignment="1" applyProtection="1">
      <alignment horizontal="left" vertical="center"/>
    </xf>
    <xf numFmtId="0" fontId="39" fillId="4" borderId="45" xfId="2" applyFont="1" applyFill="1" applyBorder="1" applyAlignment="1" applyProtection="1">
      <alignment horizontal="center" vertical="center"/>
    </xf>
    <xf numFmtId="38" fontId="39" fillId="4" borderId="4" xfId="3" applyFont="1" applyFill="1" applyBorder="1" applyAlignment="1" applyProtection="1">
      <alignment horizontal="right" vertical="center" shrinkToFit="1"/>
    </xf>
    <xf numFmtId="0" fontId="36" fillId="4" borderId="26" xfId="2" applyFont="1" applyFill="1" applyBorder="1" applyAlignment="1" applyProtection="1">
      <alignment horizontal="left" vertical="center"/>
    </xf>
    <xf numFmtId="0" fontId="36" fillId="4" borderId="130" xfId="2" applyFont="1" applyFill="1" applyBorder="1" applyAlignment="1" applyProtection="1">
      <alignment horizontal="left" vertical="center"/>
    </xf>
    <xf numFmtId="0" fontId="39" fillId="4" borderId="5" xfId="2" applyFont="1" applyFill="1" applyBorder="1" applyProtection="1">
      <alignment vertical="center"/>
    </xf>
    <xf numFmtId="38" fontId="39" fillId="4" borderId="98" xfId="3" applyFont="1" applyFill="1" applyBorder="1" applyAlignment="1" applyProtection="1">
      <alignment horizontal="right" vertical="center" shrinkToFit="1"/>
    </xf>
    <xf numFmtId="0" fontId="39" fillId="4" borderId="0" xfId="2" applyFont="1" applyFill="1" applyAlignment="1" applyProtection="1">
      <alignment horizontal="center" vertical="center"/>
    </xf>
    <xf numFmtId="0" fontId="36" fillId="4" borderId="46" xfId="2" applyFont="1" applyFill="1" applyBorder="1" applyAlignment="1" applyProtection="1">
      <alignment horizontal="left" vertical="center"/>
    </xf>
    <xf numFmtId="0" fontId="39" fillId="4" borderId="103" xfId="2" applyFont="1" applyFill="1" applyBorder="1" applyAlignment="1" applyProtection="1">
      <alignment horizontal="center" vertical="center"/>
    </xf>
    <xf numFmtId="0" fontId="39" fillId="4" borderId="5" xfId="2" applyFont="1" applyFill="1" applyBorder="1" applyAlignment="1" applyProtection="1">
      <alignment horizontal="center" vertical="center"/>
    </xf>
    <xf numFmtId="0" fontId="39" fillId="4" borderId="49" xfId="2" applyFont="1" applyFill="1" applyBorder="1" applyAlignment="1" applyProtection="1">
      <alignment horizontal="center" vertical="center"/>
    </xf>
    <xf numFmtId="0" fontId="39" fillId="4" borderId="18" xfId="2" applyFont="1" applyFill="1" applyBorder="1" applyAlignment="1" applyProtection="1">
      <alignment horizontal="center" vertical="center"/>
    </xf>
    <xf numFmtId="0" fontId="39" fillId="4" borderId="49" xfId="2" applyFont="1" applyFill="1" applyBorder="1" applyProtection="1">
      <alignment vertical="center"/>
    </xf>
    <xf numFmtId="38" fontId="39" fillId="4" borderId="50" xfId="3" applyFont="1" applyFill="1" applyBorder="1" applyAlignment="1" applyProtection="1">
      <alignment horizontal="right" vertical="center" shrinkToFit="1"/>
    </xf>
    <xf numFmtId="0" fontId="36" fillId="4" borderId="21" xfId="2" applyFont="1" applyFill="1" applyBorder="1" applyAlignment="1" applyProtection="1">
      <alignment horizontal="left" vertical="center"/>
    </xf>
    <xf numFmtId="0" fontId="49" fillId="4" borderId="0" xfId="2" applyFont="1" applyFill="1" applyProtection="1">
      <alignment vertical="center"/>
    </xf>
    <xf numFmtId="0" fontId="45" fillId="4" borderId="0" xfId="2" applyFont="1" applyFill="1" applyAlignment="1" applyProtection="1">
      <alignment horizontal="left" vertical="center"/>
    </xf>
    <xf numFmtId="0" fontId="47" fillId="4" borderId="0" xfId="2" applyFont="1" applyFill="1" applyProtection="1">
      <alignment vertical="center"/>
    </xf>
    <xf numFmtId="0" fontId="46" fillId="4" borderId="173" xfId="2" applyFont="1" applyFill="1" applyBorder="1" applyProtection="1">
      <alignment vertical="center"/>
    </xf>
    <xf numFmtId="0" fontId="45" fillId="4" borderId="66" xfId="2" applyFont="1" applyFill="1" applyBorder="1" applyProtection="1">
      <alignment vertical="center"/>
    </xf>
    <xf numFmtId="0" fontId="45" fillId="4" borderId="66" xfId="2" applyFont="1" applyFill="1" applyBorder="1" applyAlignment="1" applyProtection="1">
      <alignment horizontal="center" vertical="center"/>
    </xf>
    <xf numFmtId="38" fontId="45" fillId="4" borderId="66" xfId="2" applyNumberFormat="1" applyFont="1" applyFill="1" applyBorder="1" applyProtection="1">
      <alignment vertical="center"/>
    </xf>
    <xf numFmtId="0" fontId="45" fillId="4" borderId="174" xfId="2" applyFont="1" applyFill="1" applyBorder="1" applyAlignment="1" applyProtection="1">
      <alignment horizontal="left" vertical="center"/>
    </xf>
    <xf numFmtId="0" fontId="45" fillId="4" borderId="0" xfId="2" applyFont="1" applyFill="1" applyBorder="1" applyProtection="1">
      <alignment vertical="center"/>
    </xf>
    <xf numFmtId="0" fontId="45" fillId="4" borderId="46" xfId="2" applyFont="1" applyFill="1" applyBorder="1" applyAlignment="1" applyProtection="1">
      <alignment horizontal="left" vertical="center"/>
    </xf>
    <xf numFmtId="0" fontId="46" fillId="4" borderId="140" xfId="2" applyFont="1" applyFill="1" applyBorder="1" applyProtection="1">
      <alignment vertical="center"/>
    </xf>
    <xf numFmtId="0" fontId="45" fillId="4" borderId="49" xfId="2" applyFont="1" applyFill="1" applyBorder="1" applyProtection="1">
      <alignment vertical="center"/>
    </xf>
    <xf numFmtId="0" fontId="45" fillId="4" borderId="49" xfId="2" applyFont="1" applyFill="1" applyBorder="1" applyAlignment="1" applyProtection="1">
      <alignment horizontal="center" vertical="center"/>
    </xf>
    <xf numFmtId="0" fontId="51" fillId="4" borderId="0" xfId="2" applyFont="1" applyFill="1" applyProtection="1">
      <alignment vertical="center"/>
    </xf>
    <xf numFmtId="0" fontId="47" fillId="4" borderId="40" xfId="2" applyFont="1" applyFill="1" applyBorder="1" applyAlignment="1" applyProtection="1">
      <alignment vertical="center"/>
    </xf>
    <xf numFmtId="0" fontId="47" fillId="4" borderId="0" xfId="2" applyFont="1" applyFill="1" applyBorder="1" applyAlignment="1" applyProtection="1">
      <alignment vertical="center"/>
    </xf>
    <xf numFmtId="0" fontId="47" fillId="4" borderId="46" xfId="2" applyFont="1" applyFill="1" applyBorder="1" applyAlignment="1" applyProtection="1">
      <alignment vertical="center"/>
    </xf>
    <xf numFmtId="0" fontId="47" fillId="4" borderId="0" xfId="2" applyFont="1" applyFill="1" applyAlignment="1" applyProtection="1">
      <alignment vertical="center"/>
    </xf>
    <xf numFmtId="0" fontId="36" fillId="4" borderId="40" xfId="2" applyFont="1" applyFill="1" applyBorder="1" applyAlignment="1" applyProtection="1">
      <alignment horizontal="left" vertical="center" indent="1"/>
    </xf>
    <xf numFmtId="0" fontId="36" fillId="4" borderId="0" xfId="2" applyFont="1" applyFill="1" applyBorder="1" applyAlignment="1" applyProtection="1">
      <alignment horizontal="left" vertical="center" indent="1"/>
    </xf>
    <xf numFmtId="0" fontId="45" fillId="4" borderId="0" xfId="2" applyFont="1" applyFill="1" applyBorder="1" applyAlignment="1" applyProtection="1">
      <alignment horizontal="center" vertical="center"/>
    </xf>
    <xf numFmtId="0" fontId="45" fillId="4" borderId="46" xfId="2" applyFont="1" applyFill="1" applyBorder="1" applyProtection="1">
      <alignment vertical="center"/>
    </xf>
    <xf numFmtId="0" fontId="40" fillId="4" borderId="40" xfId="2" applyFont="1" applyFill="1" applyBorder="1" applyAlignment="1" applyProtection="1">
      <alignment horizontal="left" vertical="center" indent="2"/>
    </xf>
    <xf numFmtId="0" fontId="40" fillId="4" borderId="0" xfId="2" applyFont="1" applyFill="1" applyBorder="1" applyAlignment="1" applyProtection="1">
      <alignment horizontal="left" vertical="center" indent="2"/>
    </xf>
    <xf numFmtId="0" fontId="45" fillId="4" borderId="40" xfId="2" applyFont="1" applyFill="1" applyBorder="1" applyProtection="1">
      <alignment vertical="center"/>
    </xf>
    <xf numFmtId="0" fontId="40" fillId="4" borderId="0" xfId="2" applyFont="1" applyFill="1" applyBorder="1" applyProtection="1">
      <alignment vertical="center"/>
    </xf>
    <xf numFmtId="0" fontId="40" fillId="4" borderId="0" xfId="2" applyFont="1" applyFill="1" applyBorder="1" applyAlignment="1" applyProtection="1">
      <alignment horizontal="left" vertical="center" indent="1"/>
    </xf>
    <xf numFmtId="0" fontId="40" fillId="4" borderId="5" xfId="2" applyFont="1" applyFill="1" applyBorder="1" applyAlignment="1" applyProtection="1">
      <alignment horizontal="left" vertical="center" indent="1"/>
    </xf>
    <xf numFmtId="0" fontId="45" fillId="4" borderId="5" xfId="2" applyFont="1" applyFill="1" applyBorder="1" applyProtection="1">
      <alignment vertical="center"/>
    </xf>
    <xf numFmtId="0" fontId="45" fillId="0" borderId="46" xfId="2" applyFont="1" applyFill="1" applyBorder="1" applyAlignment="1" applyProtection="1">
      <alignment vertical="center"/>
    </xf>
    <xf numFmtId="0" fontId="40" fillId="4" borderId="40" xfId="2" applyFont="1" applyFill="1" applyBorder="1" applyProtection="1">
      <alignment vertical="center"/>
    </xf>
    <xf numFmtId="0" fontId="40" fillId="4" borderId="123" xfId="2" applyFont="1" applyFill="1" applyBorder="1" applyProtection="1">
      <alignment vertical="center"/>
    </xf>
    <xf numFmtId="0" fontId="40" fillId="4" borderId="66" xfId="2" applyFont="1" applyFill="1" applyBorder="1" applyProtection="1">
      <alignment vertical="center"/>
    </xf>
    <xf numFmtId="0" fontId="40" fillId="4" borderId="124" xfId="2" applyFont="1" applyFill="1" applyBorder="1" applyProtection="1">
      <alignment vertical="center"/>
    </xf>
    <xf numFmtId="0" fontId="40" fillId="4" borderId="126" xfId="2" applyFont="1" applyFill="1" applyBorder="1" applyProtection="1">
      <alignment vertical="center"/>
    </xf>
    <xf numFmtId="0" fontId="40" fillId="4" borderId="130" xfId="2" applyFont="1" applyFill="1" applyBorder="1" applyAlignment="1" applyProtection="1">
      <alignment horizontal="right" vertical="center"/>
    </xf>
    <xf numFmtId="0" fontId="36" fillId="4" borderId="45" xfId="2" applyFont="1" applyFill="1" applyBorder="1" applyAlignment="1" applyProtection="1">
      <alignment horizontal="center" vertical="center"/>
    </xf>
    <xf numFmtId="0" fontId="36" fillId="4" borderId="46" xfId="2" applyFont="1" applyFill="1" applyBorder="1" applyAlignment="1" applyProtection="1">
      <alignment horizontal="right" vertical="center"/>
    </xf>
    <xf numFmtId="0" fontId="40" fillId="4" borderId="103" xfId="2" applyFont="1" applyFill="1" applyBorder="1" applyAlignment="1" applyProtection="1">
      <alignment vertical="center" shrinkToFit="1"/>
    </xf>
    <xf numFmtId="0" fontId="40" fillId="4" borderId="102" xfId="2" applyFont="1" applyFill="1" applyBorder="1" applyAlignment="1" applyProtection="1">
      <alignment vertical="center" shrinkToFit="1"/>
    </xf>
    <xf numFmtId="0" fontId="40" fillId="4" borderId="104" xfId="2" applyFont="1" applyFill="1" applyBorder="1" applyProtection="1">
      <alignment vertical="center"/>
    </xf>
    <xf numFmtId="0" fontId="36" fillId="4" borderId="130" xfId="2" applyFont="1" applyFill="1" applyBorder="1" applyAlignment="1" applyProtection="1">
      <alignment horizontal="right" vertical="center"/>
    </xf>
    <xf numFmtId="0" fontId="36" fillId="4" borderId="99" xfId="2" applyFont="1" applyFill="1" applyBorder="1" applyAlignment="1" applyProtection="1">
      <alignment horizontal="center" vertical="center"/>
    </xf>
    <xf numFmtId="0" fontId="40" fillId="4" borderId="5" xfId="2" applyFont="1" applyFill="1" applyBorder="1" applyProtection="1">
      <alignment vertical="center"/>
    </xf>
    <xf numFmtId="0" fontId="36" fillId="4" borderId="26" xfId="2" applyFont="1" applyFill="1" applyBorder="1" applyAlignment="1" applyProtection="1">
      <alignment horizontal="right" vertical="center"/>
    </xf>
    <xf numFmtId="6" fontId="40" fillId="4" borderId="102" xfId="4" applyFont="1" applyFill="1" applyBorder="1" applyProtection="1">
      <alignment vertical="center"/>
    </xf>
    <xf numFmtId="6" fontId="40" fillId="4" borderId="104" xfId="4" applyFont="1" applyFill="1" applyBorder="1" applyProtection="1">
      <alignment vertical="center"/>
    </xf>
    <xf numFmtId="0" fontId="40" fillId="4" borderId="0" xfId="2" applyFont="1" applyFill="1" applyProtection="1">
      <alignment vertical="center"/>
    </xf>
    <xf numFmtId="38" fontId="40" fillId="4" borderId="98" xfId="3" applyFont="1" applyFill="1" applyBorder="1" applyAlignment="1" applyProtection="1">
      <alignment horizontal="right" vertical="center" shrinkToFit="1"/>
    </xf>
    <xf numFmtId="38" fontId="40" fillId="4" borderId="5" xfId="3" applyFont="1" applyFill="1" applyBorder="1" applyAlignment="1" applyProtection="1">
      <alignment horizontal="right" vertical="center" shrinkToFit="1"/>
    </xf>
    <xf numFmtId="0" fontId="46" fillId="4" borderId="125" xfId="2" applyFont="1" applyFill="1" applyBorder="1" applyProtection="1">
      <alignment vertical="center"/>
    </xf>
    <xf numFmtId="0" fontId="45" fillId="4" borderId="5" xfId="2" applyFont="1" applyFill="1" applyBorder="1" applyAlignment="1" applyProtection="1">
      <alignment horizontal="center" vertical="center"/>
    </xf>
    <xf numFmtId="38" fontId="45" fillId="4" borderId="5" xfId="2" applyNumberFormat="1" applyFont="1" applyFill="1" applyBorder="1" applyProtection="1">
      <alignment vertical="center"/>
    </xf>
    <xf numFmtId="0" fontId="45" fillId="4" borderId="26" xfId="2" applyFont="1" applyFill="1" applyBorder="1" applyAlignment="1" applyProtection="1">
      <alignment horizontal="left" vertical="center"/>
    </xf>
    <xf numFmtId="0" fontId="32" fillId="4" borderId="0" xfId="2" applyFont="1" applyFill="1" applyProtection="1">
      <alignment vertical="center"/>
    </xf>
    <xf numFmtId="0" fontId="39" fillId="9" borderId="4" xfId="2" applyFont="1" applyFill="1" applyBorder="1" applyAlignment="1" applyProtection="1">
      <alignment horizontal="right" vertical="center"/>
      <protection locked="0"/>
    </xf>
    <xf numFmtId="0" fontId="39" fillId="9" borderId="98" xfId="2" applyFont="1" applyFill="1" applyBorder="1" applyAlignment="1" applyProtection="1">
      <alignment horizontal="right" vertical="center"/>
      <protection locked="0"/>
    </xf>
    <xf numFmtId="183" fontId="24" fillId="9" borderId="0" xfId="2" applyNumberFormat="1" applyFont="1" applyFill="1" applyAlignment="1" applyProtection="1">
      <alignment horizontal="center" vertical="center"/>
      <protection locked="0"/>
    </xf>
    <xf numFmtId="0" fontId="39" fillId="9" borderId="50" xfId="2" applyFont="1" applyFill="1" applyBorder="1" applyAlignment="1" applyProtection="1">
      <alignment horizontal="right" vertical="center"/>
      <protection locked="0"/>
    </xf>
    <xf numFmtId="0" fontId="39" fillId="2" borderId="18" xfId="2" applyFont="1" applyFill="1" applyBorder="1" applyAlignment="1" applyProtection="1">
      <alignment horizontal="left" vertical="center"/>
      <protection locked="0"/>
    </xf>
    <xf numFmtId="0" fontId="39" fillId="2" borderId="99" xfId="2" applyFont="1" applyFill="1" applyBorder="1" applyAlignment="1" applyProtection="1">
      <alignment horizontal="left" vertical="center"/>
      <protection locked="0"/>
    </xf>
    <xf numFmtId="0" fontId="39" fillId="4" borderId="103" xfId="2" applyFont="1" applyFill="1" applyBorder="1" applyProtection="1">
      <alignment vertical="center"/>
      <protection locked="0"/>
    </xf>
    <xf numFmtId="0" fontId="39" fillId="4" borderId="0" xfId="2" applyFont="1" applyFill="1" applyProtection="1">
      <alignment vertical="center"/>
      <protection locked="0"/>
    </xf>
    <xf numFmtId="0" fontId="39" fillId="8" borderId="129" xfId="2" applyFont="1" applyFill="1" applyBorder="1" applyProtection="1">
      <alignment vertical="center"/>
      <protection locked="0"/>
    </xf>
    <xf numFmtId="0" fontId="39" fillId="8" borderId="104" xfId="2" applyFont="1" applyFill="1" applyBorder="1" applyProtection="1">
      <alignment vertical="center"/>
      <protection locked="0"/>
    </xf>
    <xf numFmtId="0" fontId="39" fillId="8" borderId="131" xfId="2" applyFont="1" applyFill="1" applyBorder="1" applyProtection="1">
      <alignment vertical="center"/>
      <protection locked="0"/>
    </xf>
    <xf numFmtId="0" fontId="39" fillId="8" borderId="99" xfId="2" applyFont="1" applyFill="1" applyBorder="1" applyProtection="1">
      <alignment vertical="center"/>
      <protection locked="0"/>
    </xf>
    <xf numFmtId="0" fontId="39" fillId="8" borderId="128" xfId="2" applyFont="1" applyFill="1" applyBorder="1" applyProtection="1">
      <alignment vertical="center"/>
      <protection locked="0"/>
    </xf>
    <xf numFmtId="0" fontId="39" fillId="8" borderId="45" xfId="2" applyFont="1" applyFill="1" applyBorder="1" applyProtection="1">
      <alignment vertical="center"/>
      <protection locked="0"/>
    </xf>
    <xf numFmtId="0" fontId="39" fillId="8" borderId="128" xfId="2" applyFont="1" applyFill="1" applyBorder="1" applyAlignment="1" applyProtection="1">
      <alignment vertical="center" shrinkToFit="1"/>
      <protection locked="0"/>
    </xf>
    <xf numFmtId="0" fontId="43" fillId="8" borderId="45" xfId="2" applyFont="1" applyFill="1" applyBorder="1" applyProtection="1">
      <alignment vertical="center"/>
      <protection locked="0"/>
    </xf>
    <xf numFmtId="0" fontId="39" fillId="8" borderId="134" xfId="2" applyFont="1" applyFill="1" applyBorder="1" applyProtection="1">
      <alignment vertical="center"/>
      <protection locked="0"/>
    </xf>
    <xf numFmtId="0" fontId="39" fillId="8" borderId="18" xfId="2" applyFont="1" applyFill="1" applyBorder="1" applyProtection="1">
      <alignment vertical="center"/>
      <protection locked="0"/>
    </xf>
    <xf numFmtId="0" fontId="40" fillId="9" borderId="4" xfId="2" applyFont="1" applyFill="1" applyBorder="1" applyAlignment="1" applyProtection="1">
      <alignment horizontal="right" vertical="center"/>
      <protection locked="0"/>
    </xf>
    <xf numFmtId="0" fontId="40" fillId="9" borderId="98" xfId="2" applyFont="1" applyFill="1" applyBorder="1" applyAlignment="1" applyProtection="1">
      <alignment horizontal="right" vertical="center"/>
      <protection locked="0"/>
    </xf>
    <xf numFmtId="38" fontId="40" fillId="9" borderId="98" xfId="3" applyFont="1" applyFill="1" applyBorder="1" applyAlignment="1" applyProtection="1">
      <alignment horizontal="right" vertical="center" shrinkToFit="1"/>
      <protection locked="0"/>
    </xf>
    <xf numFmtId="38" fontId="40" fillId="9" borderId="4" xfId="3" applyFont="1" applyFill="1" applyBorder="1" applyAlignment="1" applyProtection="1">
      <alignment horizontal="right" vertical="center" shrinkToFit="1"/>
      <protection locked="0"/>
    </xf>
    <xf numFmtId="38" fontId="40" fillId="9" borderId="0" xfId="3" applyFont="1" applyFill="1" applyBorder="1" applyAlignment="1" applyProtection="1">
      <alignment horizontal="right" vertical="center" shrinkToFit="1"/>
      <protection locked="0"/>
    </xf>
    <xf numFmtId="38" fontId="40" fillId="9" borderId="5" xfId="3" applyFont="1" applyFill="1" applyBorder="1" applyAlignment="1" applyProtection="1">
      <alignment horizontal="right" vertical="center" shrinkToFit="1"/>
      <protection locked="0"/>
    </xf>
    <xf numFmtId="0" fontId="40" fillId="8" borderId="129" xfId="2" applyFont="1" applyFill="1" applyBorder="1" applyProtection="1">
      <alignment vertical="center"/>
      <protection locked="0"/>
    </xf>
    <xf numFmtId="0" fontId="40" fillId="8" borderId="45" xfId="2" applyFont="1" applyFill="1" applyBorder="1" applyProtection="1">
      <alignment vertical="center"/>
      <protection locked="0"/>
    </xf>
    <xf numFmtId="0" fontId="40" fillId="8" borderId="131" xfId="2" applyFont="1" applyFill="1" applyBorder="1" applyProtection="1">
      <alignment vertical="center"/>
      <protection locked="0"/>
    </xf>
    <xf numFmtId="0" fontId="40" fillId="8" borderId="104" xfId="2" applyFont="1" applyFill="1" applyBorder="1" applyProtection="1">
      <alignment vertical="center"/>
      <protection locked="0"/>
    </xf>
    <xf numFmtId="0" fontId="40" fillId="8" borderId="99" xfId="2" applyFont="1" applyFill="1" applyBorder="1" applyProtection="1">
      <alignment vertical="center"/>
      <protection locked="0"/>
    </xf>
    <xf numFmtId="0" fontId="40" fillId="0" borderId="126" xfId="2" applyFont="1" applyFill="1" applyBorder="1" applyAlignment="1" applyProtection="1">
      <alignment horizontal="center" vertical="center"/>
    </xf>
    <xf numFmtId="0" fontId="36" fillId="0" borderId="46" xfId="2" applyFont="1" applyFill="1" applyBorder="1" applyAlignment="1" applyProtection="1">
      <alignment horizontal="right" vertical="center"/>
    </xf>
    <xf numFmtId="0" fontId="83" fillId="2" borderId="175" xfId="2" applyFont="1" applyFill="1" applyBorder="1" applyProtection="1">
      <alignment vertical="center"/>
      <protection locked="0"/>
    </xf>
    <xf numFmtId="0" fontId="15" fillId="4" borderId="0" xfId="2" applyFont="1" applyFill="1" applyProtection="1">
      <alignment vertical="center"/>
    </xf>
    <xf numFmtId="0" fontId="34" fillId="4" borderId="0" xfId="2" applyFill="1" applyProtection="1">
      <alignment vertical="center"/>
    </xf>
    <xf numFmtId="0" fontId="34" fillId="0" borderId="0" xfId="2" applyProtection="1">
      <alignment vertical="center"/>
    </xf>
    <xf numFmtId="0" fontId="55" fillId="4" borderId="0" xfId="2" applyFont="1" applyFill="1" applyAlignment="1" applyProtection="1">
      <alignment vertical="center" wrapText="1"/>
    </xf>
    <xf numFmtId="0" fontId="57" fillId="12" borderId="129" xfId="2" applyFont="1" applyFill="1" applyBorder="1" applyAlignment="1" applyProtection="1">
      <alignment horizontal="center" vertical="center"/>
    </xf>
    <xf numFmtId="0" fontId="15" fillId="12" borderId="129" xfId="2" applyFont="1" applyFill="1" applyBorder="1" applyAlignment="1" applyProtection="1">
      <alignment horizontal="center" vertical="center"/>
    </xf>
    <xf numFmtId="0" fontId="57" fillId="12" borderId="131" xfId="2" applyFont="1" applyFill="1" applyBorder="1" applyAlignment="1" applyProtection="1">
      <alignment horizontal="center" vertical="center"/>
    </xf>
    <xf numFmtId="0" fontId="15" fillId="12" borderId="131" xfId="2" applyFont="1" applyFill="1" applyBorder="1" applyAlignment="1" applyProtection="1">
      <alignment horizontal="center" vertical="center" wrapText="1"/>
    </xf>
    <xf numFmtId="0" fontId="29" fillId="4" borderId="0" xfId="0" applyFont="1" applyFill="1" applyProtection="1">
      <alignment vertical="center"/>
    </xf>
    <xf numFmtId="0" fontId="79" fillId="0" borderId="0" xfId="2" applyFont="1" applyBorder="1" applyAlignment="1" applyProtection="1">
      <alignment vertical="center"/>
    </xf>
    <xf numFmtId="0" fontId="79" fillId="0" borderId="0" xfId="2" applyFont="1" applyProtection="1">
      <alignment vertical="center"/>
    </xf>
    <xf numFmtId="0" fontId="29" fillId="4" borderId="0" xfId="0" applyFont="1" applyFill="1" applyAlignment="1" applyProtection="1">
      <alignment horizontal="left" vertical="center" indent="2"/>
    </xf>
    <xf numFmtId="0" fontId="40" fillId="4" borderId="0" xfId="0" applyFont="1" applyFill="1" applyProtection="1">
      <alignment vertical="center"/>
    </xf>
    <xf numFmtId="0" fontId="29" fillId="4" borderId="0" xfId="0" applyFont="1" applyFill="1" applyAlignment="1" applyProtection="1">
      <alignment horizontal="left" vertical="center"/>
    </xf>
    <xf numFmtId="14" fontId="67" fillId="8" borderId="163" xfId="0" applyNumberFormat="1" applyFont="1" applyFill="1" applyBorder="1" applyAlignment="1" applyProtection="1">
      <alignment horizontal="center" vertical="center" shrinkToFit="1"/>
      <protection locked="0"/>
    </xf>
    <xf numFmtId="0" fontId="65" fillId="8" borderId="100" xfId="0" applyFont="1" applyFill="1" applyBorder="1" applyAlignment="1" applyProtection="1">
      <alignment vertical="center" shrinkToFit="1"/>
      <protection locked="0"/>
    </xf>
    <xf numFmtId="180" fontId="0" fillId="8" borderId="178" xfId="0" applyNumberFormat="1" applyFill="1" applyBorder="1" applyAlignment="1" applyProtection="1">
      <alignment horizontal="right" vertical="center" shrinkToFit="1"/>
      <protection locked="0"/>
    </xf>
    <xf numFmtId="180" fontId="0" fillId="8" borderId="126" xfId="0" applyNumberFormat="1" applyFill="1" applyBorder="1" applyAlignment="1" applyProtection="1">
      <alignment horizontal="right" vertical="center" shrinkToFit="1"/>
      <protection locked="0"/>
    </xf>
    <xf numFmtId="180" fontId="0" fillId="8" borderId="101" xfId="0" applyNumberFormat="1" applyFill="1" applyBorder="1" applyAlignment="1" applyProtection="1">
      <alignment vertical="center"/>
      <protection locked="0"/>
    </xf>
    <xf numFmtId="0" fontId="65" fillId="8" borderId="126" xfId="0" applyFont="1" applyFill="1" applyBorder="1" applyAlignment="1" applyProtection="1">
      <alignment horizontal="center" vertical="center"/>
      <protection locked="0"/>
    </xf>
    <xf numFmtId="49" fontId="76" fillId="2" borderId="126" xfId="0" applyNumberFormat="1" applyFont="1" applyFill="1" applyBorder="1" applyAlignment="1" applyProtection="1">
      <alignment vertical="center" shrinkToFit="1"/>
      <protection locked="0"/>
    </xf>
    <xf numFmtId="0" fontId="35" fillId="2" borderId="0" xfId="2" applyNumberFormat="1" applyFont="1" applyFill="1">
      <alignment vertical="center"/>
    </xf>
    <xf numFmtId="0" fontId="69" fillId="0" borderId="0" xfId="0" applyFont="1" applyAlignment="1">
      <alignment vertical="center"/>
    </xf>
    <xf numFmtId="0" fontId="65" fillId="0" borderId="0" xfId="0" applyFont="1" applyBorder="1">
      <alignment vertical="center"/>
    </xf>
    <xf numFmtId="0" fontId="83" fillId="4" borderId="0" xfId="2" applyFont="1" applyFill="1" applyBorder="1" applyAlignment="1">
      <alignment vertical="center"/>
    </xf>
    <xf numFmtId="0" fontId="15" fillId="8" borderId="105" xfId="2" applyFont="1" applyFill="1" applyBorder="1" applyAlignment="1" applyProtection="1">
      <alignment horizontal="center" vertical="center" wrapText="1"/>
      <protection locked="0"/>
    </xf>
    <xf numFmtId="0" fontId="15" fillId="8" borderId="145" xfId="2" applyFont="1" applyFill="1" applyBorder="1" applyAlignment="1" applyProtection="1">
      <alignment horizontal="center" vertical="center" wrapText="1"/>
      <protection locked="0"/>
    </xf>
    <xf numFmtId="0" fontId="15" fillId="8" borderId="108" xfId="2" applyFont="1" applyFill="1" applyBorder="1" applyAlignment="1" applyProtection="1">
      <alignment horizontal="center" vertical="center" wrapText="1"/>
      <protection locked="0"/>
    </xf>
    <xf numFmtId="0" fontId="73" fillId="0" borderId="0" xfId="0" applyFont="1" applyBorder="1" applyAlignment="1">
      <alignment horizontal="center" vertical="center" shrinkToFit="1"/>
    </xf>
    <xf numFmtId="0" fontId="39" fillId="4" borderId="103" xfId="2" applyFont="1" applyFill="1" applyBorder="1" applyAlignment="1" applyProtection="1">
      <alignment horizontal="center" vertical="center"/>
    </xf>
    <xf numFmtId="0" fontId="39" fillId="4" borderId="4" xfId="2" applyFont="1" applyFill="1" applyBorder="1" applyProtection="1">
      <alignment vertical="center"/>
      <protection locked="0"/>
    </xf>
    <xf numFmtId="0" fontId="40" fillId="4" borderId="45" xfId="2" applyFont="1" applyFill="1" applyBorder="1" applyAlignment="1" applyProtection="1">
      <alignment horizontal="center" vertical="center"/>
      <protection locked="0"/>
    </xf>
    <xf numFmtId="0" fontId="36" fillId="4" borderId="4" xfId="2" applyFont="1" applyFill="1" applyBorder="1" applyProtection="1">
      <alignment vertical="center"/>
      <protection locked="0"/>
    </xf>
    <xf numFmtId="0" fontId="39" fillId="4" borderId="104" xfId="2" applyFont="1" applyFill="1" applyBorder="1" applyProtection="1">
      <alignment vertical="center"/>
      <protection locked="0"/>
    </xf>
    <xf numFmtId="0" fontId="39" fillId="4" borderId="45" xfId="2" applyFont="1" applyFill="1" applyBorder="1" applyProtection="1">
      <alignment vertical="center"/>
      <protection locked="0"/>
    </xf>
    <xf numFmtId="0" fontId="39" fillId="4" borderId="102" xfId="2" applyFont="1" applyFill="1" applyBorder="1" applyProtection="1">
      <alignment vertical="center"/>
      <protection locked="0"/>
    </xf>
    <xf numFmtId="0" fontId="39" fillId="4" borderId="104" xfId="2" applyFont="1" applyFill="1" applyBorder="1" applyAlignment="1" applyProtection="1">
      <alignment horizontal="center" vertical="center"/>
      <protection locked="0"/>
    </xf>
    <xf numFmtId="0" fontId="36" fillId="4" borderId="102" xfId="2" applyFont="1" applyFill="1" applyBorder="1" applyAlignment="1" applyProtection="1">
      <alignment horizontal="right" vertical="center" shrinkToFit="1"/>
      <protection locked="0"/>
    </xf>
    <xf numFmtId="0" fontId="36" fillId="0" borderId="102" xfId="2" applyFont="1" applyFill="1" applyBorder="1" applyAlignment="1" applyProtection="1">
      <alignment vertical="center" shrinkToFit="1"/>
      <protection locked="0"/>
    </xf>
    <xf numFmtId="0" fontId="39" fillId="0" borderId="103" xfId="2" applyFont="1" applyFill="1" applyBorder="1" applyProtection="1">
      <alignment vertical="center"/>
      <protection locked="0"/>
    </xf>
    <xf numFmtId="0" fontId="39" fillId="4" borderId="102" xfId="2" applyFont="1" applyFill="1" applyBorder="1" applyAlignment="1" applyProtection="1">
      <alignment vertical="center" shrinkToFit="1"/>
      <protection locked="0"/>
    </xf>
    <xf numFmtId="0" fontId="39" fillId="4" borderId="45" xfId="2" applyFont="1" applyFill="1" applyBorder="1" applyAlignment="1" applyProtection="1">
      <alignment horizontal="center" vertical="center"/>
      <protection locked="0"/>
    </xf>
    <xf numFmtId="0" fontId="36" fillId="4" borderId="4" xfId="2" applyFont="1" applyFill="1" applyBorder="1" applyAlignment="1" applyProtection="1">
      <alignment horizontal="right" vertical="center" shrinkToFit="1"/>
      <protection locked="0"/>
    </xf>
    <xf numFmtId="0" fontId="40" fillId="4" borderId="102" xfId="2" applyFont="1" applyFill="1" applyBorder="1" applyProtection="1">
      <alignment vertical="center"/>
      <protection locked="0"/>
    </xf>
    <xf numFmtId="0" fontId="36" fillId="0" borderId="102" xfId="2" applyFont="1" applyBorder="1" applyAlignment="1" applyProtection="1">
      <alignment horizontal="right" vertical="center" shrinkToFit="1"/>
      <protection locked="0"/>
    </xf>
    <xf numFmtId="0" fontId="40" fillId="4" borderId="104" xfId="2" applyFont="1" applyFill="1" applyBorder="1" applyAlignment="1" applyProtection="1">
      <alignment horizontal="center" vertical="center"/>
      <protection locked="0"/>
    </xf>
    <xf numFmtId="0" fontId="39" fillId="4" borderId="4" xfId="2" applyFont="1" applyFill="1" applyBorder="1" applyAlignment="1" applyProtection="1">
      <alignment vertical="center" shrinkToFit="1"/>
      <protection locked="0"/>
    </xf>
    <xf numFmtId="0" fontId="36" fillId="4" borderId="4" xfId="2" applyFont="1" applyFill="1" applyBorder="1" applyAlignment="1" applyProtection="1">
      <alignment vertical="center" shrinkToFit="1"/>
      <protection locked="0"/>
    </xf>
    <xf numFmtId="0" fontId="40" fillId="4" borderId="4" xfId="2" applyFont="1" applyFill="1" applyBorder="1" applyProtection="1">
      <alignment vertical="center"/>
      <protection locked="0"/>
    </xf>
    <xf numFmtId="0" fontId="39" fillId="4" borderId="0" xfId="2" applyFont="1" applyFill="1" applyBorder="1" applyProtection="1">
      <alignment vertical="center"/>
      <protection locked="0"/>
    </xf>
    <xf numFmtId="0" fontId="36" fillId="4" borderId="104" xfId="2" applyFont="1" applyFill="1" applyBorder="1" applyAlignment="1" applyProtection="1">
      <alignment horizontal="center" vertical="center"/>
      <protection locked="0"/>
    </xf>
    <xf numFmtId="0" fontId="36" fillId="4" borderId="45" xfId="2" applyFont="1" applyFill="1" applyBorder="1" applyAlignment="1" applyProtection="1">
      <alignment horizontal="center" vertical="center"/>
      <protection locked="0"/>
    </xf>
    <xf numFmtId="183" fontId="24" fillId="9" borderId="5" xfId="2" applyNumberFormat="1" applyFont="1" applyFill="1" applyBorder="1" applyAlignment="1" applyProtection="1">
      <alignment horizontal="center" vertical="center"/>
      <protection locked="0"/>
    </xf>
    <xf numFmtId="0" fontId="35" fillId="16" borderId="0" xfId="2" applyFont="1" applyFill="1">
      <alignment vertical="center"/>
    </xf>
    <xf numFmtId="0" fontId="39" fillId="16" borderId="0" xfId="2" applyFont="1" applyFill="1">
      <alignment vertical="center"/>
    </xf>
    <xf numFmtId="0" fontId="83" fillId="16" borderId="0" xfId="2" applyFont="1" applyFill="1">
      <alignment vertical="center"/>
    </xf>
    <xf numFmtId="0" fontId="95" fillId="4" borderId="0" xfId="2" applyFont="1" applyFill="1" applyAlignment="1">
      <alignment vertical="center" shrinkToFit="1"/>
    </xf>
    <xf numFmtId="0" fontId="95" fillId="4" borderId="0" xfId="2" applyNumberFormat="1" applyFont="1" applyFill="1" applyAlignment="1">
      <alignment vertical="center" shrinkToFit="1"/>
    </xf>
    <xf numFmtId="0" fontId="35" fillId="15" borderId="0" xfId="2" applyFont="1" applyFill="1">
      <alignment vertical="center"/>
    </xf>
    <xf numFmtId="0" fontId="0" fillId="15" borderId="0" xfId="0" applyFill="1">
      <alignment vertical="center"/>
    </xf>
    <xf numFmtId="0" fontId="0" fillId="16" borderId="0" xfId="0" applyFill="1">
      <alignment vertical="center"/>
    </xf>
    <xf numFmtId="0" fontId="80" fillId="15" borderId="0" xfId="2" applyFont="1" applyFill="1" applyAlignment="1">
      <alignment vertical="center"/>
    </xf>
    <xf numFmtId="0" fontId="35" fillId="13" borderId="0" xfId="2" applyFont="1" applyFill="1">
      <alignment vertical="center"/>
    </xf>
    <xf numFmtId="187" fontId="35" fillId="16" borderId="0" xfId="2" applyNumberFormat="1" applyFont="1" applyFill="1">
      <alignment vertical="center"/>
    </xf>
    <xf numFmtId="0" fontId="80" fillId="15" borderId="0" xfId="2" applyFont="1" applyFill="1" applyAlignment="1" applyProtection="1">
      <alignment vertical="center"/>
      <protection locked="0"/>
    </xf>
    <xf numFmtId="187" fontId="93" fillId="8" borderId="195" xfId="0" applyNumberFormat="1" applyFont="1" applyFill="1" applyBorder="1" applyAlignment="1" applyProtection="1">
      <alignment horizontal="center" vertical="center"/>
      <protection locked="0"/>
    </xf>
    <xf numFmtId="187" fontId="93" fillId="8" borderId="196" xfId="0" applyNumberFormat="1" applyFont="1" applyFill="1" applyBorder="1" applyAlignment="1" applyProtection="1">
      <alignment horizontal="center" vertical="center"/>
      <protection locked="0"/>
    </xf>
    <xf numFmtId="187" fontId="93" fillId="8" borderId="197" xfId="2" applyNumberFormat="1" applyFont="1" applyFill="1" applyBorder="1" applyAlignment="1" applyProtection="1">
      <alignment horizontal="center" vertical="center"/>
      <protection locked="0"/>
    </xf>
    <xf numFmtId="187" fontId="93" fillId="8" borderId="198" xfId="2" applyNumberFormat="1" applyFont="1" applyFill="1" applyBorder="1" applyAlignment="1" applyProtection="1">
      <alignment horizontal="center" vertical="center"/>
      <protection locked="0"/>
    </xf>
    <xf numFmtId="187" fontId="93" fillId="8" borderId="198" xfId="0" applyNumberFormat="1" applyFont="1" applyFill="1" applyBorder="1" applyAlignment="1" applyProtection="1">
      <alignment vertical="center"/>
      <protection locked="0"/>
    </xf>
    <xf numFmtId="187" fontId="93" fillId="8" borderId="197" xfId="0" applyNumberFormat="1" applyFont="1" applyFill="1" applyBorder="1" applyAlignment="1" applyProtection="1">
      <alignment horizontal="center" vertical="center"/>
      <protection locked="0"/>
    </xf>
    <xf numFmtId="187" fontId="93" fillId="8" borderId="198" xfId="0" applyNumberFormat="1" applyFont="1" applyFill="1" applyBorder="1" applyAlignment="1" applyProtection="1">
      <alignment horizontal="center" vertical="center"/>
      <protection locked="0"/>
    </xf>
    <xf numFmtId="187" fontId="93" fillId="8" borderId="199" xfId="0" applyNumberFormat="1" applyFont="1" applyFill="1" applyBorder="1" applyAlignment="1" applyProtection="1">
      <alignment horizontal="center" vertical="center"/>
      <protection locked="0"/>
    </xf>
    <xf numFmtId="187" fontId="93" fillId="8" borderId="200" xfId="2" applyNumberFormat="1" applyFont="1" applyFill="1" applyBorder="1" applyAlignment="1" applyProtection="1">
      <alignment horizontal="center" vertical="center"/>
      <protection locked="0"/>
    </xf>
    <xf numFmtId="187" fontId="93" fillId="8" borderId="199" xfId="2" applyNumberFormat="1" applyFont="1" applyFill="1" applyBorder="1" applyAlignment="1" applyProtection="1">
      <alignment horizontal="center" vertical="center"/>
      <protection locked="0"/>
    </xf>
    <xf numFmtId="187" fontId="93" fillId="8" borderId="201" xfId="0" applyNumberFormat="1" applyFont="1" applyFill="1" applyBorder="1" applyAlignment="1" applyProtection="1">
      <alignment horizontal="center" vertical="center"/>
      <protection locked="0"/>
    </xf>
    <xf numFmtId="187" fontId="93" fillId="8" borderId="200" xfId="0" applyNumberFormat="1" applyFont="1" applyFill="1" applyBorder="1" applyAlignment="1" applyProtection="1">
      <alignment horizontal="center" vertical="center"/>
      <protection locked="0"/>
    </xf>
    <xf numFmtId="187" fontId="93" fillId="8" borderId="208" xfId="2" applyNumberFormat="1" applyFont="1" applyFill="1" applyBorder="1" applyAlignment="1" applyProtection="1">
      <alignment horizontal="center" vertical="center"/>
      <protection locked="0"/>
    </xf>
    <xf numFmtId="187" fontId="93" fillId="8" borderId="209" xfId="2" applyNumberFormat="1" applyFont="1" applyFill="1" applyBorder="1" applyAlignment="1" applyProtection="1">
      <alignment horizontal="center" vertical="center"/>
      <protection locked="0"/>
    </xf>
    <xf numFmtId="0" fontId="40" fillId="16" borderId="0" xfId="2" applyFont="1" applyFill="1">
      <alignment vertical="center"/>
    </xf>
    <xf numFmtId="0" fontId="40" fillId="16" borderId="0" xfId="2" applyFont="1" applyFill="1" applyAlignment="1">
      <alignment horizontal="center" vertical="center"/>
    </xf>
    <xf numFmtId="0" fontId="83" fillId="4" borderId="5" xfId="2" applyFont="1" applyFill="1" applyBorder="1" applyAlignment="1">
      <alignment vertical="center"/>
    </xf>
    <xf numFmtId="0" fontId="45" fillId="4" borderId="49" xfId="2" applyFont="1" applyFill="1" applyBorder="1" applyAlignment="1" applyProtection="1">
      <alignment horizontal="left" vertical="center"/>
    </xf>
    <xf numFmtId="0" fontId="17" fillId="4" borderId="0" xfId="0" applyFont="1" applyFill="1" applyAlignment="1">
      <alignment horizontal="left" vertical="center" indent="2"/>
    </xf>
    <xf numFmtId="0" fontId="65" fillId="4" borderId="126" xfId="0" applyFont="1" applyFill="1" applyBorder="1">
      <alignment vertical="center"/>
    </xf>
    <xf numFmtId="0" fontId="102" fillId="0" borderId="0" xfId="6" applyAlignment="1">
      <alignment horizontal="left" vertical="top"/>
    </xf>
    <xf numFmtId="0" fontId="102" fillId="0" borderId="0" xfId="6" applyAlignment="1">
      <alignment horizontal="left" vertical="top" wrapText="1" indent="31"/>
    </xf>
    <xf numFmtId="0" fontId="102" fillId="0" borderId="0" xfId="6" applyAlignment="1">
      <alignment horizontal="left" wrapText="1"/>
    </xf>
    <xf numFmtId="0" fontId="102" fillId="0" borderId="221" xfId="6" applyBorder="1" applyAlignment="1">
      <alignment vertical="center" wrapText="1"/>
    </xf>
    <xf numFmtId="1" fontId="105" fillId="0" borderId="221" xfId="6" applyNumberFormat="1" applyFont="1" applyBorder="1" applyAlignment="1">
      <alignment vertical="center" shrinkToFit="1"/>
    </xf>
    <xf numFmtId="0" fontId="60" fillId="0" borderId="221" xfId="6" applyFont="1" applyBorder="1" applyAlignment="1">
      <alignment vertical="center" wrapText="1"/>
    </xf>
    <xf numFmtId="0" fontId="102" fillId="0" borderId="0" xfId="6" applyAlignment="1">
      <alignment horizontal="left" vertical="center" wrapText="1"/>
    </xf>
    <xf numFmtId="0" fontId="102" fillId="0" borderId="0" xfId="6" applyAlignment="1">
      <alignment horizontal="left" vertical="top" wrapText="1"/>
    </xf>
    <xf numFmtId="0" fontId="60" fillId="0" borderId="221" xfId="6" applyFont="1" applyBorder="1" applyAlignment="1">
      <alignment horizontal="left" vertical="top" wrapText="1"/>
    </xf>
    <xf numFmtId="0" fontId="60" fillId="0" borderId="221" xfId="6" applyFont="1" applyBorder="1" applyAlignment="1">
      <alignment horizontal="center" vertical="top" wrapText="1"/>
    </xf>
    <xf numFmtId="0" fontId="104" fillId="0" borderId="221" xfId="6" applyFont="1" applyBorder="1" applyAlignment="1">
      <alignment horizontal="center" vertical="top" wrapText="1"/>
    </xf>
    <xf numFmtId="0" fontId="60" fillId="0" borderId="0" xfId="6" applyFont="1" applyAlignment="1">
      <alignment horizontal="left" vertical="top" wrapText="1" indent="32"/>
    </xf>
    <xf numFmtId="0" fontId="60" fillId="0" borderId="221" xfId="6" applyFont="1" applyBorder="1" applyAlignment="1">
      <alignment horizontal="left" vertical="top" wrapText="1" indent="1"/>
    </xf>
    <xf numFmtId="0" fontId="102" fillId="0" borderId="0" xfId="6" applyAlignment="1">
      <alignment horizontal="right" vertical="top" wrapText="1" indent="3"/>
    </xf>
    <xf numFmtId="0" fontId="111" fillId="0" borderId="0" xfId="6" applyFont="1" applyAlignment="1">
      <alignment horizontal="center" vertical="top"/>
    </xf>
    <xf numFmtId="0" fontId="102" fillId="0" borderId="0" xfId="6" applyAlignment="1">
      <alignment horizontal="center" vertical="top"/>
    </xf>
    <xf numFmtId="0" fontId="35" fillId="16" borderId="0" xfId="2" applyFont="1" applyFill="1" applyProtection="1">
      <alignment vertical="center"/>
      <protection locked="0"/>
    </xf>
    <xf numFmtId="0" fontId="35" fillId="4" borderId="0" xfId="2" applyFont="1" applyFill="1" applyProtection="1">
      <alignment vertical="center"/>
      <protection locked="0"/>
    </xf>
    <xf numFmtId="0" fontId="102" fillId="0" borderId="221" xfId="6" applyBorder="1" applyAlignment="1" applyProtection="1">
      <alignment vertical="center" wrapText="1"/>
      <protection locked="0"/>
    </xf>
    <xf numFmtId="0" fontId="114" fillId="4" borderId="0" xfId="2" applyFont="1" applyFill="1" applyAlignment="1">
      <alignment vertical="center" shrinkToFit="1"/>
    </xf>
    <xf numFmtId="0" fontId="14" fillId="9" borderId="145" xfId="2" applyFont="1" applyFill="1" applyBorder="1" applyAlignment="1" applyProtection="1">
      <alignment vertical="center" shrinkToFit="1"/>
      <protection locked="0"/>
    </xf>
    <xf numFmtId="0" fontId="14" fillId="9" borderId="147" xfId="2" applyFont="1" applyFill="1" applyBorder="1" applyAlignment="1" applyProtection="1">
      <alignment vertical="center" shrinkToFit="1"/>
      <protection locked="0"/>
    </xf>
    <xf numFmtId="0" fontId="14" fillId="9" borderId="108" xfId="2" applyFont="1" applyFill="1" applyBorder="1" applyAlignment="1" applyProtection="1">
      <alignment vertical="center" shrinkToFit="1"/>
      <protection locked="0"/>
    </xf>
    <xf numFmtId="0" fontId="14" fillId="9" borderId="109" xfId="2" applyFont="1" applyFill="1" applyBorder="1" applyAlignment="1" applyProtection="1">
      <alignment vertical="center" shrinkToFit="1"/>
      <protection locked="0"/>
    </xf>
    <xf numFmtId="0" fontId="14" fillId="4" borderId="0" xfId="2" applyFont="1" applyFill="1" applyBorder="1">
      <alignment vertical="center"/>
    </xf>
    <xf numFmtId="0" fontId="61" fillId="4" borderId="0" xfId="2" applyFont="1" applyFill="1" applyBorder="1" applyAlignment="1">
      <alignment horizontal="center" vertical="center"/>
    </xf>
    <xf numFmtId="0" fontId="14" fillId="4" borderId="0" xfId="2" applyFont="1" applyFill="1" applyBorder="1" applyAlignment="1">
      <alignment horizontal="left" vertical="center"/>
    </xf>
    <xf numFmtId="0" fontId="115" fillId="4" borderId="126" xfId="0" applyFont="1" applyFill="1" applyBorder="1" applyAlignment="1" applyProtection="1">
      <alignment horizontal="center" vertical="center" shrinkToFit="1"/>
      <protection locked="0"/>
    </xf>
    <xf numFmtId="49" fontId="65" fillId="8" borderId="126" xfId="0" applyNumberFormat="1" applyFont="1" applyFill="1" applyBorder="1" applyAlignment="1" applyProtection="1">
      <alignment horizontal="center" vertical="center" shrinkToFit="1"/>
      <protection locked="0"/>
    </xf>
    <xf numFmtId="49" fontId="39" fillId="8" borderId="5" xfId="3" applyNumberFormat="1" applyFont="1" applyFill="1" applyBorder="1" applyAlignment="1" applyProtection="1">
      <alignment horizontal="right" vertical="center" shrinkToFit="1"/>
      <protection locked="0"/>
    </xf>
    <xf numFmtId="49" fontId="39" fillId="8" borderId="0" xfId="2" applyNumberFormat="1" applyFont="1" applyFill="1" applyAlignment="1" applyProtection="1">
      <alignment vertical="center" shrinkToFit="1"/>
      <protection locked="0"/>
    </xf>
    <xf numFmtId="49" fontId="39" fillId="8" borderId="0" xfId="3" applyNumberFormat="1" applyFont="1" applyFill="1" applyAlignment="1" applyProtection="1">
      <alignment horizontal="right" vertical="center" shrinkToFit="1"/>
      <protection locked="0"/>
    </xf>
    <xf numFmtId="49" fontId="39" fillId="8" borderId="103" xfId="2" applyNumberFormat="1" applyFont="1" applyFill="1" applyBorder="1" applyAlignment="1" applyProtection="1">
      <alignment horizontal="right" vertical="center" shrinkToFit="1"/>
      <protection locked="0"/>
    </xf>
    <xf numFmtId="49" fontId="39" fillId="8" borderId="0" xfId="2" applyNumberFormat="1" applyFont="1" applyFill="1" applyAlignment="1" applyProtection="1">
      <alignment horizontal="right" vertical="center" shrinkToFit="1"/>
      <protection locked="0"/>
    </xf>
    <xf numFmtId="49" fontId="39" fillId="8" borderId="4" xfId="2" applyNumberFormat="1" applyFont="1" applyFill="1" applyBorder="1" applyAlignment="1" applyProtection="1">
      <alignment horizontal="right" vertical="center" shrinkToFit="1"/>
      <protection locked="0"/>
    </xf>
    <xf numFmtId="49" fontId="39" fillId="8" borderId="4" xfId="3" applyNumberFormat="1" applyFont="1" applyFill="1" applyBorder="1" applyAlignment="1" applyProtection="1">
      <alignment horizontal="right" vertical="center" shrinkToFit="1"/>
      <protection locked="0"/>
    </xf>
    <xf numFmtId="49" fontId="39" fillId="8" borderId="102" xfId="2" applyNumberFormat="1" applyFont="1" applyFill="1" applyBorder="1" applyAlignment="1" applyProtection="1">
      <alignment horizontal="right" vertical="center" shrinkToFit="1"/>
      <protection locked="0"/>
    </xf>
    <xf numFmtId="49" fontId="39" fillId="8" borderId="98" xfId="3" applyNumberFormat="1" applyFont="1" applyFill="1" applyBorder="1" applyAlignment="1" applyProtection="1">
      <alignment horizontal="right" vertical="center" shrinkToFit="1"/>
      <protection locked="0"/>
    </xf>
    <xf numFmtId="49" fontId="39" fillId="8" borderId="50" xfId="3" applyNumberFormat="1" applyFont="1" applyFill="1" applyBorder="1" applyAlignment="1" applyProtection="1">
      <alignment horizontal="right" vertical="center" shrinkToFit="1"/>
      <protection locked="0"/>
    </xf>
    <xf numFmtId="49" fontId="45" fillId="8" borderId="0" xfId="2" applyNumberFormat="1" applyFont="1" applyFill="1" applyBorder="1" applyAlignment="1" applyProtection="1">
      <alignment vertical="center" shrinkToFit="1"/>
      <protection locked="0"/>
    </xf>
    <xf numFmtId="49" fontId="45" fillId="8" borderId="102" xfId="2" applyNumberFormat="1" applyFont="1" applyFill="1" applyBorder="1" applyAlignment="1" applyProtection="1">
      <alignment vertical="center" shrinkToFit="1"/>
      <protection locked="0"/>
    </xf>
    <xf numFmtId="49" fontId="45" fillId="8" borderId="98" xfId="2" applyNumberFormat="1" applyFont="1" applyFill="1" applyBorder="1" applyAlignment="1" applyProtection="1">
      <alignment vertical="center" shrinkToFit="1"/>
      <protection locked="0"/>
    </xf>
    <xf numFmtId="49" fontId="40" fillId="4" borderId="0" xfId="2" applyNumberFormat="1" applyFont="1" applyFill="1" applyBorder="1" applyAlignment="1" applyProtection="1">
      <alignment horizontal="right" vertical="center" shrinkToFit="1"/>
    </xf>
    <xf numFmtId="49" fontId="36" fillId="8" borderId="0" xfId="2" applyNumberFormat="1" applyFont="1" applyFill="1" applyBorder="1" applyAlignment="1" applyProtection="1">
      <alignment horizontal="right" vertical="center" shrinkToFit="1"/>
      <protection locked="0"/>
    </xf>
    <xf numFmtId="49" fontId="36" fillId="4" borderId="103" xfId="2" applyNumberFormat="1" applyFont="1" applyFill="1" applyBorder="1" applyAlignment="1" applyProtection="1">
      <alignment horizontal="right" vertical="center" shrinkToFit="1"/>
    </xf>
    <xf numFmtId="49" fontId="36" fillId="8" borderId="5" xfId="2" applyNumberFormat="1" applyFont="1" applyFill="1" applyBorder="1" applyAlignment="1" applyProtection="1">
      <alignment horizontal="right" vertical="center" shrinkToFit="1"/>
      <protection locked="0"/>
    </xf>
    <xf numFmtId="49" fontId="36" fillId="4" borderId="0" xfId="2" applyNumberFormat="1" applyFont="1" applyFill="1" applyBorder="1" applyAlignment="1" applyProtection="1">
      <alignment horizontal="right" vertical="center" shrinkToFit="1"/>
    </xf>
    <xf numFmtId="49" fontId="39" fillId="4" borderId="103" xfId="2" applyNumberFormat="1" applyFont="1" applyFill="1" applyBorder="1" applyAlignment="1" applyProtection="1">
      <alignment vertical="center" shrinkToFit="1"/>
    </xf>
    <xf numFmtId="49" fontId="39" fillId="8" borderId="5" xfId="2" applyNumberFormat="1" applyFont="1" applyFill="1" applyBorder="1" applyAlignment="1" applyProtection="1">
      <alignment vertical="center" shrinkToFit="1"/>
      <protection locked="0"/>
    </xf>
    <xf numFmtId="49" fontId="39" fillId="4" borderId="0" xfId="2" applyNumberFormat="1" applyFont="1" applyFill="1" applyAlignment="1" applyProtection="1">
      <alignment vertical="center" shrinkToFit="1"/>
    </xf>
    <xf numFmtId="49" fontId="39" fillId="4" borderId="103" xfId="2" applyNumberFormat="1" applyFont="1" applyFill="1" applyBorder="1" applyAlignment="1" applyProtection="1">
      <alignment vertical="center" shrinkToFit="1"/>
      <protection locked="0"/>
    </xf>
    <xf numFmtId="49" fontId="39" fillId="4" borderId="0" xfId="2" applyNumberFormat="1" applyFont="1" applyFill="1" applyAlignment="1" applyProtection="1">
      <alignment vertical="center" shrinkToFit="1"/>
      <protection locked="0"/>
    </xf>
    <xf numFmtId="49" fontId="39" fillId="8" borderId="49" xfId="2" applyNumberFormat="1" applyFont="1" applyFill="1" applyBorder="1" applyAlignment="1" applyProtection="1">
      <alignment vertical="center" shrinkToFit="1"/>
      <protection locked="0"/>
    </xf>
    <xf numFmtId="0" fontId="35" fillId="4" borderId="232" xfId="2" applyFont="1" applyFill="1" applyBorder="1">
      <alignment vertical="center"/>
    </xf>
    <xf numFmtId="0" fontId="117" fillId="0" borderId="126" xfId="0" applyNumberFormat="1" applyFont="1" applyBorder="1" applyAlignment="1">
      <alignment horizontal="center" vertical="center" shrinkToFit="1"/>
    </xf>
    <xf numFmtId="185" fontId="85" fillId="4" borderId="0" xfId="0" applyNumberFormat="1" applyFont="1" applyFill="1" applyAlignment="1" applyProtection="1">
      <alignment vertical="center"/>
      <protection locked="0"/>
    </xf>
    <xf numFmtId="188" fontId="85" fillId="2" borderId="5" xfId="0" applyNumberFormat="1" applyFont="1" applyFill="1" applyBorder="1" applyAlignment="1" applyProtection="1">
      <alignment horizontal="center" vertical="center"/>
      <protection locked="0"/>
    </xf>
    <xf numFmtId="0" fontId="68" fillId="0" borderId="45" xfId="0" applyNumberFormat="1" applyFont="1" applyBorder="1" applyAlignment="1">
      <alignment vertical="center"/>
    </xf>
    <xf numFmtId="0" fontId="65" fillId="0" borderId="5" xfId="0" applyNumberFormat="1" applyFont="1" applyBorder="1" applyAlignment="1">
      <alignment vertical="center"/>
    </xf>
    <xf numFmtId="49" fontId="14" fillId="8" borderId="144" xfId="2" applyNumberFormat="1" applyFont="1" applyFill="1" applyBorder="1" applyAlignment="1" applyProtection="1">
      <alignment vertical="center" wrapText="1"/>
      <protection locked="0"/>
    </xf>
    <xf numFmtId="49" fontId="14" fillId="8" borderId="148" xfId="2" applyNumberFormat="1" applyFont="1" applyFill="1" applyBorder="1" applyAlignment="1" applyProtection="1">
      <alignment vertical="center" wrapText="1"/>
      <protection locked="0"/>
    </xf>
    <xf numFmtId="49" fontId="14" fillId="8" borderId="180" xfId="2" applyNumberFormat="1" applyFont="1" applyFill="1" applyBorder="1" applyAlignment="1" applyProtection="1">
      <alignment vertical="center" wrapText="1"/>
      <protection locked="0"/>
    </xf>
    <xf numFmtId="0" fontId="39" fillId="0" borderId="104" xfId="2" applyFont="1" applyFill="1" applyBorder="1" applyAlignment="1" applyProtection="1">
      <alignment horizontal="center" vertical="center"/>
      <protection locked="0"/>
    </xf>
    <xf numFmtId="0" fontId="47" fillId="4" borderId="0" xfId="2" applyFont="1" applyFill="1" applyBorder="1" applyAlignment="1" applyProtection="1">
      <alignment horizontal="center" vertical="center"/>
    </xf>
    <xf numFmtId="0" fontId="39" fillId="4" borderId="104" xfId="2" applyFont="1" applyFill="1" applyBorder="1" applyAlignment="1" applyProtection="1">
      <alignment horizontal="center" vertical="center"/>
    </xf>
    <xf numFmtId="0" fontId="0" fillId="0" borderId="0" xfId="0" applyAlignment="1" applyProtection="1">
      <alignment horizontal="center" vertical="center"/>
    </xf>
    <xf numFmtId="0" fontId="39" fillId="4" borderId="104" xfId="2" applyFont="1" applyFill="1" applyBorder="1" applyAlignment="1" applyProtection="1">
      <alignment horizontal="left" vertical="center"/>
      <protection locked="0"/>
    </xf>
    <xf numFmtId="0" fontId="39" fillId="0" borderId="104" xfId="2" applyFont="1" applyFill="1" applyBorder="1" applyAlignment="1" applyProtection="1">
      <alignment horizontal="left" vertical="center"/>
      <protection locked="0"/>
    </xf>
    <xf numFmtId="0" fontId="45" fillId="4" borderId="66" xfId="2" applyFont="1" applyFill="1" applyBorder="1" applyAlignment="1" applyProtection="1">
      <alignment horizontal="left" vertical="center"/>
    </xf>
    <xf numFmtId="0" fontId="47" fillId="4" borderId="0" xfId="2" applyFont="1" applyFill="1" applyBorder="1" applyAlignment="1" applyProtection="1">
      <alignment horizontal="left" vertical="center"/>
    </xf>
    <xf numFmtId="0" fontId="45" fillId="4" borderId="0" xfId="2" applyFont="1" applyFill="1" applyBorder="1" applyAlignment="1" applyProtection="1">
      <alignment horizontal="left" vertical="center"/>
    </xf>
    <xf numFmtId="0" fontId="40" fillId="4" borderId="0" xfId="2" applyFont="1" applyFill="1" applyBorder="1" applyAlignment="1" applyProtection="1">
      <alignment horizontal="left" vertical="center"/>
    </xf>
    <xf numFmtId="0" fontId="45" fillId="4" borderId="5" xfId="2" applyFont="1" applyFill="1" applyBorder="1" applyAlignment="1" applyProtection="1">
      <alignment horizontal="left" vertical="center"/>
    </xf>
    <xf numFmtId="0" fontId="0" fillId="0" borderId="104" xfId="0" applyBorder="1">
      <alignment vertical="center"/>
    </xf>
    <xf numFmtId="0" fontId="0" fillId="0" borderId="45" xfId="0" applyBorder="1">
      <alignment vertical="center"/>
    </xf>
    <xf numFmtId="0" fontId="101" fillId="0" borderId="0" xfId="2" applyFont="1" applyFill="1" applyProtection="1">
      <alignment vertical="center"/>
    </xf>
    <xf numFmtId="0" fontId="101" fillId="0" borderId="0" xfId="2" applyFont="1" applyFill="1" applyAlignment="1" applyProtection="1">
      <alignment vertical="center" wrapText="1"/>
    </xf>
    <xf numFmtId="0" fontId="0" fillId="0" borderId="99" xfId="0" applyBorder="1" applyAlignment="1">
      <alignment horizontal="center" vertical="center"/>
    </xf>
    <xf numFmtId="0" fontId="0" fillId="0" borderId="0" xfId="0" applyAlignment="1">
      <alignment horizontal="center" vertical="center"/>
    </xf>
    <xf numFmtId="0" fontId="0" fillId="0" borderId="18" xfId="0" applyBorder="1" applyAlignment="1">
      <alignment horizontal="center" vertical="center"/>
    </xf>
    <xf numFmtId="0" fontId="102" fillId="0" borderId="220" xfId="6" applyBorder="1" applyAlignment="1" applyProtection="1">
      <alignment vertical="center" wrapText="1"/>
      <protection locked="0"/>
    </xf>
    <xf numFmtId="0" fontId="102" fillId="0" borderId="219" xfId="6" applyBorder="1" applyAlignment="1" applyProtection="1">
      <alignment vertical="center" wrapText="1"/>
      <protection locked="0"/>
    </xf>
    <xf numFmtId="0" fontId="102" fillId="0" borderId="218" xfId="6" applyBorder="1" applyAlignment="1" applyProtection="1">
      <alignment vertical="center" wrapText="1"/>
      <protection locked="0"/>
    </xf>
    <xf numFmtId="0" fontId="102" fillId="0" borderId="0" xfId="6" applyAlignment="1">
      <alignment horizontal="left" vertical="top" wrapText="1" indent="31"/>
    </xf>
    <xf numFmtId="0" fontId="102" fillId="0" borderId="0" xfId="6" applyAlignment="1">
      <alignment horizontal="left" vertical="top" wrapText="1" indent="32"/>
    </xf>
    <xf numFmtId="0" fontId="102" fillId="0" borderId="0" xfId="6" applyAlignment="1">
      <alignment horizontal="center" vertical="center"/>
    </xf>
    <xf numFmtId="0" fontId="119" fillId="0" borderId="0" xfId="6" applyFont="1" applyAlignment="1">
      <alignment vertical="center"/>
    </xf>
    <xf numFmtId="0" fontId="60" fillId="0" borderId="220" xfId="6" applyFont="1" applyBorder="1" applyAlignment="1">
      <alignment horizontal="centerContinuous" vertical="top"/>
    </xf>
    <xf numFmtId="0" fontId="60" fillId="0" borderId="219" xfId="6" applyNumberFormat="1" applyFont="1" applyBorder="1" applyAlignment="1">
      <alignment horizontal="centerContinuous" vertical="top"/>
    </xf>
    <xf numFmtId="0" fontId="60" fillId="0" borderId="218" xfId="6" applyNumberFormat="1" applyFont="1" applyBorder="1" applyAlignment="1">
      <alignment horizontal="centerContinuous" vertical="top"/>
    </xf>
    <xf numFmtId="0" fontId="102" fillId="0" borderId="0" xfId="6" applyAlignment="1" applyProtection="1">
      <alignment horizontal="center" vertical="top"/>
      <protection locked="0"/>
    </xf>
    <xf numFmtId="0" fontId="60" fillId="0" borderId="0" xfId="6" applyFont="1" applyAlignment="1">
      <alignment horizontal="left" vertical="top" indent="32"/>
    </xf>
    <xf numFmtId="0" fontId="82" fillId="2" borderId="233" xfId="2" applyFont="1" applyFill="1" applyBorder="1" applyAlignment="1" applyProtection="1">
      <alignment horizontal="center" vertical="center"/>
      <protection locked="0"/>
    </xf>
    <xf numFmtId="0" fontId="62" fillId="4" borderId="60" xfId="2" applyFont="1" applyFill="1" applyBorder="1">
      <alignment vertical="center"/>
    </xf>
    <xf numFmtId="0" fontId="35" fillId="2" borderId="233" xfId="2" applyFont="1" applyFill="1" applyBorder="1" applyAlignment="1" applyProtection="1">
      <alignment horizontal="center" vertical="center"/>
      <protection locked="0"/>
    </xf>
    <xf numFmtId="0" fontId="37" fillId="4" borderId="60" xfId="2" applyFont="1" applyFill="1" applyBorder="1">
      <alignment vertical="center"/>
    </xf>
    <xf numFmtId="0" fontId="80" fillId="4" borderId="60" xfId="2" applyFont="1" applyFill="1" applyBorder="1">
      <alignment vertical="center"/>
    </xf>
    <xf numFmtId="0" fontId="122" fillId="0" borderId="60" xfId="0" applyFont="1" applyBorder="1">
      <alignment vertical="center"/>
    </xf>
    <xf numFmtId="0" fontId="80" fillId="4" borderId="234" xfId="2" applyFont="1" applyFill="1" applyBorder="1">
      <alignment vertical="center"/>
    </xf>
    <xf numFmtId="0" fontId="39" fillId="4" borderId="99" xfId="2" applyFont="1" applyFill="1" applyBorder="1" applyAlignment="1" applyProtection="1">
      <alignment horizontal="center" vertical="center"/>
    </xf>
    <xf numFmtId="0" fontId="39" fillId="8" borderId="104" xfId="2" applyFont="1" applyFill="1" applyBorder="1" applyAlignment="1" applyProtection="1">
      <alignment vertical="center" wrapText="1"/>
      <protection locked="0"/>
    </xf>
    <xf numFmtId="0" fontId="39" fillId="8" borderId="45" xfId="2" applyFont="1" applyFill="1" applyBorder="1" applyAlignment="1" applyProtection="1">
      <alignment vertical="center" wrapText="1"/>
      <protection locked="0"/>
    </xf>
    <xf numFmtId="0" fontId="39" fillId="8" borderId="0" xfId="2" applyFont="1" applyFill="1" applyBorder="1" applyAlignment="1" applyProtection="1">
      <alignment vertical="center"/>
      <protection locked="0"/>
    </xf>
    <xf numFmtId="0" fontId="39" fillId="8" borderId="45" xfId="2" applyFont="1" applyFill="1" applyBorder="1" applyAlignment="1" applyProtection="1">
      <alignment vertical="center"/>
      <protection locked="0"/>
    </xf>
    <xf numFmtId="0" fontId="39" fillId="8" borderId="5" xfId="2" applyFont="1" applyFill="1" applyBorder="1" applyAlignment="1" applyProtection="1">
      <alignment vertical="center"/>
      <protection locked="0"/>
    </xf>
    <xf numFmtId="0" fontId="39" fillId="8" borderId="99" xfId="2" applyFont="1" applyFill="1" applyBorder="1" applyAlignment="1" applyProtection="1">
      <alignment vertical="center"/>
      <protection locked="0"/>
    </xf>
    <xf numFmtId="0" fontId="39" fillId="8" borderId="103" xfId="2" applyFont="1" applyFill="1" applyBorder="1" applyAlignment="1" applyProtection="1">
      <alignment vertical="center" wrapText="1"/>
      <protection locked="0"/>
    </xf>
    <xf numFmtId="0" fontId="39" fillId="8" borderId="0" xfId="2" applyFont="1" applyFill="1" applyBorder="1" applyAlignment="1" applyProtection="1">
      <alignment vertical="center" wrapText="1"/>
      <protection locked="0"/>
    </xf>
    <xf numFmtId="49" fontId="39" fillId="8" borderId="0" xfId="3" applyNumberFormat="1" applyFont="1" applyFill="1" applyBorder="1" applyAlignment="1" applyProtection="1">
      <alignment horizontal="right" vertical="center" shrinkToFit="1"/>
      <protection locked="0"/>
    </xf>
    <xf numFmtId="0" fontId="39" fillId="8" borderId="128" xfId="2" applyFont="1" applyFill="1" applyBorder="1" applyAlignment="1" applyProtection="1">
      <alignment vertical="center"/>
      <protection locked="0"/>
    </xf>
    <xf numFmtId="0" fontId="39" fillId="8" borderId="131" xfId="2" applyFont="1" applyFill="1" applyBorder="1" applyAlignment="1" applyProtection="1">
      <alignment vertical="center"/>
      <protection locked="0"/>
    </xf>
    <xf numFmtId="0" fontId="39" fillId="8" borderId="100" xfId="2" applyFont="1" applyFill="1" applyBorder="1" applyProtection="1">
      <alignment vertical="center"/>
      <protection locked="0"/>
    </xf>
    <xf numFmtId="0" fontId="3" fillId="0" borderId="7" xfId="1" applyFont="1" applyBorder="1" applyAlignment="1">
      <alignment horizontal="right" vertical="center"/>
      <protection locked="0"/>
    </xf>
    <xf numFmtId="0" fontId="13" fillId="4" borderId="126" xfId="1" applyFont="1" applyFill="1" applyBorder="1" applyAlignment="1" applyProtection="1">
      <alignment horizontal="right" vertical="center"/>
    </xf>
    <xf numFmtId="0" fontId="24" fillId="17" borderId="100" xfId="2" applyFont="1" applyFill="1" applyBorder="1" applyProtection="1">
      <alignment vertical="center"/>
      <protection locked="0"/>
    </xf>
    <xf numFmtId="0" fontId="14" fillId="17" borderId="100" xfId="0" applyFont="1" applyFill="1" applyBorder="1">
      <alignment vertical="center"/>
    </xf>
    <xf numFmtId="0" fontId="14" fillId="17" borderId="60" xfId="0" applyFont="1" applyFill="1" applyBorder="1">
      <alignment vertical="center"/>
    </xf>
    <xf numFmtId="0" fontId="14" fillId="17" borderId="101" xfId="0" applyFont="1" applyFill="1" applyBorder="1">
      <alignment vertical="center"/>
    </xf>
    <xf numFmtId="189" fontId="126" fillId="9" borderId="235" xfId="1" applyNumberFormat="1" applyFont="1" applyFill="1" applyBorder="1" applyAlignment="1" applyProtection="1">
      <alignment horizontal="center" vertical="center"/>
      <protection locked="0"/>
    </xf>
    <xf numFmtId="0" fontId="39" fillId="4" borderId="0" xfId="2" applyFont="1" applyFill="1" applyAlignment="1">
      <alignment horizontal="center" vertical="center"/>
    </xf>
    <xf numFmtId="0" fontId="36" fillId="9" borderId="0" xfId="2" applyFont="1" applyFill="1" applyProtection="1">
      <alignment vertical="center"/>
      <protection locked="0"/>
    </xf>
    <xf numFmtId="0" fontId="80" fillId="4" borderId="0" xfId="2" applyFont="1" applyFill="1" applyAlignment="1">
      <alignment horizontal="center" vertical="center"/>
    </xf>
    <xf numFmtId="0" fontId="39" fillId="0" borderId="0" xfId="2" applyFont="1">
      <alignment vertical="center"/>
    </xf>
    <xf numFmtId="0" fontId="35" fillId="16" borderId="0" xfId="2" applyFont="1" applyFill="1" applyProtection="1">
      <alignment vertical="center"/>
      <protection locked="0" hidden="1"/>
    </xf>
    <xf numFmtId="0" fontId="0" fillId="0" borderId="0" xfId="0">
      <alignment vertical="center"/>
    </xf>
    <xf numFmtId="0" fontId="39" fillId="4" borderId="0" xfId="2" applyFont="1" applyFill="1" applyAlignment="1">
      <alignment vertical="center" shrinkToFit="1"/>
    </xf>
    <xf numFmtId="187" fontId="93" fillId="8" borderId="198" xfId="0" applyNumberFormat="1" applyFont="1" applyFill="1" applyBorder="1" applyProtection="1">
      <alignment vertical="center"/>
      <protection locked="0"/>
    </xf>
    <xf numFmtId="0" fontId="80" fillId="15" borderId="0" xfId="2" applyFont="1" applyFill="1">
      <alignment vertical="center"/>
    </xf>
    <xf numFmtId="0" fontId="80" fillId="15" borderId="0" xfId="2" applyFont="1" applyFill="1" applyProtection="1">
      <alignment vertical="center"/>
      <protection locked="0"/>
    </xf>
    <xf numFmtId="0" fontId="39" fillId="4" borderId="0" xfId="2" applyFont="1" applyFill="1">
      <alignment vertical="center"/>
    </xf>
    <xf numFmtId="0" fontId="40" fillId="4" borderId="0" xfId="2" applyFont="1" applyFill="1">
      <alignment vertical="center"/>
    </xf>
    <xf numFmtId="0" fontId="40" fillId="4" borderId="0" xfId="2" applyFont="1" applyFill="1" applyAlignment="1">
      <alignment horizontal="right" vertical="center"/>
    </xf>
    <xf numFmtId="0" fontId="35" fillId="4" borderId="0" xfId="2" applyFont="1" applyFill="1">
      <alignment vertical="center"/>
    </xf>
    <xf numFmtId="0" fontId="35" fillId="8" borderId="0" xfId="2" applyFont="1" applyFill="1">
      <alignment vertical="center"/>
    </xf>
    <xf numFmtId="0" fontId="39" fillId="8" borderId="0" xfId="2" applyFont="1" applyFill="1">
      <alignment vertical="center"/>
    </xf>
    <xf numFmtId="0" fontId="39" fillId="8" borderId="5" xfId="2" applyFont="1" applyFill="1" applyBorder="1">
      <alignment vertical="center"/>
    </xf>
    <xf numFmtId="0" fontId="101" fillId="0" borderId="0" xfId="2" applyFont="1">
      <alignment vertical="center"/>
    </xf>
    <xf numFmtId="0" fontId="134" fillId="4" borderId="0" xfId="2" applyFont="1" applyFill="1" applyAlignment="1">
      <alignment horizontal="center"/>
    </xf>
    <xf numFmtId="0" fontId="135" fillId="4" borderId="0" xfId="2" applyFont="1" applyFill="1" applyAlignment="1">
      <alignment horizontal="center"/>
    </xf>
    <xf numFmtId="0" fontId="45" fillId="4" borderId="0" xfId="2" applyFont="1" applyFill="1" applyAlignment="1">
      <alignment horizontal="left" vertical="center"/>
    </xf>
    <xf numFmtId="0" fontId="45" fillId="4" borderId="0" xfId="2" applyFont="1" applyFill="1" applyAlignment="1">
      <alignment horizontal="center" vertical="center"/>
    </xf>
    <xf numFmtId="0" fontId="47" fillId="4" borderId="49" xfId="2" applyFont="1" applyFill="1" applyBorder="1" applyAlignment="1">
      <alignment horizontal="right" vertical="center"/>
    </xf>
    <xf numFmtId="0" fontId="0" fillId="0" borderId="49" xfId="0" applyBorder="1" applyAlignment="1">
      <alignment horizontal="right" vertical="center"/>
    </xf>
    <xf numFmtId="0" fontId="0" fillId="0" borderId="67" xfId="0" applyBorder="1" applyAlignment="1">
      <alignment horizontal="right" vertical="center"/>
    </xf>
    <xf numFmtId="0" fontId="136" fillId="0" borderId="67" xfId="0" applyFont="1" applyBorder="1" applyAlignment="1">
      <alignment horizontal="right" vertical="center"/>
    </xf>
    <xf numFmtId="0" fontId="39" fillId="0" borderId="5" xfId="2" applyFont="1" applyBorder="1">
      <alignment vertical="center"/>
    </xf>
    <xf numFmtId="38" fontId="39" fillId="0" borderId="98" xfId="3" applyFont="1" applyFill="1" applyBorder="1" applyAlignment="1" applyProtection="1">
      <alignment horizontal="right" vertical="center" shrinkToFit="1"/>
      <protection locked="0"/>
    </xf>
    <xf numFmtId="0" fontId="0" fillId="0" borderId="5" xfId="0" applyBorder="1" applyAlignment="1">
      <alignment horizontal="center" vertical="center"/>
    </xf>
    <xf numFmtId="38" fontId="39" fillId="0" borderId="98" xfId="3" applyFont="1" applyFill="1" applyBorder="1" applyAlignment="1" applyProtection="1">
      <alignment horizontal="right" vertical="center" shrinkToFit="1"/>
    </xf>
    <xf numFmtId="0" fontId="39" fillId="0" borderId="99" xfId="2" applyFont="1" applyBorder="1" applyAlignment="1">
      <alignment horizontal="center" vertical="center"/>
    </xf>
    <xf numFmtId="38" fontId="39" fillId="4" borderId="5" xfId="2" applyNumberFormat="1" applyFont="1" applyFill="1" applyBorder="1" applyAlignment="1">
      <alignment horizontal="right" vertical="center"/>
    </xf>
    <xf numFmtId="0" fontId="39" fillId="4" borderId="49" xfId="2" applyFont="1" applyFill="1" applyBorder="1" applyAlignment="1">
      <alignment horizontal="center" vertical="center"/>
    </xf>
    <xf numFmtId="0" fontId="49" fillId="4" borderId="0" xfId="2" applyFont="1" applyFill="1">
      <alignment vertical="center"/>
    </xf>
    <xf numFmtId="0" fontId="137" fillId="4" borderId="0" xfId="2" applyFont="1" applyFill="1">
      <alignment vertical="center"/>
    </xf>
    <xf numFmtId="0" fontId="45" fillId="4" borderId="0" xfId="2" applyFont="1" applyFill="1" applyAlignment="1">
      <alignment vertical="top"/>
    </xf>
    <xf numFmtId="0" fontId="47" fillId="4" borderId="0" xfId="2" applyFont="1" applyFill="1">
      <alignment vertical="center"/>
    </xf>
    <xf numFmtId="0" fontId="101" fillId="0" borderId="0" xfId="2" applyFont="1" applyAlignment="1">
      <alignment vertical="center" wrapText="1"/>
    </xf>
    <xf numFmtId="0" fontId="24" fillId="0" borderId="5" xfId="2" applyFont="1" applyBorder="1" applyAlignment="1" applyProtection="1">
      <alignment horizontal="center" vertical="center"/>
      <protection locked="0"/>
    </xf>
    <xf numFmtId="0" fontId="101" fillId="0" borderId="0" xfId="2" applyFont="1" applyAlignment="1">
      <alignment horizontal="left" vertical="center" wrapText="1"/>
    </xf>
    <xf numFmtId="0" fontId="39" fillId="4" borderId="4" xfId="2" applyFont="1" applyFill="1" applyBorder="1">
      <alignment vertical="center"/>
    </xf>
    <xf numFmtId="0" fontId="39" fillId="4" borderId="45" xfId="2" applyFont="1" applyFill="1" applyBorder="1" applyAlignment="1">
      <alignment horizontal="center" vertical="center"/>
    </xf>
    <xf numFmtId="0" fontId="39" fillId="4" borderId="4" xfId="2" applyFont="1" applyFill="1" applyBorder="1" applyAlignment="1">
      <alignment vertical="center" shrinkToFit="1"/>
    </xf>
    <xf numFmtId="0" fontId="39" fillId="4" borderId="45" xfId="2" applyFont="1" applyFill="1" applyBorder="1">
      <alignment vertical="center"/>
    </xf>
    <xf numFmtId="0" fontId="39" fillId="4" borderId="102" xfId="2" applyFont="1" applyFill="1" applyBorder="1">
      <alignment vertical="center"/>
    </xf>
    <xf numFmtId="38" fontId="42" fillId="4" borderId="50" xfId="3" applyFont="1" applyFill="1" applyBorder="1" applyAlignment="1" applyProtection="1">
      <alignment horizontal="right" vertical="center" shrinkToFit="1"/>
    </xf>
    <xf numFmtId="0" fontId="42" fillId="4" borderId="18" xfId="2" applyFont="1" applyFill="1" applyBorder="1" applyAlignment="1">
      <alignment horizontal="center" vertical="center"/>
    </xf>
    <xf numFmtId="0" fontId="42" fillId="4" borderId="49" xfId="2" applyFont="1" applyFill="1" applyBorder="1" applyAlignment="1">
      <alignment horizontal="center" vertical="center"/>
    </xf>
    <xf numFmtId="0" fontId="42" fillId="4" borderId="50" xfId="2" applyFont="1" applyFill="1" applyBorder="1" applyAlignment="1">
      <alignment horizontal="center" vertical="center"/>
    </xf>
    <xf numFmtId="0" fontId="46" fillId="4" borderId="173" xfId="2" applyFont="1" applyFill="1" applyBorder="1">
      <alignment vertical="center"/>
    </xf>
    <xf numFmtId="0" fontId="45" fillId="4" borderId="66" xfId="2" applyFont="1" applyFill="1" applyBorder="1">
      <alignment vertical="center"/>
    </xf>
    <xf numFmtId="0" fontId="45" fillId="4" borderId="66" xfId="2" applyFont="1" applyFill="1" applyBorder="1" applyAlignment="1">
      <alignment horizontal="left" vertical="center"/>
    </xf>
    <xf numFmtId="0" fontId="45" fillId="4" borderId="66" xfId="2" applyFont="1" applyFill="1" applyBorder="1" applyAlignment="1">
      <alignment horizontal="center" vertical="center"/>
    </xf>
    <xf numFmtId="0" fontId="15" fillId="4" borderId="0" xfId="2" applyFont="1" applyFill="1">
      <alignment vertical="center"/>
    </xf>
    <xf numFmtId="0" fontId="34" fillId="4" borderId="0" xfId="2" applyFill="1">
      <alignment vertical="center"/>
    </xf>
    <xf numFmtId="0" fontId="34" fillId="8" borderId="0" xfId="2" applyFill="1">
      <alignment vertical="center"/>
    </xf>
    <xf numFmtId="0" fontId="34" fillId="8" borderId="0" xfId="2" applyFill="1" applyAlignment="1">
      <alignment horizontal="right" vertical="center"/>
    </xf>
    <xf numFmtId="0" fontId="0" fillId="8" borderId="0" xfId="0" applyFill="1" applyAlignment="1">
      <alignment horizontal="right" vertical="center"/>
    </xf>
    <xf numFmtId="0" fontId="134" fillId="4" borderId="0" xfId="2" applyFont="1" applyFill="1" applyAlignment="1">
      <alignment horizontal="left"/>
    </xf>
    <xf numFmtId="0" fontId="135" fillId="4" borderId="0" xfId="2" applyFont="1" applyFill="1" applyAlignment="1">
      <alignment horizontal="left"/>
    </xf>
    <xf numFmtId="0" fontId="131" fillId="0" borderId="0" xfId="0" applyFont="1">
      <alignment vertical="center"/>
    </xf>
    <xf numFmtId="0" fontId="0" fillId="0" borderId="0" xfId="0" applyAlignment="1">
      <alignment horizontal="right" vertical="center"/>
    </xf>
    <xf numFmtId="0" fontId="132" fillId="0" borderId="0" xfId="0" applyFont="1" applyAlignment="1">
      <alignment horizontal="center" vertical="center"/>
    </xf>
    <xf numFmtId="0" fontId="131" fillId="0" borderId="0" xfId="0" applyFont="1" applyAlignment="1"/>
    <xf numFmtId="0" fontId="0" fillId="0" borderId="0" xfId="0" applyAlignment="1"/>
    <xf numFmtId="0" fontId="34" fillId="0" borderId="0" xfId="2">
      <alignment vertical="center"/>
    </xf>
    <xf numFmtId="0" fontId="55" fillId="4" borderId="0" xfId="2" applyFont="1" applyFill="1" applyAlignment="1">
      <alignment vertical="center" wrapText="1"/>
    </xf>
    <xf numFmtId="49" fontId="15" fillId="8" borderId="100" xfId="2" applyNumberFormat="1" applyFont="1" applyFill="1" applyBorder="1" applyAlignment="1" applyProtection="1">
      <alignment horizontal="left" vertical="center"/>
      <protection locked="0"/>
    </xf>
    <xf numFmtId="49" fontId="15" fillId="8" borderId="101" xfId="2" applyNumberFormat="1" applyFont="1" applyFill="1" applyBorder="1" applyAlignment="1" applyProtection="1">
      <alignment horizontal="center" vertical="center"/>
      <protection locked="0"/>
    </xf>
    <xf numFmtId="0" fontId="57" fillId="12" borderId="129" xfId="2" applyFont="1" applyFill="1" applyBorder="1" applyAlignment="1">
      <alignment horizontal="center" vertical="center"/>
    </xf>
    <xf numFmtId="0" fontId="15" fillId="12" borderId="129" xfId="2" applyFont="1" applyFill="1" applyBorder="1" applyAlignment="1">
      <alignment horizontal="center" vertical="center"/>
    </xf>
    <xf numFmtId="0" fontId="57" fillId="12" borderId="131" xfId="2" applyFont="1" applyFill="1" applyBorder="1" applyAlignment="1">
      <alignment horizontal="center" vertical="center"/>
    </xf>
    <xf numFmtId="0" fontId="15" fillId="12" borderId="131" xfId="2" applyFont="1" applyFill="1" applyBorder="1" applyAlignment="1">
      <alignment horizontal="center" vertical="center" wrapText="1"/>
    </xf>
    <xf numFmtId="0" fontId="35" fillId="4" borderId="0" xfId="2" applyFont="1" applyFill="1" applyAlignment="1">
      <alignment vertical="center"/>
    </xf>
    <xf numFmtId="0" fontId="0" fillId="0" borderId="0" xfId="0" applyAlignment="1">
      <alignment vertical="center"/>
    </xf>
    <xf numFmtId="0" fontId="40" fillId="4" borderId="0" xfId="2" applyFont="1" applyFill="1" applyAlignment="1">
      <alignment vertical="center"/>
    </xf>
    <xf numFmtId="0" fontId="35" fillId="0" borderId="0" xfId="2" applyFont="1" applyBorder="1">
      <alignment vertical="center"/>
    </xf>
    <xf numFmtId="0" fontId="35" fillId="4" borderId="0" xfId="2" applyFont="1" applyFill="1">
      <alignment vertical="center"/>
    </xf>
    <xf numFmtId="0" fontId="40" fillId="4" borderId="0" xfId="2" applyFont="1" applyFill="1">
      <alignment vertical="center"/>
    </xf>
    <xf numFmtId="0" fontId="35" fillId="4" borderId="0" xfId="2" applyFont="1" applyFill="1" applyAlignment="1">
      <alignment vertical="center" shrinkToFit="1"/>
    </xf>
    <xf numFmtId="0" fontId="101" fillId="0" borderId="0" xfId="2" applyFont="1" applyAlignment="1">
      <alignment horizontal="left" vertical="center" wrapText="1"/>
    </xf>
    <xf numFmtId="0" fontId="0" fillId="4" borderId="0" xfId="0" applyFill="1" applyAlignment="1">
      <alignment vertical="center" shrinkToFit="1"/>
    </xf>
    <xf numFmtId="0" fontId="0" fillId="4" borderId="0" xfId="0" applyFill="1" applyAlignment="1">
      <alignment vertical="center"/>
    </xf>
    <xf numFmtId="0" fontId="39" fillId="4" borderId="5" xfId="2" applyFont="1" applyFill="1" applyBorder="1" applyAlignment="1">
      <alignment horizontal="center" vertical="center"/>
    </xf>
    <xf numFmtId="0" fontId="39" fillId="4" borderId="99" xfId="2" applyFont="1" applyFill="1" applyBorder="1" applyAlignment="1">
      <alignment horizontal="center" vertical="center"/>
    </xf>
    <xf numFmtId="0" fontId="39" fillId="0" borderId="103" xfId="2" applyFont="1" applyBorder="1" applyAlignment="1">
      <alignment horizontal="center" vertical="center"/>
    </xf>
    <xf numFmtId="0" fontId="39" fillId="4" borderId="103" xfId="2" applyFont="1" applyFill="1" applyBorder="1" applyAlignment="1">
      <alignment horizontal="center" vertical="center"/>
    </xf>
    <xf numFmtId="0" fontId="40" fillId="4" borderId="45" xfId="2" applyFont="1" applyFill="1" applyBorder="1" applyAlignment="1" applyProtection="1">
      <alignment horizontal="center" vertical="center"/>
    </xf>
    <xf numFmtId="0" fontId="39" fillId="4" borderId="99" xfId="2" applyFont="1" applyFill="1" applyBorder="1" applyAlignment="1" applyProtection="1">
      <alignment horizontal="center" vertical="center"/>
    </xf>
    <xf numFmtId="0" fontId="39" fillId="4" borderId="130" xfId="2" applyFont="1" applyFill="1" applyBorder="1" applyProtection="1">
      <alignment vertical="center"/>
      <protection locked="0"/>
    </xf>
    <xf numFmtId="0" fontId="0" fillId="0" borderId="0" xfId="0" applyBorder="1" applyAlignment="1">
      <alignment horizontal="center" vertical="center"/>
    </xf>
    <xf numFmtId="0" fontId="39" fillId="4" borderId="26" xfId="2" applyFont="1" applyFill="1" applyBorder="1" applyAlignment="1">
      <alignment horizontal="center" vertical="center"/>
    </xf>
    <xf numFmtId="0" fontId="39" fillId="4" borderId="0" xfId="2" applyFont="1" applyFill="1" applyBorder="1" applyAlignment="1">
      <alignment horizontal="center" vertical="center"/>
    </xf>
    <xf numFmtId="0" fontId="24" fillId="0" borderId="0" xfId="2" applyFont="1" applyBorder="1" applyAlignment="1" applyProtection="1">
      <alignment horizontal="center" vertical="center"/>
      <protection locked="0"/>
    </xf>
    <xf numFmtId="0" fontId="39" fillId="0" borderId="49" xfId="2" applyFont="1" applyBorder="1">
      <alignment vertical="center"/>
    </xf>
    <xf numFmtId="38" fontId="39" fillId="0" borderId="50" xfId="3" applyFont="1" applyFill="1" applyBorder="1" applyAlignment="1" applyProtection="1">
      <alignment horizontal="right" vertical="center" shrinkToFit="1"/>
      <protection locked="0"/>
    </xf>
    <xf numFmtId="0" fontId="39" fillId="4" borderId="18" xfId="2" applyFont="1" applyFill="1" applyBorder="1" applyAlignment="1">
      <alignment horizontal="center" vertical="center"/>
    </xf>
    <xf numFmtId="0" fontId="0" fillId="0" borderId="49" xfId="0" applyBorder="1" applyAlignment="1">
      <alignment horizontal="center" vertical="center"/>
    </xf>
    <xf numFmtId="38" fontId="39" fillId="0" borderId="50" xfId="3" applyFont="1" applyFill="1" applyBorder="1" applyAlignment="1" applyProtection="1">
      <alignment horizontal="right" vertical="center" shrinkToFit="1"/>
    </xf>
    <xf numFmtId="0" fontId="39" fillId="0" borderId="18" xfId="2" applyFont="1" applyBorder="1" applyAlignment="1">
      <alignment horizontal="center" vertical="center"/>
    </xf>
    <xf numFmtId="38" fontId="39" fillId="4" borderId="49" xfId="2" applyNumberFormat="1" applyFont="1" applyFill="1" applyBorder="1" applyAlignment="1">
      <alignment horizontal="right" vertical="center"/>
    </xf>
    <xf numFmtId="0" fontId="39" fillId="4" borderId="21" xfId="2" applyFont="1" applyFill="1" applyBorder="1" applyAlignment="1">
      <alignment horizontal="center" vertical="center"/>
    </xf>
    <xf numFmtId="0" fontId="0" fillId="0" borderId="168" xfId="0" applyBorder="1" applyAlignment="1">
      <alignment horizontal="right" vertical="center"/>
    </xf>
    <xf numFmtId="0" fontId="136" fillId="0" borderId="71" xfId="0" applyFont="1" applyBorder="1" applyAlignment="1">
      <alignment horizontal="right" vertical="center"/>
    </xf>
    <xf numFmtId="0" fontId="46" fillId="4" borderId="103" xfId="2" applyFont="1" applyFill="1" applyBorder="1" applyAlignment="1">
      <alignment vertical="top" wrapText="1"/>
    </xf>
    <xf numFmtId="0" fontId="141" fillId="0" borderId="103" xfId="2" applyFont="1" applyBorder="1" applyAlignment="1" applyProtection="1">
      <alignment vertical="center"/>
      <protection locked="0"/>
    </xf>
    <xf numFmtId="0" fontId="45" fillId="4" borderId="174" xfId="2" applyFont="1" applyFill="1" applyBorder="1">
      <alignment vertical="center"/>
    </xf>
    <xf numFmtId="0" fontId="45" fillId="4" borderId="0" xfId="2" applyFont="1" applyFill="1" applyBorder="1">
      <alignment vertical="center"/>
    </xf>
    <xf numFmtId="0" fontId="45" fillId="4" borderId="46" xfId="2" applyFont="1" applyFill="1" applyBorder="1">
      <alignment vertical="center"/>
    </xf>
    <xf numFmtId="0" fontId="39" fillId="4" borderId="0" xfId="2" applyFont="1" applyFill="1" applyBorder="1">
      <alignment vertical="center"/>
    </xf>
    <xf numFmtId="0" fontId="39" fillId="4" borderId="130" xfId="2" applyFont="1" applyFill="1" applyBorder="1">
      <alignment vertical="center"/>
    </xf>
    <xf numFmtId="0" fontId="42" fillId="4" borderId="21" xfId="2" applyFont="1" applyFill="1" applyBorder="1" applyAlignment="1">
      <alignment horizontal="center" vertical="center"/>
    </xf>
    <xf numFmtId="38" fontId="39" fillId="9" borderId="98" xfId="3" applyFont="1" applyFill="1" applyBorder="1" applyAlignment="1" applyProtection="1">
      <alignment horizontal="right" vertical="center" shrinkToFit="1"/>
    </xf>
    <xf numFmtId="0" fontId="135" fillId="0" borderId="103" xfId="2" applyFont="1" applyBorder="1" applyAlignment="1" applyProtection="1">
      <alignment vertical="center"/>
      <protection locked="0"/>
    </xf>
    <xf numFmtId="0" fontId="40" fillId="4" borderId="99" xfId="2" applyFont="1" applyFill="1" applyBorder="1" applyAlignment="1" applyProtection="1">
      <alignment horizontal="center" vertical="center"/>
    </xf>
    <xf numFmtId="0" fontId="40" fillId="4" borderId="45" xfId="2" applyFont="1" applyFill="1" applyBorder="1" applyAlignment="1" applyProtection="1">
      <alignment horizontal="center" vertical="center"/>
    </xf>
    <xf numFmtId="0" fontId="3" fillId="2" borderId="41" xfId="1" applyFont="1" applyFill="1" applyBorder="1" applyAlignment="1" applyProtection="1">
      <alignment horizontal="left" vertical="center"/>
    </xf>
    <xf numFmtId="0" fontId="3" fillId="8" borderId="4" xfId="1" applyFont="1" applyFill="1" applyBorder="1" applyAlignment="1" applyProtection="1">
      <alignment horizontal="left" vertical="center"/>
    </xf>
    <xf numFmtId="0" fontId="3" fillId="2" borderId="42" xfId="1" applyFont="1" applyFill="1" applyBorder="1" applyAlignment="1" applyProtection="1">
      <alignment horizontal="left" vertical="center"/>
    </xf>
    <xf numFmtId="0" fontId="3" fillId="8" borderId="0" xfId="1" applyFont="1" applyFill="1" applyBorder="1" applyAlignment="1" applyProtection="1">
      <alignment horizontal="left" vertical="center"/>
    </xf>
    <xf numFmtId="0" fontId="3" fillId="8" borderId="49" xfId="1" applyFont="1" applyFill="1" applyBorder="1" applyAlignment="1" applyProtection="1">
      <alignment horizontal="left" vertical="center"/>
    </xf>
    <xf numFmtId="0" fontId="3" fillId="8" borderId="49" xfId="1" applyFont="1" applyFill="1" applyBorder="1" applyAlignment="1" applyProtection="1">
      <alignment horizontal="center" vertical="center"/>
    </xf>
    <xf numFmtId="0" fontId="11" fillId="6" borderId="42" xfId="1" applyFill="1" applyBorder="1" applyAlignment="1" applyProtection="1">
      <alignment horizontal="left" vertical="center"/>
    </xf>
    <xf numFmtId="0" fontId="7" fillId="8" borderId="0" xfId="1" applyFont="1" applyFill="1" applyBorder="1" applyAlignment="1" applyProtection="1">
      <alignment horizontal="left" vertical="center"/>
    </xf>
    <xf numFmtId="0" fontId="14" fillId="4" borderId="100" xfId="0" applyFont="1" applyFill="1" applyBorder="1" applyAlignment="1">
      <alignment horizontal="center" vertical="center"/>
    </xf>
    <xf numFmtId="0" fontId="14" fillId="4" borderId="100" xfId="0" applyFont="1" applyFill="1" applyBorder="1" applyAlignment="1">
      <alignment vertical="center"/>
    </xf>
    <xf numFmtId="0" fontId="14" fillId="4" borderId="60" xfId="0" applyFont="1" applyFill="1" applyBorder="1" applyAlignment="1">
      <alignment vertical="center"/>
    </xf>
    <xf numFmtId="0" fontId="14" fillId="4" borderId="101" xfId="0" applyFont="1" applyFill="1" applyBorder="1" applyAlignment="1">
      <alignment vertical="center"/>
    </xf>
    <xf numFmtId="0" fontId="101" fillId="0" borderId="40" xfId="2" applyFont="1" applyFill="1" applyBorder="1" applyProtection="1">
      <alignment vertical="center"/>
    </xf>
    <xf numFmtId="0" fontId="0" fillId="0" borderId="0" xfId="0" applyBorder="1">
      <alignment vertical="center"/>
    </xf>
    <xf numFmtId="0" fontId="113" fillId="0" borderId="103" xfId="0" applyFont="1" applyBorder="1" applyAlignment="1">
      <alignment vertical="center" shrinkToFit="1"/>
    </xf>
    <xf numFmtId="0" fontId="45" fillId="4" borderId="11" xfId="2" applyFont="1" applyFill="1" applyBorder="1">
      <alignment vertical="center"/>
    </xf>
    <xf numFmtId="0" fontId="45" fillId="4" borderId="11" xfId="2" applyFont="1" applyFill="1" applyBorder="1" applyAlignment="1">
      <alignment horizontal="left" vertical="center"/>
    </xf>
    <xf numFmtId="0" fontId="45" fillId="4" borderId="11" xfId="2" applyFont="1" applyFill="1" applyBorder="1" applyAlignment="1">
      <alignment horizontal="center" vertical="center"/>
    </xf>
    <xf numFmtId="0" fontId="34" fillId="0" borderId="0" xfId="2" applyFill="1" applyAlignment="1">
      <alignment horizontal="center" vertical="center"/>
    </xf>
    <xf numFmtId="0" fontId="34" fillId="0" borderId="0" xfId="2" applyFill="1">
      <alignment vertical="center"/>
    </xf>
    <xf numFmtId="0" fontId="14" fillId="4" borderId="131" xfId="0" applyFont="1" applyFill="1" applyBorder="1" applyAlignment="1">
      <alignment vertical="center"/>
    </xf>
    <xf numFmtId="0" fontId="14" fillId="4" borderId="0" xfId="0" applyFont="1" applyFill="1" applyBorder="1">
      <alignment vertical="center"/>
    </xf>
    <xf numFmtId="0" fontId="14" fillId="18" borderId="131" xfId="0" applyFont="1" applyFill="1" applyBorder="1" applyAlignment="1">
      <alignment vertical="center"/>
    </xf>
    <xf numFmtId="0" fontId="14" fillId="18" borderId="100" xfId="0" applyFont="1" applyFill="1" applyBorder="1" applyAlignment="1">
      <alignment vertical="center"/>
    </xf>
    <xf numFmtId="0" fontId="14" fillId="18" borderId="60" xfId="0" applyFont="1" applyFill="1" applyBorder="1" applyAlignment="1">
      <alignment vertical="center"/>
    </xf>
    <xf numFmtId="0" fontId="14" fillId="18" borderId="101" xfId="0" applyFont="1" applyFill="1" applyBorder="1" applyAlignment="1">
      <alignment vertical="center"/>
    </xf>
    <xf numFmtId="14" fontId="14" fillId="18" borderId="129" xfId="0" applyNumberFormat="1" applyFont="1" applyFill="1" applyBorder="1" applyAlignment="1">
      <alignment horizontal="center" vertical="center" shrinkToFit="1"/>
    </xf>
    <xf numFmtId="14" fontId="14" fillId="18" borderId="131" xfId="0" applyNumberFormat="1" applyFont="1" applyFill="1" applyBorder="1" applyAlignment="1">
      <alignment horizontal="center" vertical="center" shrinkToFit="1"/>
    </xf>
    <xf numFmtId="0" fontId="14" fillId="18" borderId="102" xfId="0" applyFont="1" applyFill="1" applyBorder="1" applyAlignment="1">
      <alignment horizontal="left" vertical="center" wrapText="1"/>
    </xf>
    <xf numFmtId="0" fontId="14" fillId="18" borderId="104" xfId="0" applyFont="1" applyFill="1" applyBorder="1" applyAlignment="1">
      <alignment horizontal="left" vertical="center" wrapText="1"/>
    </xf>
    <xf numFmtId="0" fontId="14" fillId="18" borderId="98" xfId="0" applyFont="1" applyFill="1" applyBorder="1" applyAlignment="1">
      <alignment horizontal="left" vertical="center" wrapText="1"/>
    </xf>
    <xf numFmtId="0" fontId="14" fillId="18" borderId="99" xfId="0" applyFont="1" applyFill="1" applyBorder="1" applyAlignment="1">
      <alignment horizontal="left" vertical="center" wrapText="1"/>
    </xf>
    <xf numFmtId="0" fontId="16" fillId="4" borderId="0" xfId="0" applyFont="1" applyFill="1" applyAlignment="1">
      <alignment horizontal="center" vertical="center"/>
    </xf>
    <xf numFmtId="0" fontId="35" fillId="4" borderId="0" xfId="2" applyFont="1" applyFill="1" applyBorder="1" applyAlignment="1">
      <alignment horizontal="center" vertical="center" shrinkToFit="1"/>
    </xf>
    <xf numFmtId="0" fontId="123" fillId="4" borderId="0" xfId="2" applyFont="1" applyFill="1" applyAlignment="1" applyProtection="1">
      <alignment vertical="center"/>
    </xf>
    <xf numFmtId="0" fontId="124" fillId="4" borderId="0" xfId="2" applyFont="1" applyFill="1" applyAlignment="1" applyProtection="1">
      <alignment vertical="center"/>
    </xf>
    <xf numFmtId="0" fontId="15" fillId="0" borderId="0" xfId="2" applyFont="1" applyFill="1" applyBorder="1" applyAlignment="1" applyProtection="1">
      <alignment horizontal="center" vertical="center" wrapText="1"/>
      <protection locked="0"/>
    </xf>
    <xf numFmtId="49" fontId="15" fillId="0" borderId="0" xfId="2" applyNumberFormat="1" applyFont="1" applyFill="1" applyBorder="1" applyAlignment="1" applyProtection="1">
      <alignment horizontal="center" vertical="center" wrapText="1"/>
      <protection locked="0"/>
    </xf>
    <xf numFmtId="49" fontId="15" fillId="0" borderId="0" xfId="2" applyNumberFormat="1" applyFont="1" applyFill="1" applyBorder="1" applyAlignment="1" applyProtection="1">
      <alignment horizontal="center" vertical="center" shrinkToFit="1"/>
      <protection locked="0"/>
    </xf>
    <xf numFmtId="49" fontId="14" fillId="0" borderId="0" xfId="2" applyNumberFormat="1" applyFont="1" applyFill="1" applyBorder="1" applyAlignment="1" applyProtection="1">
      <alignment vertical="center" wrapText="1"/>
      <protection locked="0"/>
    </xf>
    <xf numFmtId="0" fontId="34" fillId="0" borderId="0" xfId="2" applyFill="1" applyProtection="1">
      <alignment vertical="center"/>
    </xf>
    <xf numFmtId="0" fontId="35" fillId="4" borderId="0" xfId="2" applyFont="1" applyFill="1" applyBorder="1" applyAlignment="1">
      <alignment vertical="center" shrinkToFit="1"/>
    </xf>
    <xf numFmtId="0" fontId="14" fillId="18" borderId="102" xfId="0" applyFont="1" applyFill="1" applyBorder="1" applyAlignment="1">
      <alignment horizontal="center" vertical="center" shrinkToFit="1"/>
    </xf>
    <xf numFmtId="0" fontId="14" fillId="18" borderId="103" xfId="0" applyFont="1" applyFill="1" applyBorder="1" applyAlignment="1">
      <alignment horizontal="center" vertical="center" shrinkToFit="1"/>
    </xf>
    <xf numFmtId="0" fontId="14" fillId="18" borderId="104" xfId="0" applyFont="1" applyFill="1" applyBorder="1" applyAlignment="1">
      <alignment horizontal="center" vertical="center" shrinkToFit="1"/>
    </xf>
    <xf numFmtId="0" fontId="14" fillId="18" borderId="98" xfId="0" applyFont="1" applyFill="1" applyBorder="1" applyAlignment="1">
      <alignment horizontal="center" vertical="center" shrinkToFit="1"/>
    </xf>
    <xf numFmtId="0" fontId="14" fillId="18" borderId="5" xfId="0" applyFont="1" applyFill="1" applyBorder="1" applyAlignment="1">
      <alignment horizontal="center" vertical="center" shrinkToFit="1"/>
    </xf>
    <xf numFmtId="0" fontId="14" fillId="18" borderId="99" xfId="0" applyFont="1" applyFill="1" applyBorder="1" applyAlignment="1">
      <alignment horizontal="center" vertical="center" shrinkToFit="1"/>
    </xf>
    <xf numFmtId="0" fontId="14" fillId="4" borderId="131" xfId="0" applyFont="1" applyFill="1" applyBorder="1" applyAlignment="1">
      <alignment horizontal="center" vertical="center" shrinkToFit="1"/>
    </xf>
    <xf numFmtId="0" fontId="14" fillId="4" borderId="126" xfId="0" applyFont="1" applyFill="1" applyBorder="1" applyAlignment="1">
      <alignment horizontal="center" vertical="center" shrinkToFit="1"/>
    </xf>
    <xf numFmtId="14" fontId="14" fillId="4" borderId="98" xfId="0" applyNumberFormat="1" applyFont="1" applyFill="1" applyBorder="1" applyAlignment="1">
      <alignment horizontal="center" vertical="center" shrinkToFit="1"/>
    </xf>
    <xf numFmtId="14" fontId="14" fillId="4" borderId="100" xfId="0" applyNumberFormat="1" applyFont="1" applyFill="1" applyBorder="1" applyAlignment="1">
      <alignment horizontal="center" vertical="center" shrinkToFit="1"/>
    </xf>
    <xf numFmtId="0" fontId="14" fillId="4" borderId="126" xfId="0" applyFont="1" applyFill="1" applyBorder="1" applyAlignment="1">
      <alignment horizontal="center" vertical="center"/>
    </xf>
    <xf numFmtId="0" fontId="14" fillId="4" borderId="102" xfId="0" applyFont="1" applyFill="1" applyBorder="1" applyAlignment="1">
      <alignment horizontal="left" vertical="center"/>
    </xf>
    <xf numFmtId="0" fontId="14" fillId="4" borderId="104" xfId="0" applyFont="1" applyFill="1" applyBorder="1" applyAlignment="1">
      <alignment horizontal="left" vertical="center"/>
    </xf>
    <xf numFmtId="0" fontId="14" fillId="4" borderId="98" xfId="0" applyFont="1" applyFill="1" applyBorder="1" applyAlignment="1">
      <alignment horizontal="left" vertical="center"/>
    </xf>
    <xf numFmtId="0" fontId="14" fillId="4" borderId="99" xfId="0" applyFont="1" applyFill="1" applyBorder="1" applyAlignment="1">
      <alignment horizontal="left" vertical="center"/>
    </xf>
    <xf numFmtId="0" fontId="16" fillId="4" borderId="0" xfId="0" applyFont="1" applyFill="1" applyAlignment="1">
      <alignment horizontal="center" vertical="center"/>
    </xf>
    <xf numFmtId="0" fontId="143" fillId="2" borderId="168" xfId="2" applyFont="1" applyFill="1" applyBorder="1" applyAlignment="1" applyProtection="1">
      <alignment horizontal="center" vertical="center" wrapText="1"/>
      <protection locked="0"/>
    </xf>
    <xf numFmtId="0" fontId="143" fillId="2" borderId="67" xfId="2" applyFont="1" applyFill="1" applyBorder="1" applyAlignment="1" applyProtection="1">
      <alignment horizontal="center" vertical="center" wrapText="1"/>
      <protection locked="0"/>
    </xf>
    <xf numFmtId="0" fontId="143" fillId="2" borderId="71" xfId="2" applyFont="1" applyFill="1" applyBorder="1" applyAlignment="1" applyProtection="1">
      <alignment horizontal="center" vertical="center" wrapText="1"/>
      <protection locked="0"/>
    </xf>
    <xf numFmtId="0" fontId="30" fillId="9" borderId="168" xfId="2" applyFont="1" applyFill="1" applyBorder="1" applyAlignment="1" applyProtection="1">
      <alignment horizontal="center" vertical="center" wrapText="1"/>
      <protection locked="0"/>
    </xf>
    <xf numFmtId="0" fontId="30" fillId="9" borderId="67" xfId="2" applyFont="1" applyFill="1" applyBorder="1" applyAlignment="1" applyProtection="1">
      <alignment horizontal="center" vertical="center" wrapText="1"/>
      <protection locked="0"/>
    </xf>
    <xf numFmtId="0" fontId="30" fillId="9" borderId="71" xfId="2" applyFont="1" applyFill="1" applyBorder="1" applyAlignment="1" applyProtection="1">
      <alignment horizontal="center" vertical="center" wrapText="1"/>
      <protection locked="0"/>
    </xf>
    <xf numFmtId="0" fontId="32" fillId="4" borderId="60" xfId="2" applyFont="1" applyFill="1" applyBorder="1" applyAlignment="1">
      <alignment horizontal="left" vertical="center"/>
    </xf>
    <xf numFmtId="0" fontId="32" fillId="4" borderId="101" xfId="2" applyFont="1" applyFill="1" applyBorder="1" applyAlignment="1">
      <alignment horizontal="left" vertical="center"/>
    </xf>
    <xf numFmtId="0" fontId="30" fillId="9" borderId="100" xfId="2" applyFont="1" applyFill="1" applyBorder="1" applyAlignment="1" applyProtection="1">
      <alignment horizontal="center" vertical="center" shrinkToFit="1"/>
      <protection locked="0"/>
    </xf>
    <xf numFmtId="0" fontId="30" fillId="9" borderId="60" xfId="2" applyFont="1" applyFill="1" applyBorder="1" applyAlignment="1" applyProtection="1">
      <alignment horizontal="center" vertical="center" shrinkToFit="1"/>
      <protection locked="0"/>
    </xf>
    <xf numFmtId="0" fontId="30" fillId="9" borderId="101" xfId="2" applyFont="1" applyFill="1" applyBorder="1" applyAlignment="1" applyProtection="1">
      <alignment horizontal="center" vertical="center" shrinkToFit="1"/>
      <protection locked="0"/>
    </xf>
    <xf numFmtId="0" fontId="32" fillId="4" borderId="108" xfId="2" applyFont="1" applyFill="1" applyBorder="1" applyAlignment="1">
      <alignment horizontal="center" vertical="center"/>
    </xf>
    <xf numFmtId="0" fontId="32" fillId="4" borderId="109" xfId="2" applyFont="1" applyFill="1" applyBorder="1" applyAlignment="1">
      <alignment horizontal="center" vertical="center"/>
    </xf>
    <xf numFmtId="0" fontId="30" fillId="2" borderId="109" xfId="2" applyFont="1" applyFill="1" applyBorder="1" applyAlignment="1" applyProtection="1">
      <alignment horizontal="center" vertical="center"/>
      <protection locked="0"/>
    </xf>
    <xf numFmtId="0" fontId="33" fillId="4" borderId="100" xfId="2" applyFont="1" applyFill="1" applyBorder="1" applyAlignment="1">
      <alignment horizontal="center" vertical="center"/>
    </xf>
    <xf numFmtId="0" fontId="33" fillId="4" borderId="60" xfId="2" applyFont="1" applyFill="1" applyBorder="1" applyAlignment="1">
      <alignment horizontal="center" vertical="center"/>
    </xf>
    <xf numFmtId="0" fontId="33" fillId="4" borderId="101" xfId="2" applyFont="1" applyFill="1" applyBorder="1" applyAlignment="1">
      <alignment horizontal="center" vertical="center"/>
    </xf>
    <xf numFmtId="0" fontId="30" fillId="2" borderId="100" xfId="2" applyFont="1" applyFill="1" applyBorder="1" applyAlignment="1" applyProtection="1">
      <alignment horizontal="center" vertical="center"/>
      <protection locked="0"/>
    </xf>
    <xf numFmtId="0" fontId="30" fillId="2" borderId="60" xfId="2" applyFont="1" applyFill="1" applyBorder="1" applyAlignment="1" applyProtection="1">
      <alignment horizontal="center" vertical="center"/>
      <protection locked="0"/>
    </xf>
    <xf numFmtId="0" fontId="30" fillId="2" borderId="101" xfId="2" applyFont="1" applyFill="1" applyBorder="1" applyAlignment="1" applyProtection="1">
      <alignment horizontal="center" vertical="center"/>
      <protection locked="0"/>
    </xf>
    <xf numFmtId="0" fontId="32" fillId="4" borderId="102" xfId="2" applyFont="1" applyFill="1" applyBorder="1" applyAlignment="1">
      <alignment horizontal="center" vertical="center"/>
    </xf>
    <xf numFmtId="0" fontId="32" fillId="4" borderId="103" xfId="2" applyFont="1" applyFill="1" applyBorder="1" applyAlignment="1">
      <alignment horizontal="center" vertical="center"/>
    </xf>
    <xf numFmtId="0" fontId="32" fillId="4" borderId="104" xfId="2" applyFont="1" applyFill="1" applyBorder="1" applyAlignment="1">
      <alignment horizontal="center" vertical="center"/>
    </xf>
    <xf numFmtId="0" fontId="32" fillId="4" borderId="98" xfId="2" applyFont="1" applyFill="1" applyBorder="1" applyAlignment="1">
      <alignment horizontal="center" vertical="center"/>
    </xf>
    <xf numFmtId="0" fontId="32" fillId="4" borderId="5" xfId="2" applyFont="1" applyFill="1" applyBorder="1" applyAlignment="1">
      <alignment horizontal="center" vertical="center"/>
    </xf>
    <xf numFmtId="0" fontId="32" fillId="4" borderId="99" xfId="2" applyFont="1" applyFill="1" applyBorder="1" applyAlignment="1">
      <alignment horizontal="center" vertical="center"/>
    </xf>
    <xf numFmtId="0" fontId="32" fillId="4" borderId="105" xfId="2" applyFont="1" applyFill="1" applyBorder="1" applyAlignment="1">
      <alignment horizontal="center" vertical="center"/>
    </xf>
    <xf numFmtId="0" fontId="32" fillId="4" borderId="106" xfId="2" applyFont="1" applyFill="1" applyBorder="1" applyAlignment="1">
      <alignment horizontal="center" vertical="center"/>
    </xf>
    <xf numFmtId="0" fontId="30" fillId="2" borderId="106" xfId="2" applyFont="1" applyFill="1" applyBorder="1" applyAlignment="1" applyProtection="1">
      <alignment horizontal="center" vertical="center"/>
      <protection locked="0"/>
    </xf>
    <xf numFmtId="0" fontId="32" fillId="4" borderId="100" xfId="2" applyFont="1" applyFill="1" applyBorder="1" applyAlignment="1">
      <alignment horizontal="center" vertical="center"/>
    </xf>
    <xf numFmtId="0" fontId="32" fillId="4" borderId="60" xfId="2" applyFont="1" applyFill="1" applyBorder="1" applyAlignment="1">
      <alignment horizontal="center" vertical="center"/>
    </xf>
    <xf numFmtId="0" fontId="32" fillId="4" borderId="101" xfId="2" applyFont="1" applyFill="1" applyBorder="1" applyAlignment="1">
      <alignment horizontal="center" vertical="center"/>
    </xf>
    <xf numFmtId="0" fontId="32" fillId="4" borderId="98" xfId="2" applyFont="1" applyFill="1" applyBorder="1" applyAlignment="1">
      <alignment horizontal="center" vertical="center" wrapText="1"/>
    </xf>
    <xf numFmtId="0" fontId="32" fillId="4" borderId="5" xfId="2" applyFont="1" applyFill="1" applyBorder="1" applyAlignment="1">
      <alignment horizontal="center" vertical="center" wrapText="1"/>
    </xf>
    <xf numFmtId="0" fontId="30" fillId="13" borderId="100" xfId="2" applyFont="1" applyFill="1" applyBorder="1" applyAlignment="1" applyProtection="1">
      <alignment horizontal="center" vertical="center"/>
      <protection locked="0"/>
    </xf>
    <xf numFmtId="0" fontId="30" fillId="13" borderId="60" xfId="2" applyFont="1" applyFill="1" applyBorder="1" applyAlignment="1" applyProtection="1">
      <alignment horizontal="center" vertical="center"/>
      <protection locked="0"/>
    </xf>
    <xf numFmtId="0" fontId="30" fillId="13" borderId="101" xfId="2" applyFont="1" applyFill="1" applyBorder="1" applyAlignment="1" applyProtection="1">
      <alignment horizontal="center" vertical="center"/>
      <protection locked="0"/>
    </xf>
    <xf numFmtId="0" fontId="35" fillId="8" borderId="106" xfId="2" applyFont="1" applyFill="1" applyBorder="1" applyAlignment="1" applyProtection="1">
      <alignment horizontal="center" vertical="center"/>
      <protection locked="0"/>
    </xf>
    <xf numFmtId="0" fontId="35" fillId="4" borderId="0" xfId="2" applyFont="1" applyFill="1" applyBorder="1" applyAlignment="1">
      <alignment horizontal="center" vertical="center" shrinkToFit="1"/>
    </xf>
    <xf numFmtId="0" fontId="96" fillId="15" borderId="0" xfId="2" applyFont="1" applyFill="1" applyBorder="1" applyAlignment="1">
      <alignment horizontal="center" vertical="center"/>
    </xf>
    <xf numFmtId="0" fontId="38" fillId="4" borderId="0" xfId="2" applyFont="1" applyFill="1" applyAlignment="1">
      <alignment horizontal="center" vertical="center"/>
    </xf>
    <xf numFmtId="0" fontId="29" fillId="0" borderId="64" xfId="0" applyFont="1" applyBorder="1" applyAlignment="1">
      <alignment horizontal="left" vertical="center"/>
    </xf>
    <xf numFmtId="0" fontId="29" fillId="0" borderId="185" xfId="0" applyFont="1" applyBorder="1" applyAlignment="1">
      <alignment horizontal="left" vertical="center"/>
    </xf>
    <xf numFmtId="0" fontId="29" fillId="9" borderId="64" xfId="0" applyFont="1" applyFill="1" applyBorder="1" applyAlignment="1" applyProtection="1">
      <alignment horizontal="center" vertical="center"/>
      <protection locked="0"/>
    </xf>
    <xf numFmtId="0" fontId="29" fillId="9" borderId="191" xfId="0" applyFont="1" applyFill="1" applyBorder="1" applyAlignment="1" applyProtection="1">
      <alignment horizontal="center" vertical="center"/>
      <protection locked="0"/>
    </xf>
    <xf numFmtId="0" fontId="29" fillId="0" borderId="67" xfId="0" applyFont="1" applyBorder="1" applyAlignment="1">
      <alignment horizontal="left" vertical="center"/>
    </xf>
    <xf numFmtId="0" fontId="29" fillId="0" borderId="190" xfId="0" applyFont="1" applyBorder="1" applyAlignment="1">
      <alignment horizontal="left" vertical="center"/>
    </xf>
    <xf numFmtId="0" fontId="29" fillId="0" borderId="71" xfId="0" applyFont="1" applyBorder="1" applyAlignment="1">
      <alignment horizontal="left" vertical="center"/>
    </xf>
    <xf numFmtId="0" fontId="95" fillId="4" borderId="0" xfId="2" applyNumberFormat="1" applyFont="1" applyFill="1" applyAlignment="1">
      <alignment horizontal="left" vertical="center" shrinkToFit="1"/>
    </xf>
    <xf numFmtId="0" fontId="29" fillId="9" borderId="202" xfId="0" applyFont="1" applyFill="1" applyBorder="1" applyAlignment="1" applyProtection="1">
      <alignment horizontal="left" vertical="center"/>
      <protection locked="0"/>
    </xf>
    <xf numFmtId="0" fontId="29" fillId="9" borderId="203" xfId="0" applyFont="1" applyFill="1" applyBorder="1" applyAlignment="1" applyProtection="1">
      <alignment horizontal="left" vertical="center"/>
      <protection locked="0"/>
    </xf>
    <xf numFmtId="0" fontId="29" fillId="9" borderId="204" xfId="0" applyFont="1" applyFill="1" applyBorder="1" applyAlignment="1" applyProtection="1">
      <alignment horizontal="left" vertical="center"/>
      <protection locked="0"/>
    </xf>
    <xf numFmtId="0" fontId="94" fillId="17" borderId="168" xfId="0" applyFont="1" applyFill="1" applyBorder="1" applyAlignment="1">
      <alignment horizontal="center" vertical="center"/>
    </xf>
    <xf numFmtId="0" fontId="94" fillId="17" borderId="67" xfId="0" applyFont="1" applyFill="1" applyBorder="1" applyAlignment="1">
      <alignment horizontal="center" vertical="center"/>
    </xf>
    <xf numFmtId="0" fontId="94" fillId="17" borderId="190" xfId="0" applyFont="1" applyFill="1" applyBorder="1" applyAlignment="1">
      <alignment horizontal="center" vertical="center"/>
    </xf>
    <xf numFmtId="0" fontId="94" fillId="4" borderId="205" xfId="0" applyFont="1" applyFill="1" applyBorder="1" applyAlignment="1">
      <alignment horizontal="center" vertical="center"/>
    </xf>
    <xf numFmtId="0" fontId="94" fillId="4" borderId="206" xfId="0" applyFont="1" applyFill="1" applyBorder="1" applyAlignment="1">
      <alignment horizontal="center" vertical="center"/>
    </xf>
    <xf numFmtId="0" fontId="94" fillId="4" borderId="207" xfId="0" applyFont="1" applyFill="1" applyBorder="1" applyAlignment="1">
      <alignment horizontal="center" vertical="center"/>
    </xf>
    <xf numFmtId="0" fontId="94" fillId="17" borderId="168" xfId="2" applyFont="1" applyFill="1" applyBorder="1" applyAlignment="1">
      <alignment horizontal="center" vertical="center"/>
    </xf>
    <xf numFmtId="0" fontId="94" fillId="17" borderId="67" xfId="2" applyFont="1" applyFill="1" applyBorder="1" applyAlignment="1">
      <alignment horizontal="center" vertical="center"/>
    </xf>
    <xf numFmtId="0" fontId="94" fillId="17" borderId="190" xfId="2" applyFont="1" applyFill="1" applyBorder="1" applyAlignment="1">
      <alignment horizontal="center" vertical="center"/>
    </xf>
    <xf numFmtId="0" fontId="40" fillId="4" borderId="193" xfId="2" applyFont="1" applyFill="1" applyBorder="1" applyAlignment="1">
      <alignment horizontal="left" vertical="center"/>
    </xf>
    <xf numFmtId="0" fontId="40" fillId="4" borderId="188" xfId="2" applyFont="1" applyFill="1" applyBorder="1" applyAlignment="1">
      <alignment horizontal="left" vertical="center"/>
    </xf>
    <xf numFmtId="0" fontId="40" fillId="4" borderId="189" xfId="2" applyFont="1" applyFill="1" applyBorder="1" applyAlignment="1">
      <alignment horizontal="left" vertical="center"/>
    </xf>
    <xf numFmtId="0" fontId="40" fillId="8" borderId="67" xfId="2" applyFont="1" applyFill="1" applyBorder="1" applyAlignment="1" applyProtection="1">
      <alignment horizontal="left" vertical="center"/>
      <protection locked="0"/>
    </xf>
    <xf numFmtId="0" fontId="40" fillId="8" borderId="71" xfId="2" applyFont="1" applyFill="1" applyBorder="1" applyAlignment="1" applyProtection="1">
      <alignment horizontal="left" vertical="center"/>
      <protection locked="0"/>
    </xf>
    <xf numFmtId="0" fontId="40" fillId="4" borderId="66" xfId="2" applyFont="1" applyFill="1" applyBorder="1" applyAlignment="1">
      <alignment horizontal="left" vertical="center"/>
    </xf>
    <xf numFmtId="0" fontId="40" fillId="4" borderId="124" xfId="2" applyFont="1" applyFill="1" applyBorder="1" applyAlignment="1">
      <alignment horizontal="left" vertical="center"/>
    </xf>
    <xf numFmtId="0" fontId="40" fillId="4" borderId="66" xfId="2" applyFont="1" applyFill="1" applyBorder="1" applyAlignment="1">
      <alignment horizontal="center" vertical="center"/>
    </xf>
    <xf numFmtId="0" fontId="40" fillId="4" borderId="124" xfId="2" applyFont="1" applyFill="1" applyBorder="1" applyAlignment="1">
      <alignment horizontal="center" vertical="center"/>
    </xf>
    <xf numFmtId="0" fontId="40" fillId="4" borderId="194" xfId="2" applyFont="1" applyFill="1" applyBorder="1" applyAlignment="1">
      <alignment horizontal="left" vertical="center"/>
    </xf>
    <xf numFmtId="0" fontId="40" fillId="4" borderId="182" xfId="2" applyFont="1" applyFill="1" applyBorder="1" applyAlignment="1">
      <alignment horizontal="left" vertical="center"/>
    </xf>
    <xf numFmtId="0" fontId="40" fillId="4" borderId="183" xfId="2" applyFont="1" applyFill="1" applyBorder="1" applyAlignment="1">
      <alignment horizontal="left" vertical="center"/>
    </xf>
    <xf numFmtId="0" fontId="40" fillId="4" borderId="194" xfId="2" applyFont="1" applyFill="1" applyBorder="1" applyAlignment="1">
      <alignment horizontal="center" vertical="center"/>
    </xf>
    <xf numFmtId="0" fontId="40" fillId="4" borderId="182" xfId="2" applyFont="1" applyFill="1" applyBorder="1" applyAlignment="1">
      <alignment horizontal="center" vertical="center"/>
    </xf>
    <xf numFmtId="0" fontId="40" fillId="4" borderId="184" xfId="2" applyFont="1" applyFill="1" applyBorder="1" applyAlignment="1">
      <alignment horizontal="center" vertical="center"/>
    </xf>
    <xf numFmtId="0" fontId="29" fillId="9" borderId="64" xfId="0" applyFont="1" applyFill="1" applyBorder="1" applyAlignment="1" applyProtection="1">
      <alignment horizontal="left" vertical="center"/>
      <protection locked="0"/>
    </xf>
    <xf numFmtId="0" fontId="29" fillId="9" borderId="191" xfId="0" applyFont="1" applyFill="1" applyBorder="1" applyAlignment="1" applyProtection="1">
      <alignment horizontal="left" vertical="center"/>
      <protection locked="0"/>
    </xf>
    <xf numFmtId="0" fontId="29" fillId="0" borderId="66" xfId="0" applyFont="1" applyBorder="1" applyAlignment="1">
      <alignment horizontal="left" vertical="center"/>
    </xf>
    <xf numFmtId="0" fontId="29" fillId="0" borderId="124" xfId="0" applyFont="1" applyBorder="1" applyAlignment="1">
      <alignment horizontal="left" vertical="center"/>
    </xf>
    <xf numFmtId="0" fontId="29" fillId="0" borderId="174" xfId="0" applyFont="1" applyBorder="1" applyAlignment="1">
      <alignment horizontal="left" vertical="center"/>
    </xf>
    <xf numFmtId="0" fontId="94" fillId="17" borderId="121" xfId="0" applyFont="1" applyFill="1" applyBorder="1" applyAlignment="1">
      <alignment horizontal="center" vertical="center"/>
    </xf>
    <xf numFmtId="0" fontId="94" fillId="17" borderId="11" xfId="0" applyFont="1" applyFill="1" applyBorder="1" applyAlignment="1">
      <alignment horizontal="center" vertical="center"/>
    </xf>
    <xf numFmtId="0" fontId="94" fillId="17" borderId="12" xfId="0" applyFont="1" applyFill="1" applyBorder="1" applyAlignment="1">
      <alignment horizontal="center" vertical="center"/>
    </xf>
    <xf numFmtId="0" fontId="94" fillId="17" borderId="140" xfId="0" applyFont="1" applyFill="1" applyBorder="1" applyAlignment="1">
      <alignment horizontal="center" vertical="center"/>
    </xf>
    <xf numFmtId="0" fontId="94" fillId="17" borderId="49" xfId="0" applyFont="1" applyFill="1" applyBorder="1" applyAlignment="1">
      <alignment horizontal="center" vertical="center"/>
    </xf>
    <xf numFmtId="0" fontId="94" fillId="17" borderId="18" xfId="0" applyFont="1" applyFill="1" applyBorder="1" applyAlignment="1">
      <alignment horizontal="center" vertical="center"/>
    </xf>
    <xf numFmtId="0" fontId="29" fillId="8" borderId="64" xfId="0" applyFont="1" applyFill="1" applyBorder="1" applyAlignment="1" applyProtection="1">
      <alignment horizontal="center" vertical="center"/>
      <protection locked="0"/>
    </xf>
    <xf numFmtId="0" fontId="29" fillId="8" borderId="191" xfId="0" applyFont="1" applyFill="1" applyBorder="1" applyAlignment="1" applyProtection="1">
      <alignment horizontal="center" vertical="center"/>
      <protection locked="0"/>
    </xf>
    <xf numFmtId="0" fontId="94" fillId="17" borderId="40" xfId="0" applyFont="1" applyFill="1" applyBorder="1" applyAlignment="1">
      <alignment horizontal="center" vertical="center"/>
    </xf>
    <xf numFmtId="0" fontId="94" fillId="17" borderId="0" xfId="0" applyFont="1" applyFill="1" applyBorder="1" applyAlignment="1">
      <alignment horizontal="center" vertical="center"/>
    </xf>
    <xf numFmtId="0" fontId="29" fillId="0" borderId="5" xfId="0" applyFont="1" applyBorder="1" applyAlignment="1">
      <alignment horizontal="left" vertical="center"/>
    </xf>
    <xf numFmtId="0" fontId="29" fillId="0" borderId="99" xfId="0" applyFont="1" applyBorder="1" applyAlignment="1">
      <alignment horizontal="left" vertical="center"/>
    </xf>
    <xf numFmtId="187" fontId="96" fillId="15" borderId="49" xfId="2" applyNumberFormat="1" applyFont="1" applyFill="1" applyBorder="1" applyAlignment="1">
      <alignment horizontal="center" vertical="top"/>
    </xf>
    <xf numFmtId="0" fontId="96" fillId="15" borderId="49" xfId="2" applyFont="1" applyFill="1" applyBorder="1" applyAlignment="1">
      <alignment horizontal="center" vertical="top"/>
    </xf>
    <xf numFmtId="0" fontId="96" fillId="15" borderId="11" xfId="2" applyFont="1" applyFill="1" applyBorder="1" applyAlignment="1">
      <alignment horizontal="center" vertical="center"/>
    </xf>
    <xf numFmtId="0" fontId="29" fillId="8" borderId="192" xfId="0" applyFont="1" applyFill="1" applyBorder="1" applyAlignment="1" applyProtection="1">
      <alignment horizontal="left" vertical="center"/>
      <protection locked="0"/>
    </xf>
    <xf numFmtId="0" fontId="29" fillId="8" borderId="186" xfId="0" applyFont="1" applyFill="1" applyBorder="1" applyAlignment="1" applyProtection="1">
      <alignment horizontal="left" vertical="center"/>
      <protection locked="0"/>
    </xf>
    <xf numFmtId="0" fontId="29" fillId="8" borderId="187" xfId="0" applyFont="1" applyFill="1" applyBorder="1" applyAlignment="1" applyProtection="1">
      <alignment horizontal="left" vertical="center"/>
      <protection locked="0"/>
    </xf>
    <xf numFmtId="187" fontId="35" fillId="15" borderId="0" xfId="2" applyNumberFormat="1" applyFont="1" applyFill="1" applyAlignment="1" applyProtection="1">
      <alignment horizontal="center" vertical="center"/>
    </xf>
    <xf numFmtId="0" fontId="40" fillId="16" borderId="0" xfId="2" applyFont="1" applyFill="1" applyAlignment="1">
      <alignment horizontal="center" vertical="center"/>
    </xf>
    <xf numFmtId="0" fontId="40" fillId="16" borderId="0" xfId="2" applyFont="1" applyFill="1" applyBorder="1" applyAlignment="1">
      <alignment horizontal="left" vertical="center"/>
    </xf>
    <xf numFmtId="0" fontId="40" fillId="16" borderId="0" xfId="2" applyFont="1" applyFill="1" applyBorder="1" applyAlignment="1">
      <alignment horizontal="center" vertical="center"/>
    </xf>
    <xf numFmtId="0" fontId="40" fillId="16" borderId="0" xfId="2" applyFont="1" applyFill="1" applyAlignment="1">
      <alignment horizontal="left" vertical="center"/>
    </xf>
    <xf numFmtId="0" fontId="95" fillId="4" borderId="0" xfId="2" applyFont="1" applyFill="1" applyBorder="1" applyAlignment="1">
      <alignment horizontal="left" vertical="center" shrinkToFit="1"/>
    </xf>
    <xf numFmtId="0" fontId="29" fillId="4" borderId="64" xfId="0" applyFont="1" applyFill="1" applyBorder="1" applyAlignment="1">
      <alignment horizontal="left" vertical="center"/>
    </xf>
    <xf numFmtId="0" fontId="29" fillId="4" borderId="185" xfId="0" applyFont="1" applyFill="1" applyBorder="1" applyAlignment="1">
      <alignment horizontal="left" vertical="center"/>
    </xf>
    <xf numFmtId="0" fontId="29" fillId="8" borderId="64" xfId="0" applyFont="1" applyFill="1" applyBorder="1" applyAlignment="1" applyProtection="1">
      <alignment horizontal="left" vertical="center"/>
      <protection locked="0"/>
    </xf>
    <xf numFmtId="0" fontId="29" fillId="8" borderId="191" xfId="0" applyFont="1" applyFill="1" applyBorder="1" applyAlignment="1" applyProtection="1">
      <alignment horizontal="left" vertical="center"/>
      <protection locked="0"/>
    </xf>
    <xf numFmtId="0" fontId="36" fillId="13" borderId="0" xfId="2" applyFont="1" applyFill="1" applyAlignment="1" applyProtection="1">
      <alignment horizontal="center" vertical="center" shrinkToFit="1"/>
      <protection locked="0"/>
    </xf>
    <xf numFmtId="0" fontId="0" fillId="0" borderId="0" xfId="0" applyAlignment="1">
      <alignment vertical="center"/>
    </xf>
    <xf numFmtId="0" fontId="35" fillId="14" borderId="0" xfId="2" applyFont="1" applyFill="1" applyAlignment="1">
      <alignment horizontal="center" vertical="top" textRotation="255"/>
    </xf>
    <xf numFmtId="0" fontId="39" fillId="2" borderId="0" xfId="2" applyFont="1" applyFill="1" applyAlignment="1" applyProtection="1">
      <alignment horizontal="center" vertical="center"/>
      <protection locked="0"/>
    </xf>
    <xf numFmtId="0" fontId="39" fillId="4" borderId="0" xfId="2" applyFont="1" applyFill="1" applyAlignment="1">
      <alignment horizontal="right" vertical="center"/>
    </xf>
    <xf numFmtId="0" fontId="39" fillId="9" borderId="0" xfId="2" applyFont="1" applyFill="1" applyAlignment="1" applyProtection="1">
      <alignment horizontal="center" vertical="center"/>
      <protection locked="0"/>
    </xf>
    <xf numFmtId="0" fontId="95" fillId="4" borderId="0" xfId="2" applyFont="1" applyFill="1" applyBorder="1" applyAlignment="1">
      <alignment horizontal="center" vertical="center" shrinkToFit="1"/>
    </xf>
    <xf numFmtId="0" fontId="95" fillId="4" borderId="0" xfId="2" applyFont="1" applyFill="1" applyAlignment="1">
      <alignment horizontal="left" vertical="center" shrinkToFit="1"/>
    </xf>
    <xf numFmtId="0" fontId="95" fillId="4" borderId="0" xfId="2" applyFont="1" applyFill="1" applyAlignment="1">
      <alignment horizontal="center" vertical="center" shrinkToFit="1"/>
    </xf>
    <xf numFmtId="0" fontId="39" fillId="2" borderId="0" xfId="2" applyFont="1" applyFill="1" applyAlignment="1" applyProtection="1">
      <alignment horizontal="center" vertical="center" shrinkToFit="1"/>
      <protection locked="0"/>
    </xf>
    <xf numFmtId="0" fontId="45" fillId="2" borderId="169" xfId="2" applyFont="1" applyFill="1" applyBorder="1" applyAlignment="1" applyProtection="1">
      <alignment horizontal="center" vertical="center"/>
      <protection locked="0"/>
    </xf>
    <xf numFmtId="0" fontId="45" fillId="2" borderId="147" xfId="2" applyFont="1" applyFill="1" applyBorder="1" applyAlignment="1" applyProtection="1">
      <alignment horizontal="center" vertical="center"/>
      <protection locked="0"/>
    </xf>
    <xf numFmtId="0" fontId="45" fillId="2" borderId="170" xfId="2" applyFont="1" applyFill="1" applyBorder="1" applyAlignment="1" applyProtection="1">
      <alignment horizontal="center" vertical="center"/>
      <protection locked="0"/>
    </xf>
    <xf numFmtId="0" fontId="35" fillId="4" borderId="0" xfId="2" applyFont="1" applyFill="1" applyAlignment="1">
      <alignment horizontal="center" vertical="center"/>
    </xf>
    <xf numFmtId="49" fontId="36" fillId="8" borderId="60" xfId="2" applyNumberFormat="1" applyFont="1" applyFill="1" applyBorder="1" applyAlignment="1" applyProtection="1">
      <alignment horizontal="right" vertical="center" shrinkToFit="1"/>
      <protection locked="0"/>
    </xf>
    <xf numFmtId="0" fontId="36" fillId="2" borderId="171" xfId="2" applyFont="1" applyFill="1" applyBorder="1" applyAlignment="1" applyProtection="1">
      <alignment horizontal="center" vertical="center" wrapText="1"/>
      <protection locked="0"/>
    </xf>
    <xf numFmtId="0" fontId="36" fillId="2" borderId="60" xfId="2" applyFont="1" applyFill="1" applyBorder="1" applyAlignment="1" applyProtection="1">
      <alignment horizontal="center" vertical="center" wrapText="1"/>
      <protection locked="0"/>
    </xf>
    <xf numFmtId="0" fontId="36" fillId="2" borderId="172" xfId="2" applyFont="1" applyFill="1" applyBorder="1" applyAlignment="1" applyProtection="1">
      <alignment horizontal="center" vertical="center" wrapText="1"/>
      <protection locked="0"/>
    </xf>
    <xf numFmtId="0" fontId="36" fillId="4" borderId="100" xfId="2" applyFont="1" applyFill="1" applyBorder="1" applyAlignment="1">
      <alignment horizontal="center" vertical="center"/>
    </xf>
    <xf numFmtId="0" fontId="36" fillId="4" borderId="60" xfId="2" applyFont="1" applyFill="1" applyBorder="1" applyAlignment="1">
      <alignment horizontal="center" vertical="center"/>
    </xf>
    <xf numFmtId="0" fontId="36" fillId="4" borderId="101" xfId="2" applyFont="1" applyFill="1" applyBorder="1" applyAlignment="1">
      <alignment horizontal="center" vertical="center"/>
    </xf>
    <xf numFmtId="0" fontId="36" fillId="4" borderId="100" xfId="2" applyFont="1" applyFill="1" applyBorder="1" applyAlignment="1">
      <alignment horizontal="center" vertical="center" wrapText="1"/>
    </xf>
    <xf numFmtId="0" fontId="36" fillId="4" borderId="60" xfId="2" applyFont="1" applyFill="1" applyBorder="1" applyAlignment="1">
      <alignment horizontal="center" vertical="center" wrapText="1"/>
    </xf>
    <xf numFmtId="0" fontId="36" fillId="4" borderId="101" xfId="2" applyFont="1" applyFill="1" applyBorder="1" applyAlignment="1">
      <alignment horizontal="center" vertical="center" wrapText="1"/>
    </xf>
    <xf numFmtId="49" fontId="36" fillId="8" borderId="100" xfId="2" applyNumberFormat="1" applyFont="1" applyFill="1" applyBorder="1" applyAlignment="1" applyProtection="1">
      <alignment horizontal="center" vertical="center" shrinkToFit="1"/>
      <protection locked="0"/>
    </xf>
    <xf numFmtId="49" fontId="36" fillId="8" borderId="60" xfId="2" applyNumberFormat="1" applyFont="1" applyFill="1" applyBorder="1" applyAlignment="1" applyProtection="1">
      <alignment horizontal="center" vertical="center" shrinkToFit="1"/>
      <protection locked="0"/>
    </xf>
    <xf numFmtId="49" fontId="36" fillId="8" borderId="101" xfId="2" applyNumberFormat="1" applyFont="1" applyFill="1" applyBorder="1" applyAlignment="1" applyProtection="1">
      <alignment horizontal="center" vertical="center" shrinkToFit="1"/>
      <protection locked="0"/>
    </xf>
    <xf numFmtId="0" fontId="40" fillId="8" borderId="4" xfId="2" applyFont="1" applyFill="1" applyBorder="1" applyAlignment="1" applyProtection="1">
      <alignment horizontal="left" vertical="top" wrapText="1"/>
      <protection locked="0"/>
    </xf>
    <xf numFmtId="0" fontId="40" fillId="8" borderId="0" xfId="2" applyFont="1" applyFill="1" applyAlignment="1" applyProtection="1">
      <alignment horizontal="left" vertical="top" wrapText="1"/>
      <protection locked="0"/>
    </xf>
    <xf numFmtId="0" fontId="40" fillId="8" borderId="45" xfId="2" applyFont="1" applyFill="1" applyBorder="1" applyAlignment="1" applyProtection="1">
      <alignment horizontal="left" vertical="top" wrapText="1"/>
      <protection locked="0"/>
    </xf>
    <xf numFmtId="0" fontId="40" fillId="8" borderId="98" xfId="2" applyFont="1" applyFill="1" applyBorder="1" applyAlignment="1" applyProtection="1">
      <alignment horizontal="left" vertical="top" wrapText="1"/>
      <protection locked="0"/>
    </xf>
    <xf numFmtId="0" fontId="40" fillId="8" borderId="5" xfId="2" applyFont="1" applyFill="1" applyBorder="1" applyAlignment="1" applyProtection="1">
      <alignment horizontal="left" vertical="top" wrapText="1"/>
      <protection locked="0"/>
    </xf>
    <xf numFmtId="0" fontId="40" fillId="8" borderId="99" xfId="2" applyFont="1" applyFill="1" applyBorder="1" applyAlignment="1" applyProtection="1">
      <alignment horizontal="left" vertical="top" wrapText="1"/>
      <protection locked="0"/>
    </xf>
    <xf numFmtId="49" fontId="36" fillId="8" borderId="100" xfId="2" applyNumberFormat="1" applyFont="1" applyFill="1" applyBorder="1" applyAlignment="1" applyProtection="1">
      <alignment horizontal="left" vertical="center" wrapText="1"/>
      <protection locked="0"/>
    </xf>
    <xf numFmtId="49" fontId="36" fillId="8" borderId="60" xfId="2" applyNumberFormat="1" applyFont="1" applyFill="1" applyBorder="1" applyAlignment="1" applyProtection="1">
      <alignment horizontal="left" vertical="center" wrapText="1"/>
      <protection locked="0"/>
    </xf>
    <xf numFmtId="49" fontId="36" fillId="8" borderId="101" xfId="2" applyNumberFormat="1" applyFont="1" applyFill="1" applyBorder="1" applyAlignment="1" applyProtection="1">
      <alignment horizontal="left" vertical="center" wrapText="1"/>
      <protection locked="0"/>
    </xf>
    <xf numFmtId="49" fontId="36" fillId="8" borderId="100" xfId="2" applyNumberFormat="1" applyFont="1" applyFill="1" applyBorder="1" applyAlignment="1" applyProtection="1">
      <alignment horizontal="center" vertical="center" wrapText="1"/>
      <protection locked="0"/>
    </xf>
    <xf numFmtId="49" fontId="36" fillId="8" borderId="60" xfId="2" applyNumberFormat="1" applyFont="1" applyFill="1" applyBorder="1" applyAlignment="1" applyProtection="1">
      <alignment horizontal="center" vertical="center" wrapText="1"/>
      <protection locked="0"/>
    </xf>
    <xf numFmtId="49" fontId="36" fillId="8" borderId="101" xfId="2" applyNumberFormat="1" applyFont="1" applyFill="1" applyBorder="1" applyAlignment="1" applyProtection="1">
      <alignment horizontal="center" vertical="center" wrapText="1"/>
      <protection locked="0"/>
    </xf>
    <xf numFmtId="0" fontId="36" fillId="10" borderId="102" xfId="2" applyFont="1" applyFill="1" applyBorder="1" applyAlignment="1">
      <alignment horizontal="center" vertical="center"/>
    </xf>
    <xf numFmtId="0" fontId="36" fillId="10" borderId="103" xfId="2" applyFont="1" applyFill="1" applyBorder="1" applyAlignment="1">
      <alignment horizontal="center" vertical="center"/>
    </xf>
    <xf numFmtId="0" fontId="36" fillId="10" borderId="104" xfId="2" applyFont="1" applyFill="1" applyBorder="1" applyAlignment="1">
      <alignment horizontal="center" vertical="center"/>
    </xf>
    <xf numFmtId="0" fontId="36" fillId="10" borderId="98" xfId="2" applyFont="1" applyFill="1" applyBorder="1" applyAlignment="1">
      <alignment horizontal="center" vertical="center"/>
    </xf>
    <xf numFmtId="0" fontId="36" fillId="10" borderId="5" xfId="2" applyFont="1" applyFill="1" applyBorder="1" applyAlignment="1">
      <alignment horizontal="center" vertical="center"/>
    </xf>
    <xf numFmtId="0" fontId="36" fillId="10" borderId="99" xfId="2" applyFont="1" applyFill="1" applyBorder="1" applyAlignment="1">
      <alignment horizontal="center" vertical="center"/>
    </xf>
    <xf numFmtId="0" fontId="36" fillId="10" borderId="100" xfId="2" applyFont="1" applyFill="1" applyBorder="1" applyAlignment="1">
      <alignment horizontal="center" vertical="center"/>
    </xf>
    <xf numFmtId="0" fontId="36" fillId="10" borderId="60" xfId="2" applyFont="1" applyFill="1" applyBorder="1" applyAlignment="1">
      <alignment horizontal="center" vertical="center"/>
    </xf>
    <xf numFmtId="0" fontId="36" fillId="10" borderId="101" xfId="2" applyFont="1" applyFill="1" applyBorder="1" applyAlignment="1">
      <alignment horizontal="center" vertical="center"/>
    </xf>
    <xf numFmtId="0" fontId="83" fillId="2" borderId="169" xfId="2" applyFont="1" applyFill="1" applyBorder="1" applyAlignment="1" applyProtection="1">
      <alignment horizontal="center" vertical="center"/>
      <protection locked="0"/>
    </xf>
    <xf numFmtId="0" fontId="83" fillId="2" borderId="170" xfId="2" applyFont="1" applyFill="1" applyBorder="1" applyAlignment="1" applyProtection="1">
      <alignment horizontal="center" vertical="center"/>
      <protection locked="0"/>
    </xf>
    <xf numFmtId="0" fontId="36" fillId="8" borderId="100" xfId="2" applyFont="1" applyFill="1" applyBorder="1" applyAlignment="1" applyProtection="1">
      <alignment horizontal="center" vertical="center"/>
      <protection locked="0"/>
    </xf>
    <xf numFmtId="0" fontId="36" fillId="8" borderId="60" xfId="2" applyFont="1" applyFill="1" applyBorder="1" applyAlignment="1" applyProtection="1">
      <alignment horizontal="center" vertical="center"/>
      <protection locked="0"/>
    </xf>
    <xf numFmtId="0" fontId="36" fillId="8" borderId="101" xfId="2" applyFont="1" applyFill="1" applyBorder="1" applyAlignment="1" applyProtection="1">
      <alignment horizontal="center" vertical="center"/>
      <protection locked="0"/>
    </xf>
    <xf numFmtId="0" fontId="36" fillId="4" borderId="102" xfId="2" applyFont="1" applyFill="1" applyBorder="1" applyAlignment="1">
      <alignment horizontal="center" vertical="center" wrapText="1"/>
    </xf>
    <xf numFmtId="0" fontId="36" fillId="4" borderId="103" xfId="2" applyFont="1" applyFill="1" applyBorder="1" applyAlignment="1">
      <alignment horizontal="center" vertical="center" wrapText="1"/>
    </xf>
    <xf numFmtId="0" fontId="36" fillId="4" borderId="104" xfId="2" applyFont="1" applyFill="1" applyBorder="1" applyAlignment="1">
      <alignment horizontal="center" vertical="center" wrapText="1"/>
    </xf>
    <xf numFmtId="0" fontId="36" fillId="4" borderId="4" xfId="2" applyFont="1" applyFill="1" applyBorder="1" applyAlignment="1">
      <alignment horizontal="center" vertical="center" wrapText="1"/>
    </xf>
    <xf numFmtId="0" fontId="36" fillId="4" borderId="0" xfId="2" applyFont="1" applyFill="1" applyAlignment="1">
      <alignment horizontal="center" vertical="center" wrapText="1"/>
    </xf>
    <xf numFmtId="0" fontId="36" fillId="4" borderId="45" xfId="2" applyFont="1" applyFill="1" applyBorder="1" applyAlignment="1">
      <alignment horizontal="center" vertical="center" wrapText="1"/>
    </xf>
    <xf numFmtId="0" fontId="36" fillId="4" borderId="98" xfId="2" applyFont="1" applyFill="1" applyBorder="1" applyAlignment="1">
      <alignment horizontal="center" vertical="center" wrapText="1"/>
    </xf>
    <xf numFmtId="0" fontId="36" fillId="4" borderId="5" xfId="2" applyFont="1" applyFill="1" applyBorder="1" applyAlignment="1">
      <alignment horizontal="center" vertical="center" wrapText="1"/>
    </xf>
    <xf numFmtId="0" fontId="36" fillId="4" borderId="99" xfId="2" applyFont="1" applyFill="1" applyBorder="1" applyAlignment="1">
      <alignment horizontal="center" vertical="center" wrapText="1"/>
    </xf>
    <xf numFmtId="0" fontId="97" fillId="0" borderId="0" xfId="0" applyFont="1" applyAlignment="1">
      <alignment horizontal="center" vertical="center"/>
    </xf>
    <xf numFmtId="0" fontId="83" fillId="4" borderId="0" xfId="2" applyFont="1" applyFill="1" applyAlignment="1">
      <alignment horizontal="center" vertical="center" shrinkToFit="1"/>
    </xf>
    <xf numFmtId="0" fontId="80" fillId="4" borderId="0" xfId="2" applyFont="1" applyFill="1" applyBorder="1" applyAlignment="1">
      <alignment horizontal="center" vertical="center"/>
    </xf>
    <xf numFmtId="0" fontId="39" fillId="4" borderId="0" xfId="2" applyFont="1" applyFill="1" applyAlignment="1">
      <alignment horizontal="center"/>
    </xf>
    <xf numFmtId="0" fontId="39" fillId="4" borderId="0" xfId="2" applyFont="1" applyFill="1" applyAlignment="1">
      <alignment horizontal="center" vertical="top"/>
    </xf>
    <xf numFmtId="0" fontId="39" fillId="4" borderId="0" xfId="2" applyFont="1" applyFill="1" applyAlignment="1">
      <alignment horizontal="center" vertical="center"/>
    </xf>
    <xf numFmtId="0" fontId="39" fillId="0" borderId="0" xfId="2" applyFont="1" applyBorder="1" applyAlignment="1">
      <alignment horizontal="left" vertical="center" shrinkToFit="1"/>
    </xf>
    <xf numFmtId="0" fontId="39" fillId="0" borderId="0" xfId="2" applyFont="1" applyBorder="1" applyAlignment="1">
      <alignment horizontal="center" vertical="center" shrinkToFit="1"/>
    </xf>
    <xf numFmtId="0" fontId="39" fillId="4" borderId="227" xfId="2" applyFont="1" applyFill="1" applyBorder="1" applyAlignment="1">
      <alignment horizontal="center" vertical="center" wrapText="1"/>
    </xf>
    <xf numFmtId="0" fontId="39" fillId="4" borderId="69" xfId="2" applyFont="1" applyFill="1" applyBorder="1" applyAlignment="1">
      <alignment horizontal="center" vertical="center" wrapText="1"/>
    </xf>
    <xf numFmtId="0" fontId="39" fillId="4" borderId="228" xfId="2" applyFont="1" applyFill="1" applyBorder="1" applyAlignment="1">
      <alignment horizontal="center" vertical="center" wrapText="1"/>
    </xf>
    <xf numFmtId="0" fontId="39" fillId="4" borderId="229" xfId="2" applyFont="1" applyFill="1" applyBorder="1" applyAlignment="1">
      <alignment horizontal="center" vertical="center" wrapText="1"/>
    </xf>
    <xf numFmtId="0" fontId="39" fillId="4" borderId="57" xfId="2" applyFont="1" applyFill="1" applyBorder="1" applyAlignment="1">
      <alignment horizontal="center" vertical="center" wrapText="1"/>
    </xf>
    <xf numFmtId="0" fontId="39" fillId="4" borderId="230" xfId="2" applyFont="1" applyFill="1" applyBorder="1" applyAlignment="1">
      <alignment horizontal="center" vertical="center" wrapText="1"/>
    </xf>
    <xf numFmtId="0" fontId="35" fillId="14" borderId="0" xfId="2" applyFont="1" applyFill="1" applyAlignment="1">
      <alignment horizontal="center" vertical="center" textRotation="255"/>
    </xf>
    <xf numFmtId="0" fontId="95" fillId="4" borderId="0" xfId="2" applyFont="1" applyFill="1" applyAlignment="1">
      <alignment horizontal="center" vertical="center"/>
    </xf>
    <xf numFmtId="0" fontId="95" fillId="4" borderId="0" xfId="2" applyFont="1" applyFill="1" applyAlignment="1">
      <alignment horizontal="left" vertical="center"/>
    </xf>
    <xf numFmtId="0" fontId="98" fillId="4" borderId="210" xfId="2" applyFont="1" applyFill="1" applyBorder="1" applyAlignment="1">
      <alignment horizontal="center" vertical="center" wrapText="1"/>
    </xf>
    <xf numFmtId="0" fontId="98" fillId="4" borderId="211" xfId="2" applyFont="1" applyFill="1" applyBorder="1" applyAlignment="1">
      <alignment horizontal="center" vertical="center" wrapText="1"/>
    </xf>
    <xf numFmtId="0" fontId="98" fillId="4" borderId="212" xfId="2" applyFont="1" applyFill="1" applyBorder="1" applyAlignment="1">
      <alignment horizontal="center" vertical="center" wrapText="1"/>
    </xf>
    <xf numFmtId="0" fontId="98" fillId="4" borderId="213" xfId="2" applyFont="1" applyFill="1" applyBorder="1" applyAlignment="1">
      <alignment horizontal="center" vertical="center" wrapText="1"/>
    </xf>
    <xf numFmtId="0" fontId="98" fillId="4" borderId="0" xfId="2" applyFont="1" applyFill="1" applyAlignment="1">
      <alignment horizontal="center" vertical="center" wrapText="1"/>
    </xf>
    <xf numFmtId="0" fontId="98" fillId="4" borderId="214" xfId="2" applyFont="1" applyFill="1" applyBorder="1" applyAlignment="1">
      <alignment horizontal="center" vertical="center" wrapText="1"/>
    </xf>
    <xf numFmtId="0" fontId="98" fillId="4" borderId="215" xfId="2" applyFont="1" applyFill="1" applyBorder="1" applyAlignment="1">
      <alignment horizontal="center" vertical="center" wrapText="1"/>
    </xf>
    <xf numFmtId="0" fontId="98" fillId="4" borderId="216" xfId="2" applyFont="1" applyFill="1" applyBorder="1" applyAlignment="1">
      <alignment horizontal="center" vertical="center" wrapText="1"/>
    </xf>
    <xf numFmtId="0" fontId="98" fillId="4" borderId="217" xfId="2" applyFont="1" applyFill="1" applyBorder="1" applyAlignment="1">
      <alignment horizontal="center" vertical="center" wrapText="1"/>
    </xf>
    <xf numFmtId="0" fontId="39" fillId="9" borderId="0" xfId="2" applyFont="1" applyFill="1" applyAlignment="1" applyProtection="1">
      <alignment horizontal="left" vertical="center" indent="1"/>
      <protection locked="0"/>
    </xf>
    <xf numFmtId="49" fontId="39" fillId="9" borderId="0" xfId="2" applyNumberFormat="1" applyFont="1" applyFill="1" applyAlignment="1" applyProtection="1">
      <alignment horizontal="center" vertical="center" shrinkToFit="1"/>
      <protection locked="0"/>
    </xf>
    <xf numFmtId="0" fontId="36" fillId="13" borderId="0" xfId="2" applyFont="1" applyFill="1" applyAlignment="1" applyProtection="1">
      <alignment horizontal="center" vertical="center"/>
      <protection locked="0"/>
    </xf>
    <xf numFmtId="0" fontId="0" fillId="0" borderId="0" xfId="0" applyAlignment="1" applyProtection="1">
      <alignment horizontal="center" vertical="center"/>
      <protection locked="0"/>
    </xf>
    <xf numFmtId="0" fontId="98" fillId="4" borderId="0" xfId="2" applyFont="1" applyFill="1" applyBorder="1" applyAlignment="1">
      <alignment horizontal="center" vertical="center" wrapText="1"/>
    </xf>
    <xf numFmtId="0" fontId="36" fillId="9" borderId="0" xfId="2" applyFont="1" applyFill="1" applyProtection="1">
      <alignment vertical="center"/>
      <protection locked="0"/>
    </xf>
    <xf numFmtId="0" fontId="36" fillId="4" borderId="115" xfId="2" applyFont="1" applyFill="1" applyBorder="1" applyAlignment="1">
      <alignment horizontal="center" vertical="center"/>
    </xf>
    <xf numFmtId="0" fontId="36" fillId="4" borderId="116" xfId="2" applyFont="1" applyFill="1" applyBorder="1" applyAlignment="1">
      <alignment horizontal="center" vertical="center"/>
    </xf>
    <xf numFmtId="0" fontId="36" fillId="4" borderId="117" xfId="2" applyFont="1" applyFill="1" applyBorder="1" applyAlignment="1">
      <alignment horizontal="center" vertical="center"/>
    </xf>
    <xf numFmtId="49" fontId="35" fillId="9" borderId="100" xfId="2" applyNumberFormat="1" applyFont="1" applyFill="1" applyBorder="1" applyAlignment="1" applyProtection="1">
      <alignment horizontal="center" vertical="center"/>
      <protection locked="0"/>
    </xf>
    <xf numFmtId="49" fontId="35" fillId="9" borderId="60" xfId="2" applyNumberFormat="1" applyFont="1" applyFill="1" applyBorder="1" applyAlignment="1" applyProtection="1">
      <alignment horizontal="center" vertical="center"/>
      <protection locked="0"/>
    </xf>
    <xf numFmtId="49" fontId="35" fillId="9" borderId="101" xfId="2" applyNumberFormat="1" applyFont="1" applyFill="1" applyBorder="1" applyAlignment="1" applyProtection="1">
      <alignment horizontal="center" vertical="center"/>
      <protection locked="0"/>
    </xf>
    <xf numFmtId="0" fontId="37" fillId="4" borderId="115" xfId="2" applyFont="1" applyFill="1" applyBorder="1" applyAlignment="1">
      <alignment horizontal="center" vertical="center"/>
    </xf>
    <xf numFmtId="0" fontId="37" fillId="4" borderId="116" xfId="2" applyFont="1" applyFill="1" applyBorder="1" applyAlignment="1">
      <alignment horizontal="center" vertical="center"/>
    </xf>
    <xf numFmtId="0" fontId="37" fillId="4" borderId="117" xfId="2" applyFont="1" applyFill="1" applyBorder="1" applyAlignment="1">
      <alignment horizontal="center" vertical="center"/>
    </xf>
    <xf numFmtId="0" fontId="37" fillId="4" borderId="0" xfId="2" applyFont="1" applyFill="1" applyAlignment="1">
      <alignment horizontal="left" vertical="center" shrinkToFit="1"/>
    </xf>
    <xf numFmtId="0" fontId="80" fillId="4" borderId="0" xfId="2" applyFont="1" applyFill="1" applyBorder="1" applyAlignment="1">
      <alignment horizontal="center" vertical="center" shrinkToFit="1"/>
    </xf>
    <xf numFmtId="0" fontId="83" fillId="4" borderId="0" xfId="2" applyFont="1" applyFill="1" applyAlignment="1">
      <alignment horizontal="center" vertical="center"/>
    </xf>
    <xf numFmtId="0" fontId="92" fillId="4" borderId="0" xfId="2" applyFont="1" applyFill="1" applyAlignment="1">
      <alignment horizontal="left" vertical="center" wrapText="1"/>
    </xf>
    <xf numFmtId="0" fontId="92" fillId="4" borderId="5" xfId="2" applyFont="1" applyFill="1" applyBorder="1" applyAlignment="1">
      <alignment horizontal="left" vertical="center" wrapText="1"/>
    </xf>
    <xf numFmtId="0" fontId="83" fillId="4" borderId="181" xfId="2" applyFont="1" applyFill="1" applyBorder="1" applyAlignment="1">
      <alignment horizontal="center" vertical="center"/>
    </xf>
    <xf numFmtId="0" fontId="35" fillId="9" borderId="100" xfId="2" applyFont="1" applyFill="1" applyBorder="1" applyAlignment="1" applyProtection="1">
      <alignment horizontal="center" vertical="center"/>
      <protection locked="0"/>
    </xf>
    <xf numFmtId="0" fontId="35" fillId="9" borderId="60" xfId="2" applyFont="1" applyFill="1" applyBorder="1" applyAlignment="1" applyProtection="1">
      <alignment horizontal="center" vertical="center"/>
      <protection locked="0"/>
    </xf>
    <xf numFmtId="0" fontId="35" fillId="9" borderId="101" xfId="2" applyFont="1" applyFill="1" applyBorder="1" applyAlignment="1" applyProtection="1">
      <alignment horizontal="center" vertical="center"/>
      <protection locked="0"/>
    </xf>
    <xf numFmtId="0" fontId="39" fillId="14" borderId="0" xfId="2" applyFont="1" applyFill="1" applyBorder="1" applyAlignment="1">
      <alignment horizontal="center" vertical="top" textRotation="255"/>
    </xf>
    <xf numFmtId="0" fontId="39" fillId="14" borderId="0" xfId="2" applyFont="1" applyFill="1" applyAlignment="1">
      <alignment horizontal="center" vertical="top" textRotation="255"/>
    </xf>
    <xf numFmtId="0" fontId="39" fillId="14" borderId="103" xfId="2" applyFont="1" applyFill="1" applyBorder="1" applyAlignment="1">
      <alignment horizontal="center" vertical="top" textRotation="255"/>
    </xf>
    <xf numFmtId="0" fontId="39" fillId="14" borderId="103" xfId="2" applyFont="1" applyFill="1" applyBorder="1" applyAlignment="1">
      <alignment horizontal="center" vertical="center" wrapText="1"/>
    </xf>
    <xf numFmtId="0" fontId="39" fillId="14" borderId="0" xfId="2" applyFont="1" applyFill="1" applyBorder="1" applyAlignment="1">
      <alignment horizontal="center" vertical="center" wrapText="1"/>
    </xf>
    <xf numFmtId="49" fontId="36" fillId="9" borderId="0" xfId="2" applyNumberFormat="1" applyFont="1" applyFill="1" applyAlignment="1" applyProtection="1">
      <alignment horizontal="center" vertical="center" shrinkToFit="1"/>
      <protection locked="0"/>
    </xf>
    <xf numFmtId="0" fontId="142" fillId="4" borderId="0" xfId="1" applyFont="1" applyFill="1" applyBorder="1" applyAlignment="1" applyProtection="1">
      <alignment horizontal="right" vertical="center"/>
    </xf>
    <xf numFmtId="49" fontId="4" fillId="0" borderId="49" xfId="1" applyNumberFormat="1" applyFont="1" applyBorder="1" applyAlignment="1" applyProtection="1">
      <alignment horizontal="left" vertical="center"/>
    </xf>
    <xf numFmtId="0" fontId="2" fillId="2" borderId="8" xfId="1" applyFont="1" applyFill="1" applyBorder="1" applyAlignment="1" applyProtection="1">
      <alignment horizontal="center" vertical="center" wrapText="1"/>
    </xf>
    <xf numFmtId="0" fontId="2" fillId="2" borderId="16" xfId="1" applyFont="1" applyFill="1" applyBorder="1" applyAlignment="1" applyProtection="1">
      <alignment horizontal="center" vertical="center" wrapText="1"/>
    </xf>
    <xf numFmtId="0" fontId="2" fillId="2" borderId="10" xfId="1" applyFont="1" applyFill="1" applyBorder="1" applyAlignment="1" applyProtection="1">
      <alignment horizontal="center" vertical="center" wrapText="1"/>
    </xf>
    <xf numFmtId="0" fontId="2" fillId="2" borderId="17" xfId="1" applyFont="1" applyFill="1" applyBorder="1" applyAlignment="1" applyProtection="1">
      <alignment horizontal="center" vertical="center" wrapText="1"/>
    </xf>
    <xf numFmtId="0" fontId="2" fillId="5" borderId="12" xfId="1" applyFont="1" applyFill="1" applyBorder="1" applyAlignment="1" applyProtection="1">
      <alignment horizontal="center" vertical="center" wrapText="1"/>
    </xf>
    <xf numFmtId="0" fontId="2" fillId="5" borderId="18" xfId="1" applyFont="1" applyFill="1" applyBorder="1" applyAlignment="1" applyProtection="1">
      <alignment horizontal="center" vertical="center" wrapText="1"/>
    </xf>
    <xf numFmtId="176" fontId="2" fillId="0" borderId="13" xfId="1" applyNumberFormat="1" applyFont="1" applyFill="1" applyBorder="1" applyAlignment="1" applyProtection="1">
      <alignment horizontal="center" vertical="center" wrapText="1"/>
    </xf>
    <xf numFmtId="176" fontId="2" fillId="0" borderId="19" xfId="1" applyNumberFormat="1" applyFont="1" applyFill="1" applyBorder="1" applyAlignment="1" applyProtection="1">
      <alignment horizontal="center" vertical="center" wrapText="1"/>
    </xf>
    <xf numFmtId="0" fontId="2" fillId="0" borderId="9" xfId="1" applyFont="1" applyFill="1" applyBorder="1" applyAlignment="1" applyProtection="1">
      <alignment horizontal="center" vertical="center" wrapText="1"/>
    </xf>
    <xf numFmtId="0" fontId="2" fillId="0" borderId="20" xfId="1" applyFont="1" applyFill="1" applyBorder="1" applyAlignment="1" applyProtection="1">
      <alignment horizontal="center" vertical="center" wrapText="1"/>
    </xf>
    <xf numFmtId="176" fontId="2" fillId="0" borderId="10" xfId="1" applyNumberFormat="1" applyFont="1" applyFill="1" applyBorder="1" applyAlignment="1" applyProtection="1">
      <alignment horizontal="center" vertical="center"/>
    </xf>
    <xf numFmtId="176" fontId="2" fillId="0" borderId="17" xfId="1" applyNumberFormat="1" applyFont="1" applyFill="1" applyBorder="1" applyAlignment="1" applyProtection="1">
      <alignment horizontal="center" vertical="center"/>
    </xf>
    <xf numFmtId="0" fontId="2" fillId="0" borderId="58" xfId="1" applyFont="1" applyFill="1" applyBorder="1" applyAlignment="1" applyProtection="1">
      <alignment horizontal="center" vertical="center"/>
    </xf>
    <xf numFmtId="0" fontId="2" fillId="0" borderId="42" xfId="1" applyFont="1" applyFill="1" applyBorder="1" applyAlignment="1" applyProtection="1">
      <alignment horizontal="center" vertical="center"/>
    </xf>
    <xf numFmtId="0" fontId="2" fillId="0" borderId="59" xfId="1" applyFont="1" applyFill="1" applyBorder="1" applyAlignment="1" applyProtection="1">
      <alignment horizontal="center" vertical="center"/>
    </xf>
    <xf numFmtId="0" fontId="2" fillId="5" borderId="14" xfId="1" applyFont="1" applyFill="1" applyBorder="1" applyAlignment="1" applyProtection="1">
      <alignment horizontal="center" vertical="center" wrapText="1"/>
    </xf>
    <xf numFmtId="0" fontId="2" fillId="5" borderId="21" xfId="1" applyFont="1" applyFill="1" applyBorder="1" applyAlignment="1" applyProtection="1">
      <alignment horizontal="center" vertical="center"/>
    </xf>
    <xf numFmtId="49" fontId="142" fillId="0" borderId="8" xfId="1" applyNumberFormat="1" applyFont="1" applyBorder="1" applyAlignment="1" applyProtection="1">
      <alignment horizontal="center" vertical="center" textRotation="255" wrapText="1"/>
    </xf>
    <xf numFmtId="49" fontId="142" fillId="0" borderId="44" xfId="1" applyNumberFormat="1" applyFont="1" applyBorder="1" applyAlignment="1" applyProtection="1">
      <alignment horizontal="center" vertical="center" textRotation="255" wrapText="1"/>
    </xf>
    <xf numFmtId="49" fontId="142" fillId="0" borderId="16" xfId="1" applyNumberFormat="1" applyFont="1" applyBorder="1" applyAlignment="1" applyProtection="1">
      <alignment horizontal="center" vertical="center" textRotation="255" wrapText="1"/>
    </xf>
    <xf numFmtId="0" fontId="3" fillId="8" borderId="49" xfId="1" applyFont="1" applyFill="1" applyBorder="1" applyAlignment="1" applyProtection="1">
      <alignment horizontal="left" vertical="center"/>
      <protection locked="0"/>
    </xf>
    <xf numFmtId="0" fontId="3" fillId="8" borderId="21" xfId="1" applyFont="1" applyFill="1" applyBorder="1" applyAlignment="1" applyProtection="1">
      <alignment horizontal="left" vertical="center"/>
      <protection locked="0"/>
    </xf>
    <xf numFmtId="0" fontId="8" fillId="0" borderId="0" xfId="1" applyFont="1" applyBorder="1" applyAlignment="1" applyProtection="1">
      <alignment horizontal="center" vertical="center"/>
    </xf>
    <xf numFmtId="0" fontId="145" fillId="6" borderId="66" xfId="1" applyFont="1" applyFill="1" applyBorder="1" applyAlignment="1" applyProtection="1">
      <alignment horizontal="right" vertical="center"/>
    </xf>
    <xf numFmtId="0" fontId="145" fillId="6" borderId="174" xfId="1" applyFont="1" applyFill="1" applyBorder="1" applyAlignment="1" applyProtection="1">
      <alignment horizontal="right" vertical="center"/>
    </xf>
    <xf numFmtId="0" fontId="145" fillId="6" borderId="42" xfId="1" applyFont="1" applyFill="1" applyBorder="1" applyAlignment="1" applyProtection="1">
      <alignment horizontal="right"/>
    </xf>
    <xf numFmtId="0" fontId="145" fillId="6" borderId="36" xfId="1" applyFont="1" applyFill="1" applyBorder="1" applyAlignment="1" applyProtection="1">
      <alignment horizontal="right"/>
    </xf>
    <xf numFmtId="49" fontId="3" fillId="0" borderId="95" xfId="1" applyNumberFormat="1" applyFont="1" applyBorder="1" applyAlignment="1" applyProtection="1">
      <alignment horizontal="left" vertical="top" wrapText="1"/>
      <protection locked="0"/>
    </xf>
    <xf numFmtId="49" fontId="3" fillId="0" borderId="11" xfId="1" applyNumberFormat="1" applyFont="1" applyBorder="1" applyAlignment="1" applyProtection="1">
      <alignment horizontal="left" vertical="top" wrapText="1"/>
      <protection locked="0"/>
    </xf>
    <xf numFmtId="49" fontId="3" fillId="0" borderId="12" xfId="1" applyNumberFormat="1" applyFont="1" applyBorder="1" applyAlignment="1" applyProtection="1">
      <alignment horizontal="left" vertical="top" wrapText="1"/>
      <protection locked="0"/>
    </xf>
    <xf numFmtId="49" fontId="3" fillId="0" borderId="96" xfId="1" applyNumberFormat="1" applyFont="1" applyBorder="1" applyAlignment="1" applyProtection="1">
      <alignment horizontal="left" vertical="top" wrapText="1"/>
      <protection locked="0"/>
    </xf>
    <xf numFmtId="49" fontId="3" fillId="0" borderId="0" xfId="1" applyNumberFormat="1" applyFont="1" applyBorder="1" applyAlignment="1" applyProtection="1">
      <alignment horizontal="left" vertical="top" wrapText="1"/>
      <protection locked="0"/>
    </xf>
    <xf numFmtId="49" fontId="3" fillId="0" borderId="45" xfId="1" applyNumberFormat="1" applyFont="1" applyBorder="1" applyAlignment="1" applyProtection="1">
      <alignment horizontal="left" vertical="top" wrapText="1"/>
      <protection locked="0"/>
    </xf>
    <xf numFmtId="49" fontId="3" fillId="0" borderId="97" xfId="1" applyNumberFormat="1" applyFont="1" applyBorder="1" applyAlignment="1" applyProtection="1">
      <alignment horizontal="left" vertical="top" wrapText="1"/>
      <protection locked="0"/>
    </xf>
    <xf numFmtId="49" fontId="3" fillId="0" borderId="49" xfId="1" applyNumberFormat="1" applyFont="1" applyBorder="1" applyAlignment="1" applyProtection="1">
      <alignment horizontal="left" vertical="top" wrapText="1"/>
      <protection locked="0"/>
    </xf>
    <xf numFmtId="49" fontId="3" fillId="0" borderId="18" xfId="1" applyNumberFormat="1" applyFont="1" applyBorder="1" applyAlignment="1" applyProtection="1">
      <alignment horizontal="left" vertical="top" wrapText="1"/>
      <protection locked="0"/>
    </xf>
    <xf numFmtId="0" fontId="9" fillId="0" borderId="0" xfId="1" applyFont="1" applyBorder="1" applyAlignment="1" applyProtection="1">
      <alignment horizontal="left" vertical="center" wrapText="1" shrinkToFit="1"/>
    </xf>
    <xf numFmtId="49" fontId="3" fillId="0" borderId="57" xfId="1" applyNumberFormat="1" applyFont="1" applyBorder="1" applyAlignment="1" applyProtection="1">
      <alignment horizontal="center" vertical="center" shrinkToFit="1"/>
      <protection locked="0"/>
    </xf>
    <xf numFmtId="0" fontId="9" fillId="0" borderId="49" xfId="1" applyFont="1" applyBorder="1" applyAlignment="1" applyProtection="1">
      <alignment horizontal="left" vertical="center" wrapText="1" shrinkToFit="1"/>
    </xf>
    <xf numFmtId="49" fontId="10" fillId="0" borderId="49" xfId="1" applyNumberFormat="1" applyFont="1" applyBorder="1" applyAlignment="1" applyProtection="1">
      <alignment horizontal="right" vertical="center" shrinkToFit="1"/>
    </xf>
    <xf numFmtId="0" fontId="45" fillId="8" borderId="49" xfId="2" applyFont="1" applyFill="1" applyBorder="1" applyAlignment="1" applyProtection="1">
      <alignment horizontal="center" vertical="center"/>
      <protection locked="0"/>
    </xf>
    <xf numFmtId="0" fontId="45" fillId="8" borderId="18" xfId="2" applyFont="1" applyFill="1" applyBorder="1" applyAlignment="1" applyProtection="1">
      <alignment horizontal="center" vertical="center"/>
      <protection locked="0"/>
    </xf>
    <xf numFmtId="0" fontId="35" fillId="4" borderId="11" xfId="2" applyFont="1" applyFill="1" applyBorder="1" applyAlignment="1">
      <alignment horizontal="center" vertical="center" shrinkToFit="1"/>
    </xf>
    <xf numFmtId="0" fontId="0" fillId="0" borderId="11" xfId="0" applyBorder="1" applyAlignment="1">
      <alignment horizontal="center" vertical="center" shrinkToFit="1"/>
    </xf>
    <xf numFmtId="0" fontId="101" fillId="0" borderId="0" xfId="2" applyFont="1" applyFill="1" applyAlignment="1" applyProtection="1">
      <alignment horizontal="left" vertical="center" wrapText="1"/>
    </xf>
    <xf numFmtId="0" fontId="39" fillId="4" borderId="122" xfId="2" applyFont="1" applyFill="1" applyBorder="1" applyAlignment="1" applyProtection="1">
      <alignment horizontal="center" vertical="center"/>
    </xf>
    <xf numFmtId="0" fontId="39" fillId="4" borderId="14" xfId="2" applyFont="1" applyFill="1" applyBorder="1" applyAlignment="1" applyProtection="1">
      <alignment horizontal="center" vertical="center"/>
    </xf>
    <xf numFmtId="0" fontId="39" fillId="4" borderId="98" xfId="2" applyFont="1" applyFill="1" applyBorder="1" applyAlignment="1" applyProtection="1">
      <alignment horizontal="center" vertical="center"/>
    </xf>
    <xf numFmtId="0" fontId="39" fillId="4" borderId="26" xfId="2" applyFont="1" applyFill="1" applyBorder="1" applyAlignment="1" applyProtection="1">
      <alignment horizontal="center" vertical="center"/>
    </xf>
    <xf numFmtId="183" fontId="83" fillId="9" borderId="125" xfId="2" applyNumberFormat="1" applyFont="1" applyFill="1" applyBorder="1" applyAlignment="1" applyProtection="1">
      <alignment horizontal="center" vertical="center" wrapText="1"/>
      <protection locked="0"/>
    </xf>
    <xf numFmtId="183" fontId="83" fillId="9" borderId="99" xfId="2" applyNumberFormat="1" applyFont="1" applyFill="1" applyBorder="1" applyAlignment="1" applyProtection="1">
      <alignment horizontal="center" vertical="center" wrapText="1"/>
      <protection locked="0"/>
    </xf>
    <xf numFmtId="0" fontId="39" fillId="4" borderId="132" xfId="2" applyFont="1" applyFill="1" applyBorder="1" applyAlignment="1" applyProtection="1">
      <alignment horizontal="left" vertical="center" shrinkToFit="1"/>
    </xf>
    <xf numFmtId="0" fontId="39" fillId="4" borderId="104" xfId="2" applyFont="1" applyFill="1" applyBorder="1" applyAlignment="1" applyProtection="1">
      <alignment horizontal="left" vertical="center" shrinkToFit="1"/>
    </xf>
    <xf numFmtId="0" fontId="45" fillId="8" borderId="5" xfId="2" applyFont="1" applyFill="1" applyBorder="1" applyAlignment="1" applyProtection="1">
      <alignment horizontal="left" vertical="center"/>
      <protection locked="0"/>
    </xf>
    <xf numFmtId="0" fontId="40" fillId="4" borderId="100" xfId="2" applyFont="1" applyFill="1" applyBorder="1" applyAlignment="1" applyProtection="1">
      <alignment horizontal="center" vertical="center"/>
    </xf>
    <xf numFmtId="0" fontId="40" fillId="4" borderId="60" xfId="2" applyFont="1" applyFill="1" applyBorder="1" applyAlignment="1" applyProtection="1">
      <alignment horizontal="center" vertical="center"/>
    </xf>
    <xf numFmtId="0" fontId="40" fillId="4" borderId="101" xfId="2" applyFont="1" applyFill="1" applyBorder="1" applyAlignment="1" applyProtection="1">
      <alignment horizontal="center" vertical="center"/>
    </xf>
    <xf numFmtId="0" fontId="40" fillId="4" borderId="121" xfId="2" applyFont="1" applyFill="1" applyBorder="1" applyAlignment="1" applyProtection="1">
      <alignment horizontal="center" vertical="center"/>
    </xf>
    <xf numFmtId="0" fontId="40" fillId="4" borderId="12" xfId="2" applyFont="1" applyFill="1" applyBorder="1" applyAlignment="1" applyProtection="1">
      <alignment horizontal="center" vertical="center"/>
    </xf>
    <xf numFmtId="0" fontId="40" fillId="4" borderId="125" xfId="2" applyFont="1" applyFill="1" applyBorder="1" applyAlignment="1" applyProtection="1">
      <alignment horizontal="center" vertical="center"/>
    </xf>
    <xf numFmtId="0" fontId="40" fillId="4" borderId="99" xfId="2" applyFont="1" applyFill="1" applyBorder="1" applyAlignment="1" applyProtection="1">
      <alignment horizontal="center" vertical="center"/>
    </xf>
    <xf numFmtId="0" fontId="40" fillId="4" borderId="11" xfId="2" applyFont="1" applyFill="1" applyBorder="1" applyAlignment="1" applyProtection="1">
      <alignment horizontal="center" vertical="center"/>
    </xf>
    <xf numFmtId="0" fontId="40" fillId="4" borderId="14" xfId="2" applyFont="1" applyFill="1" applyBorder="1" applyAlignment="1" applyProtection="1">
      <alignment horizontal="center" vertical="center"/>
    </xf>
    <xf numFmtId="0" fontId="40" fillId="4" borderId="5" xfId="2" applyFont="1" applyFill="1" applyBorder="1" applyAlignment="1" applyProtection="1">
      <alignment horizontal="center" vertical="center"/>
    </xf>
    <xf numFmtId="0" fontId="40" fillId="4" borderId="26" xfId="2" applyFont="1" applyFill="1" applyBorder="1" applyAlignment="1" applyProtection="1">
      <alignment horizontal="center" vertical="center"/>
    </xf>
    <xf numFmtId="49" fontId="45" fillId="8" borderId="129" xfId="2" applyNumberFormat="1" applyFont="1" applyFill="1" applyBorder="1" applyAlignment="1" applyProtection="1">
      <alignment horizontal="left" vertical="center" wrapText="1"/>
      <protection locked="0"/>
    </xf>
    <xf numFmtId="0" fontId="0" fillId="0" borderId="131" xfId="0" applyBorder="1" applyAlignment="1">
      <alignment horizontal="left" vertical="center" wrapText="1"/>
    </xf>
    <xf numFmtId="0" fontId="46" fillId="4" borderId="40" xfId="2" applyFont="1" applyFill="1" applyBorder="1" applyAlignment="1" applyProtection="1">
      <alignment horizontal="right" vertical="center" wrapText="1"/>
    </xf>
    <xf numFmtId="0" fontId="46" fillId="4" borderId="0" xfId="2" applyFont="1" applyFill="1" applyBorder="1" applyAlignment="1" applyProtection="1">
      <alignment horizontal="right" vertical="center"/>
    </xf>
    <xf numFmtId="0" fontId="45" fillId="2" borderId="57" xfId="2" applyFont="1" applyFill="1" applyBorder="1" applyAlignment="1" applyProtection="1">
      <alignment horizontal="center" vertical="center"/>
      <protection locked="0"/>
    </xf>
    <xf numFmtId="0" fontId="45" fillId="8" borderId="0" xfId="2" applyFont="1" applyFill="1" applyBorder="1" applyAlignment="1" applyProtection="1">
      <alignment horizontal="center" vertical="center"/>
      <protection locked="0"/>
    </xf>
    <xf numFmtId="0" fontId="45" fillId="8" borderId="46" xfId="2" applyFont="1" applyFill="1" applyBorder="1" applyAlignment="1" applyProtection="1">
      <alignment horizontal="center" vertical="center"/>
      <protection locked="0"/>
    </xf>
    <xf numFmtId="0" fontId="46" fillId="4" borderId="40" xfId="2" applyFont="1" applyFill="1" applyBorder="1" applyAlignment="1" applyProtection="1">
      <alignment horizontal="right" vertical="center"/>
    </xf>
    <xf numFmtId="0" fontId="45" fillId="2" borderId="51" xfId="2" applyFont="1" applyFill="1" applyBorder="1" applyAlignment="1" applyProtection="1">
      <alignment horizontal="center" vertical="center"/>
      <protection locked="0"/>
    </xf>
    <xf numFmtId="0" fontId="40" fillId="4" borderId="103" xfId="2" applyFont="1" applyFill="1" applyBorder="1" applyAlignment="1" applyProtection="1">
      <alignment horizontal="center" vertical="center"/>
    </xf>
    <xf numFmtId="0" fontId="40" fillId="4" borderId="45" xfId="2" applyFont="1" applyFill="1" applyBorder="1" applyAlignment="1" applyProtection="1">
      <alignment horizontal="center" vertical="center"/>
    </xf>
    <xf numFmtId="0" fontId="36" fillId="4" borderId="103" xfId="2" applyFont="1" applyFill="1" applyBorder="1" applyAlignment="1" applyProtection="1">
      <alignment horizontal="center" vertical="center"/>
    </xf>
    <xf numFmtId="0" fontId="36" fillId="4" borderId="5" xfId="2" applyFont="1" applyFill="1" applyBorder="1" applyAlignment="1" applyProtection="1">
      <alignment horizontal="center" vertical="center"/>
    </xf>
    <xf numFmtId="0" fontId="36" fillId="2" borderId="102" xfId="2" applyFont="1" applyFill="1" applyBorder="1" applyAlignment="1" applyProtection="1">
      <alignment horizontal="center" vertical="center"/>
      <protection locked="0"/>
    </xf>
    <xf numFmtId="0" fontId="36" fillId="2" borderId="130" xfId="2" applyFont="1" applyFill="1" applyBorder="1" applyAlignment="1" applyProtection="1">
      <alignment horizontal="center" vertical="center"/>
      <protection locked="0"/>
    </xf>
    <xf numFmtId="0" fontId="36" fillId="2" borderId="98" xfId="2" applyFont="1" applyFill="1" applyBorder="1" applyAlignment="1" applyProtection="1">
      <alignment horizontal="center" vertical="center"/>
      <protection locked="0"/>
    </xf>
    <xf numFmtId="0" fontId="36" fillId="2" borderId="26" xfId="2" applyFont="1" applyFill="1" applyBorder="1" applyAlignment="1" applyProtection="1">
      <alignment horizontal="center" vertical="center"/>
      <protection locked="0"/>
    </xf>
    <xf numFmtId="190" fontId="40" fillId="4" borderId="98" xfId="4" applyNumberFormat="1" applyFont="1" applyFill="1" applyBorder="1" applyAlignment="1" applyProtection="1">
      <alignment horizontal="right" vertical="center" shrinkToFit="1"/>
    </xf>
    <xf numFmtId="190" fontId="40" fillId="4" borderId="99" xfId="4" applyNumberFormat="1" applyFont="1" applyFill="1" applyBorder="1" applyAlignment="1" applyProtection="1">
      <alignment horizontal="right" vertical="center" shrinkToFit="1"/>
    </xf>
    <xf numFmtId="0" fontId="40" fillId="4" borderId="132" xfId="2" applyFont="1" applyFill="1" applyBorder="1" applyAlignment="1" applyProtection="1">
      <alignment horizontal="left" vertical="center"/>
    </xf>
    <xf numFmtId="0" fontId="34" fillId="0" borderId="125" xfId="2" applyBorder="1" applyAlignment="1" applyProtection="1">
      <alignment horizontal="left" vertical="center"/>
    </xf>
    <xf numFmtId="183" fontId="40" fillId="9" borderId="104" xfId="2" applyNumberFormat="1" applyFont="1" applyFill="1" applyBorder="1" applyAlignment="1" applyProtection="1">
      <alignment horizontal="center" vertical="center" shrinkToFit="1"/>
      <protection locked="0"/>
    </xf>
    <xf numFmtId="183" fontId="34" fillId="9" borderId="99" xfId="2" applyNumberFormat="1" applyFill="1" applyBorder="1" applyAlignment="1" applyProtection="1">
      <alignment horizontal="center" vertical="center" shrinkToFit="1"/>
      <protection locked="0"/>
    </xf>
    <xf numFmtId="0" fontId="40" fillId="4" borderId="132" xfId="2" applyFont="1" applyFill="1" applyBorder="1" applyAlignment="1" applyProtection="1">
      <alignment horizontal="center" vertical="center"/>
    </xf>
    <xf numFmtId="0" fontId="101" fillId="4" borderId="103" xfId="2" applyFont="1" applyFill="1" applyBorder="1" applyAlignment="1" applyProtection="1">
      <alignment horizontal="left" vertical="center"/>
    </xf>
    <xf numFmtId="0" fontId="46" fillId="4" borderId="132" xfId="2" applyFont="1" applyFill="1" applyBorder="1" applyAlignment="1" applyProtection="1">
      <alignment horizontal="left" vertical="top" wrapText="1"/>
    </xf>
    <xf numFmtId="0" fontId="46" fillId="4" borderId="103" xfId="2" applyFont="1" applyFill="1" applyBorder="1" applyAlignment="1" applyProtection="1">
      <alignment horizontal="left" vertical="top" wrapText="1"/>
    </xf>
    <xf numFmtId="49" fontId="39" fillId="8" borderId="45" xfId="2" applyNumberFormat="1" applyFont="1" applyFill="1" applyBorder="1" applyAlignment="1" applyProtection="1">
      <alignment vertical="center" wrapText="1"/>
      <protection locked="0"/>
    </xf>
    <xf numFmtId="49" fontId="39" fillId="8" borderId="129" xfId="2" applyNumberFormat="1" applyFont="1" applyFill="1" applyBorder="1" applyAlignment="1" applyProtection="1">
      <alignment vertical="center" wrapText="1"/>
      <protection locked="0"/>
    </xf>
    <xf numFmtId="49" fontId="39" fillId="8" borderId="131" xfId="2" applyNumberFormat="1" applyFont="1" applyFill="1" applyBorder="1" applyAlignment="1" applyProtection="1">
      <alignment vertical="center" wrapText="1"/>
      <protection locked="0"/>
    </xf>
    <xf numFmtId="0" fontId="40" fillId="9" borderId="64" xfId="2" applyNumberFormat="1" applyFont="1" applyFill="1" applyBorder="1" applyAlignment="1" applyProtection="1">
      <alignment horizontal="center" vertical="center" wrapText="1"/>
      <protection locked="0"/>
    </xf>
    <xf numFmtId="0" fontId="40" fillId="9" borderId="66" xfId="2" applyNumberFormat="1" applyFont="1" applyFill="1" applyBorder="1" applyAlignment="1" applyProtection="1">
      <alignment horizontal="center" vertical="center"/>
      <protection locked="0"/>
    </xf>
    <xf numFmtId="49" fontId="39" fillId="8" borderId="104" xfId="2" applyNumberFormat="1" applyFont="1" applyFill="1" applyBorder="1" applyAlignment="1" applyProtection="1">
      <alignment vertical="center" wrapText="1"/>
      <protection locked="0"/>
    </xf>
    <xf numFmtId="49" fontId="39" fillId="8" borderId="99" xfId="2" applyNumberFormat="1" applyFont="1" applyFill="1" applyBorder="1" applyAlignment="1" applyProtection="1">
      <alignment vertical="center" wrapText="1"/>
      <protection locked="0"/>
    </xf>
    <xf numFmtId="0" fontId="39" fillId="4" borderId="135" xfId="2" applyFont="1" applyFill="1" applyBorder="1" applyAlignment="1" applyProtection="1">
      <alignment horizontal="center" vertical="center" textRotation="255"/>
    </xf>
    <xf numFmtId="0" fontId="39" fillId="4" borderId="127" xfId="2" applyFont="1" applyFill="1" applyBorder="1" applyAlignment="1" applyProtection="1">
      <alignment horizontal="center" vertical="center" textRotation="255"/>
    </xf>
    <xf numFmtId="0" fontId="39" fillId="4" borderId="136" xfId="2" applyFont="1" applyFill="1" applyBorder="1" applyAlignment="1" applyProtection="1">
      <alignment horizontal="center" vertical="center" textRotation="255"/>
    </xf>
    <xf numFmtId="0" fontId="39" fillId="4" borderId="40" xfId="2" applyFont="1" applyFill="1" applyBorder="1" applyAlignment="1" applyProtection="1">
      <alignment horizontal="center" vertical="center" wrapText="1"/>
    </xf>
    <xf numFmtId="0" fontId="39" fillId="4" borderId="45" xfId="2" applyFont="1" applyFill="1" applyBorder="1" applyAlignment="1" applyProtection="1">
      <alignment horizontal="center" vertical="center" wrapText="1"/>
    </xf>
    <xf numFmtId="0" fontId="39" fillId="4" borderId="125" xfId="2" applyFont="1" applyFill="1" applyBorder="1" applyAlignment="1" applyProtection="1">
      <alignment horizontal="center" vertical="center" wrapText="1"/>
    </xf>
    <xf numFmtId="0" fontId="39" fillId="4" borderId="99" xfId="2" applyFont="1" applyFill="1" applyBorder="1" applyAlignment="1" applyProtection="1">
      <alignment horizontal="center" vertical="center" wrapText="1"/>
    </xf>
    <xf numFmtId="0" fontId="39" fillId="4" borderId="132" xfId="2" applyFont="1" applyFill="1" applyBorder="1" applyAlignment="1" applyProtection="1">
      <alignment horizontal="center" vertical="center" shrinkToFit="1"/>
    </xf>
    <xf numFmtId="0" fontId="39" fillId="4" borderId="104" xfId="2" applyFont="1" applyFill="1" applyBorder="1" applyAlignment="1" applyProtection="1">
      <alignment horizontal="center" vertical="center" shrinkToFit="1"/>
    </xf>
    <xf numFmtId="0" fontId="39" fillId="9" borderId="64" xfId="2" applyNumberFormat="1" applyFont="1" applyFill="1" applyBorder="1" applyAlignment="1" applyProtection="1">
      <alignment horizontal="center" vertical="center"/>
      <protection locked="0"/>
    </xf>
    <xf numFmtId="0" fontId="39" fillId="9" borderId="66" xfId="2" applyNumberFormat="1" applyFont="1" applyFill="1" applyBorder="1" applyAlignment="1" applyProtection="1">
      <alignment horizontal="center" vertical="center"/>
      <protection locked="0"/>
    </xf>
    <xf numFmtId="0" fontId="36" fillId="4" borderId="132" xfId="2" applyFont="1" applyFill="1" applyBorder="1" applyAlignment="1" applyProtection="1">
      <alignment horizontal="center" vertical="center"/>
    </xf>
    <xf numFmtId="0" fontId="36" fillId="4" borderId="104" xfId="2" applyFont="1" applyFill="1" applyBorder="1" applyAlignment="1" applyProtection="1">
      <alignment horizontal="center" vertical="center"/>
    </xf>
    <xf numFmtId="0" fontId="36" fillId="4" borderId="140" xfId="2" applyFont="1" applyFill="1" applyBorder="1" applyAlignment="1" applyProtection="1">
      <alignment horizontal="center" vertical="center"/>
    </xf>
    <xf numFmtId="0" fontId="36" fillId="4" borderId="18" xfId="2" applyFont="1" applyFill="1" applyBorder="1" applyAlignment="1" applyProtection="1">
      <alignment horizontal="center" vertical="center"/>
    </xf>
    <xf numFmtId="0" fontId="39" fillId="4" borderId="137" xfId="2" applyFont="1" applyFill="1" applyBorder="1" applyAlignment="1" applyProtection="1">
      <alignment horizontal="center" vertical="center"/>
    </xf>
    <xf numFmtId="0" fontId="39" fillId="4" borderId="138" xfId="2" applyFont="1" applyFill="1" applyBorder="1" applyAlignment="1" applyProtection="1">
      <alignment horizontal="center" vertical="center"/>
    </xf>
    <xf numFmtId="0" fontId="39" fillId="4" borderId="139" xfId="2" applyFont="1" applyFill="1" applyBorder="1" applyAlignment="1" applyProtection="1">
      <alignment horizontal="center" vertical="center"/>
    </xf>
    <xf numFmtId="0" fontId="39" fillId="4" borderId="141" xfId="2" applyFont="1" applyFill="1" applyBorder="1" applyAlignment="1" applyProtection="1">
      <alignment horizontal="center" vertical="center"/>
    </xf>
    <xf numFmtId="0" fontId="39" fillId="4" borderId="142" xfId="2" applyFont="1" applyFill="1" applyBorder="1" applyAlignment="1" applyProtection="1">
      <alignment horizontal="center" vertical="center"/>
    </xf>
    <xf numFmtId="0" fontId="39" fillId="4" borderId="143" xfId="2" applyFont="1" applyFill="1" applyBorder="1" applyAlignment="1" applyProtection="1">
      <alignment horizontal="center" vertical="center"/>
    </xf>
    <xf numFmtId="0" fontId="39" fillId="4" borderId="121" xfId="2" applyFont="1" applyFill="1" applyBorder="1" applyAlignment="1" applyProtection="1">
      <alignment horizontal="center" vertical="center"/>
    </xf>
    <xf numFmtId="0" fontId="39" fillId="4" borderId="11" xfId="2" applyFont="1" applyFill="1" applyBorder="1" applyAlignment="1" applyProtection="1">
      <alignment horizontal="center" vertical="center"/>
    </xf>
    <xf numFmtId="0" fontId="39" fillId="4" borderId="12" xfId="2" applyFont="1" applyFill="1" applyBorder="1" applyAlignment="1" applyProtection="1">
      <alignment horizontal="center" vertical="center"/>
    </xf>
    <xf numFmtId="0" fontId="39" fillId="4" borderId="140" xfId="2" applyFont="1" applyFill="1" applyBorder="1" applyAlignment="1" applyProtection="1">
      <alignment horizontal="center" vertical="center"/>
    </xf>
    <xf numFmtId="0" fontId="39" fillId="4" borderId="49" xfId="2" applyFont="1" applyFill="1" applyBorder="1" applyAlignment="1" applyProtection="1">
      <alignment horizontal="center" vertical="center"/>
    </xf>
    <xf numFmtId="0" fontId="39" fillId="4" borderId="18" xfId="2" applyFont="1" applyFill="1" applyBorder="1" applyAlignment="1" applyProtection="1">
      <alignment horizontal="center" vertical="center"/>
    </xf>
    <xf numFmtId="0" fontId="40" fillId="4" borderId="122" xfId="2" applyFont="1" applyFill="1" applyBorder="1" applyAlignment="1" applyProtection="1">
      <alignment horizontal="center" vertical="center" wrapText="1"/>
    </xf>
    <xf numFmtId="0" fontId="40" fillId="4" borderId="12" xfId="2" applyFont="1" applyFill="1" applyBorder="1" applyAlignment="1" applyProtection="1">
      <alignment horizontal="center" vertical="center" wrapText="1"/>
    </xf>
    <xf numFmtId="0" fontId="40" fillId="4" borderId="98" xfId="2" applyFont="1" applyFill="1" applyBorder="1" applyAlignment="1" applyProtection="1">
      <alignment horizontal="center" vertical="center" wrapText="1"/>
    </xf>
    <xf numFmtId="0" fontId="40" fillId="4" borderId="99" xfId="2" applyFont="1" applyFill="1" applyBorder="1" applyAlignment="1" applyProtection="1">
      <alignment horizontal="center" vertical="center" wrapText="1"/>
    </xf>
    <xf numFmtId="0" fontId="40" fillId="4" borderId="122" xfId="2" applyFont="1" applyFill="1" applyBorder="1" applyAlignment="1" applyProtection="1">
      <alignment horizontal="center" vertical="center"/>
    </xf>
    <xf numFmtId="0" fontId="40" fillId="4" borderId="98" xfId="2" applyFont="1" applyFill="1" applyBorder="1" applyAlignment="1" applyProtection="1">
      <alignment horizontal="center" vertical="center"/>
    </xf>
    <xf numFmtId="0" fontId="40" fillId="4" borderId="123" xfId="2" applyFont="1" applyFill="1" applyBorder="1" applyAlignment="1" applyProtection="1">
      <alignment horizontal="center" vertical="center"/>
    </xf>
    <xf numFmtId="0" fontId="40" fillId="4" borderId="66" xfId="2" applyFont="1" applyFill="1" applyBorder="1" applyAlignment="1" applyProtection="1">
      <alignment horizontal="center" vertical="center"/>
    </xf>
    <xf numFmtId="0" fontId="43" fillId="4" borderId="0" xfId="2" applyFont="1" applyFill="1" applyAlignment="1" applyProtection="1">
      <alignment horizontal="left" vertical="center" wrapText="1"/>
    </xf>
    <xf numFmtId="0" fontId="100" fillId="8" borderId="57" xfId="2" applyFont="1" applyFill="1" applyBorder="1" applyAlignment="1" applyProtection="1">
      <alignment horizontal="left" vertical="center"/>
      <protection locked="0"/>
    </xf>
    <xf numFmtId="0" fontId="100" fillId="8" borderId="231" xfId="2" applyFont="1" applyFill="1" applyBorder="1" applyAlignment="1" applyProtection="1">
      <alignment horizontal="left" vertical="center"/>
      <protection locked="0"/>
    </xf>
    <xf numFmtId="0" fontId="45" fillId="8" borderId="51" xfId="2" applyFont="1" applyFill="1" applyBorder="1" applyAlignment="1" applyProtection="1">
      <alignment horizontal="left" vertical="center"/>
      <protection locked="0"/>
    </xf>
    <xf numFmtId="0" fontId="45" fillId="8" borderId="79" xfId="2" applyFont="1" applyFill="1" applyBorder="1" applyAlignment="1" applyProtection="1">
      <alignment horizontal="left" vertical="center"/>
      <protection locked="0"/>
    </xf>
    <xf numFmtId="0" fontId="45" fillId="8" borderId="5" xfId="2" applyFont="1" applyFill="1" applyBorder="1" applyAlignment="1" applyProtection="1">
      <alignment horizontal="center" vertical="center"/>
      <protection locked="0"/>
    </xf>
    <xf numFmtId="0" fontId="51" fillId="4" borderId="121" xfId="2" applyFont="1" applyFill="1" applyBorder="1" applyAlignment="1" applyProtection="1">
      <alignment horizontal="right" vertical="center"/>
    </xf>
    <xf numFmtId="0" fontId="51" fillId="4" borderId="11" xfId="2" applyFont="1" applyFill="1" applyBorder="1" applyAlignment="1" applyProtection="1">
      <alignment horizontal="right" vertical="center"/>
    </xf>
    <xf numFmtId="0" fontId="51" fillId="4" borderId="14" xfId="2" applyFont="1" applyFill="1" applyBorder="1" applyAlignment="1" applyProtection="1">
      <alignment horizontal="right" vertical="center"/>
    </xf>
    <xf numFmtId="0" fontId="47" fillId="2" borderId="11" xfId="2" applyFont="1" applyFill="1" applyBorder="1" applyAlignment="1" applyProtection="1">
      <alignment horizontal="center" vertical="center"/>
      <protection locked="0"/>
    </xf>
    <xf numFmtId="0" fontId="47" fillId="2" borderId="14" xfId="2" applyFont="1" applyFill="1" applyBorder="1" applyAlignment="1" applyProtection="1">
      <alignment horizontal="center" vertical="center"/>
      <protection locked="0"/>
    </xf>
    <xf numFmtId="0" fontId="47" fillId="2" borderId="49" xfId="2" applyFont="1" applyFill="1" applyBorder="1" applyAlignment="1" applyProtection="1">
      <alignment horizontal="center" vertical="center"/>
      <protection locked="0"/>
    </xf>
    <xf numFmtId="0" fontId="47" fillId="2" borderId="21" xfId="2" applyFont="1" applyFill="1" applyBorder="1" applyAlignment="1" applyProtection="1">
      <alignment horizontal="center" vertical="center"/>
      <protection locked="0"/>
    </xf>
    <xf numFmtId="0" fontId="39" fillId="4" borderId="103" xfId="2" applyFont="1" applyFill="1" applyBorder="1" applyAlignment="1" applyProtection="1">
      <alignment horizontal="center" vertical="center"/>
    </xf>
    <xf numFmtId="0" fontId="39" fillId="4" borderId="5" xfId="2" applyFont="1" applyFill="1" applyBorder="1" applyAlignment="1" applyProtection="1">
      <alignment horizontal="center" vertical="center"/>
    </xf>
    <xf numFmtId="0" fontId="0" fillId="0" borderId="131" xfId="0" applyBorder="1" applyAlignment="1">
      <alignment vertical="center" wrapText="1"/>
    </xf>
    <xf numFmtId="0" fontId="39" fillId="4" borderId="100" xfId="2" applyFont="1" applyFill="1" applyBorder="1" applyAlignment="1" applyProtection="1">
      <alignment horizontal="center" vertical="center"/>
    </xf>
    <xf numFmtId="0" fontId="39" fillId="4" borderId="60" xfId="2" applyFont="1" applyFill="1" applyBorder="1" applyAlignment="1" applyProtection="1">
      <alignment horizontal="center" vertical="center"/>
    </xf>
    <xf numFmtId="0" fontId="39" fillId="4" borderId="101" xfId="2" applyFont="1" applyFill="1" applyBorder="1" applyAlignment="1" applyProtection="1">
      <alignment horizontal="center" vertical="center"/>
    </xf>
    <xf numFmtId="0" fontId="39" fillId="4" borderId="99" xfId="2" applyFont="1" applyFill="1" applyBorder="1" applyAlignment="1" applyProtection="1">
      <alignment horizontal="center" vertical="center"/>
    </xf>
    <xf numFmtId="0" fontId="39" fillId="4" borderId="125" xfId="2" applyFont="1" applyFill="1" applyBorder="1" applyAlignment="1" applyProtection="1">
      <alignment horizontal="center" vertical="center"/>
    </xf>
    <xf numFmtId="0" fontId="36" fillId="4" borderId="122" xfId="2" applyFont="1" applyFill="1" applyBorder="1" applyAlignment="1" applyProtection="1">
      <alignment horizontal="center" vertical="center" wrapText="1"/>
    </xf>
    <xf numFmtId="0" fontId="36" fillId="4" borderId="12" xfId="2" applyFont="1" applyFill="1" applyBorder="1" applyAlignment="1" applyProtection="1">
      <alignment horizontal="center" vertical="center" wrapText="1"/>
    </xf>
    <xf numFmtId="0" fontId="36" fillId="4" borderId="98" xfId="2" applyFont="1" applyFill="1" applyBorder="1" applyAlignment="1" applyProtection="1">
      <alignment horizontal="center" vertical="center" wrapText="1"/>
    </xf>
    <xf numFmtId="0" fontId="36" fillId="4" borderId="99" xfId="2" applyFont="1" applyFill="1" applyBorder="1" applyAlignment="1" applyProtection="1">
      <alignment horizontal="center" vertical="center" wrapText="1"/>
    </xf>
    <xf numFmtId="0" fontId="39" fillId="4" borderId="123" xfId="2" applyFont="1" applyFill="1" applyBorder="1" applyAlignment="1" applyProtection="1">
      <alignment horizontal="center" vertical="center"/>
    </xf>
    <xf numFmtId="0" fontId="39" fillId="4" borderId="66" xfId="2" applyFont="1" applyFill="1" applyBorder="1" applyAlignment="1" applyProtection="1">
      <alignment horizontal="center" vertical="center"/>
    </xf>
    <xf numFmtId="0" fontId="39" fillId="4" borderId="124" xfId="2" applyFont="1" applyFill="1" applyBorder="1" applyAlignment="1" applyProtection="1">
      <alignment horizontal="center" vertical="center"/>
    </xf>
    <xf numFmtId="0" fontId="36" fillId="4" borderId="127" xfId="2" applyFont="1" applyFill="1" applyBorder="1" applyAlignment="1" applyProtection="1">
      <alignment horizontal="center" vertical="center" textRotation="255"/>
    </xf>
    <xf numFmtId="0" fontId="36" fillId="4" borderId="133" xfId="2" applyFont="1" applyFill="1" applyBorder="1" applyAlignment="1" applyProtection="1">
      <alignment horizontal="center" vertical="center" textRotation="255"/>
    </xf>
    <xf numFmtId="0" fontId="39" fillId="8" borderId="104" xfId="2" applyFont="1" applyFill="1" applyBorder="1" applyAlignment="1" applyProtection="1">
      <alignment vertical="center" wrapText="1"/>
      <protection locked="0"/>
    </xf>
    <xf numFmtId="0" fontId="39" fillId="8" borderId="99" xfId="2" applyFont="1" applyFill="1" applyBorder="1" applyAlignment="1" applyProtection="1">
      <alignment vertical="center" wrapText="1"/>
      <protection locked="0"/>
    </xf>
    <xf numFmtId="0" fontId="39" fillId="8" borderId="45" xfId="2" applyFont="1" applyFill="1" applyBorder="1" applyAlignment="1" applyProtection="1">
      <alignment vertical="center" wrapText="1"/>
      <protection locked="0"/>
    </xf>
    <xf numFmtId="0" fontId="39" fillId="8" borderId="18" xfId="2" applyFont="1" applyFill="1" applyBorder="1" applyAlignment="1" applyProtection="1">
      <alignment vertical="center" wrapText="1"/>
      <protection locked="0"/>
    </xf>
    <xf numFmtId="0" fontId="47" fillId="4" borderId="0" xfId="2" applyFont="1" applyFill="1" applyAlignment="1" applyProtection="1">
      <alignment horizontal="center" vertical="center"/>
    </xf>
    <xf numFmtId="0" fontId="47" fillId="4" borderId="0" xfId="2" applyFont="1" applyFill="1" applyAlignment="1" applyProtection="1">
      <alignment horizontal="right" vertical="center"/>
    </xf>
    <xf numFmtId="38" fontId="47" fillId="4" borderId="0" xfId="3" applyFont="1" applyFill="1" applyAlignment="1" applyProtection="1">
      <alignment horizontal="left" vertical="center"/>
    </xf>
    <xf numFmtId="0" fontId="39" fillId="4" borderId="40" xfId="2" applyFont="1" applyFill="1" applyBorder="1" applyAlignment="1" applyProtection="1">
      <alignment horizontal="center" vertical="center"/>
    </xf>
    <xf numFmtId="0" fontId="39" fillId="4" borderId="0" xfId="2" applyFont="1" applyFill="1" applyAlignment="1" applyProtection="1">
      <alignment horizontal="center" vertical="center"/>
    </xf>
    <xf numFmtId="0" fontId="39" fillId="4" borderId="132" xfId="2" applyFont="1" applyFill="1" applyBorder="1" applyAlignment="1" applyProtection="1">
      <alignment horizontal="center" vertical="center"/>
    </xf>
    <xf numFmtId="0" fontId="0" fillId="0" borderId="104" xfId="0" applyBorder="1" applyAlignment="1">
      <alignment horizontal="center" vertical="center"/>
    </xf>
    <xf numFmtId="0" fontId="40" fillId="4" borderId="132" xfId="2" applyFont="1" applyFill="1" applyBorder="1" applyAlignment="1" applyProtection="1">
      <alignment horizontal="center" vertical="center" wrapText="1"/>
    </xf>
    <xf numFmtId="0" fontId="40" fillId="4" borderId="103" xfId="2" applyFont="1" applyFill="1" applyBorder="1" applyAlignment="1" applyProtection="1">
      <alignment horizontal="center" vertical="center" wrapText="1"/>
    </xf>
    <xf numFmtId="0" fontId="40" fillId="4" borderId="125" xfId="2" applyFont="1" applyFill="1" applyBorder="1" applyAlignment="1" applyProtection="1">
      <alignment horizontal="center" vertical="center" wrapText="1"/>
    </xf>
    <xf numFmtId="0" fontId="40" fillId="4" borderId="5" xfId="2" applyFont="1" applyFill="1" applyBorder="1" applyAlignment="1" applyProtection="1">
      <alignment horizontal="center" vertical="center" wrapText="1"/>
    </xf>
    <xf numFmtId="0" fontId="39" fillId="4" borderId="132" xfId="2" applyFont="1" applyFill="1" applyBorder="1" applyAlignment="1" applyProtection="1">
      <alignment horizontal="left" vertical="center"/>
    </xf>
    <xf numFmtId="0" fontId="39" fillId="4" borderId="104" xfId="2" applyFont="1" applyFill="1" applyBorder="1" applyAlignment="1" applyProtection="1">
      <alignment horizontal="left" vertical="center"/>
    </xf>
    <xf numFmtId="0" fontId="39" fillId="8" borderId="125" xfId="2" applyFont="1" applyFill="1" applyBorder="1" applyAlignment="1" applyProtection="1">
      <alignment horizontal="left" vertical="center"/>
      <protection locked="0"/>
    </xf>
    <xf numFmtId="0" fontId="39" fillId="8" borderId="99" xfId="2" applyFont="1" applyFill="1" applyBorder="1" applyAlignment="1" applyProtection="1">
      <alignment horizontal="left" vertical="center"/>
      <protection locked="0"/>
    </xf>
    <xf numFmtId="0" fontId="39" fillId="8" borderId="129" xfId="2" applyFont="1" applyFill="1" applyBorder="1" applyAlignment="1" applyProtection="1">
      <alignment horizontal="left" wrapText="1"/>
      <protection locked="0"/>
    </xf>
    <xf numFmtId="0" fontId="39" fillId="8" borderId="128" xfId="2" applyFont="1" applyFill="1" applyBorder="1" applyAlignment="1" applyProtection="1">
      <alignment horizontal="left" wrapText="1"/>
      <protection locked="0"/>
    </xf>
    <xf numFmtId="0" fontId="39" fillId="8" borderId="129" xfId="2" applyFont="1" applyFill="1" applyBorder="1" applyAlignment="1" applyProtection="1">
      <alignment horizontal="center" vertical="center" wrapText="1"/>
      <protection locked="0"/>
    </xf>
    <xf numFmtId="0" fontId="39" fillId="8" borderId="128" xfId="2" applyFont="1" applyFill="1" applyBorder="1" applyAlignment="1" applyProtection="1">
      <alignment horizontal="center" vertical="center" wrapText="1"/>
      <protection locked="0"/>
    </xf>
    <xf numFmtId="0" fontId="40" fillId="8" borderId="129" xfId="2" applyFont="1" applyFill="1" applyBorder="1" applyAlignment="1" applyProtection="1">
      <alignment horizontal="center" vertical="center" wrapText="1"/>
      <protection locked="0"/>
    </xf>
    <xf numFmtId="0" fontId="40" fillId="8" borderId="131" xfId="2" applyFont="1" applyFill="1" applyBorder="1" applyAlignment="1" applyProtection="1">
      <alignment horizontal="center" vertical="center" wrapText="1"/>
      <protection locked="0"/>
    </xf>
    <xf numFmtId="0" fontId="47" fillId="4" borderId="11" xfId="2" applyFont="1" applyFill="1" applyBorder="1" applyAlignment="1" applyProtection="1">
      <alignment horizontal="right" vertical="center"/>
    </xf>
    <xf numFmtId="38" fontId="47" fillId="4" borderId="11" xfId="3" applyFont="1" applyFill="1" applyBorder="1" applyAlignment="1" applyProtection="1">
      <alignment horizontal="left" vertical="center"/>
    </xf>
    <xf numFmtId="38" fontId="47" fillId="4" borderId="14" xfId="3" applyFont="1" applyFill="1" applyBorder="1" applyAlignment="1" applyProtection="1">
      <alignment horizontal="left" vertical="center"/>
    </xf>
    <xf numFmtId="0" fontId="39" fillId="4" borderId="103" xfId="2" applyFont="1" applyFill="1" applyBorder="1" applyAlignment="1" applyProtection="1">
      <alignment horizontal="center" vertical="center" wrapText="1"/>
    </xf>
    <xf numFmtId="0" fontId="39" fillId="4" borderId="5" xfId="2" applyFont="1" applyFill="1" applyBorder="1" applyAlignment="1" applyProtection="1">
      <alignment horizontal="center" vertical="center" wrapText="1"/>
    </xf>
    <xf numFmtId="0" fontId="34" fillId="0" borderId="0" xfId="2" applyBorder="1" applyAlignment="1" applyProtection="1">
      <alignment horizontal="center" vertical="center"/>
    </xf>
    <xf numFmtId="49" fontId="15" fillId="8" borderId="108" xfId="2" applyNumberFormat="1" applyFont="1" applyFill="1" applyBorder="1" applyAlignment="1" applyProtection="1">
      <alignment horizontal="center" vertical="center" wrapText="1"/>
      <protection locked="0"/>
    </xf>
    <xf numFmtId="49" fontId="15" fillId="8" borderId="179" xfId="2" applyNumberFormat="1" applyFont="1" applyFill="1" applyBorder="1" applyAlignment="1" applyProtection="1">
      <alignment horizontal="center" vertical="center" wrapText="1"/>
      <protection locked="0"/>
    </xf>
    <xf numFmtId="49" fontId="15" fillId="8" borderId="109" xfId="2" applyNumberFormat="1" applyFont="1" applyFill="1" applyBorder="1" applyAlignment="1" applyProtection="1">
      <alignment horizontal="center" vertical="center" shrinkToFit="1"/>
      <protection locked="0"/>
    </xf>
    <xf numFmtId="49" fontId="15" fillId="8" borderId="109" xfId="2" applyNumberFormat="1" applyFont="1" applyFill="1" applyBorder="1" applyAlignment="1" applyProtection="1">
      <alignment horizontal="center" vertical="center" wrapText="1"/>
      <protection locked="0"/>
    </xf>
    <xf numFmtId="49" fontId="15" fillId="8" borderId="145" xfId="2" applyNumberFormat="1" applyFont="1" applyFill="1" applyBorder="1" applyAlignment="1" applyProtection="1">
      <alignment horizontal="center" vertical="center" wrapText="1"/>
      <protection locked="0"/>
    </xf>
    <xf numFmtId="49" fontId="15" fillId="8" borderId="146" xfId="2" applyNumberFormat="1" applyFont="1" applyFill="1" applyBorder="1" applyAlignment="1" applyProtection="1">
      <alignment horizontal="center" vertical="center" wrapText="1"/>
      <protection locked="0"/>
    </xf>
    <xf numFmtId="49" fontId="15" fillId="8" borderId="147" xfId="2" applyNumberFormat="1" applyFont="1" applyFill="1" applyBorder="1" applyAlignment="1" applyProtection="1">
      <alignment horizontal="center" vertical="center" shrinkToFit="1"/>
      <protection locked="0"/>
    </xf>
    <xf numFmtId="49" fontId="15" fillId="8" borderId="147" xfId="2" applyNumberFormat="1" applyFont="1" applyFill="1" applyBorder="1" applyAlignment="1" applyProtection="1">
      <alignment horizontal="center" vertical="center" wrapText="1"/>
      <protection locked="0"/>
    </xf>
    <xf numFmtId="49" fontId="15" fillId="8" borderId="105" xfId="2" applyNumberFormat="1" applyFont="1" applyFill="1" applyBorder="1" applyAlignment="1" applyProtection="1">
      <alignment horizontal="center" vertical="center" wrapText="1"/>
      <protection locked="0"/>
    </xf>
    <xf numFmtId="49" fontId="15" fillId="8" borderId="107" xfId="2" applyNumberFormat="1" applyFont="1" applyFill="1" applyBorder="1" applyAlignment="1" applyProtection="1">
      <alignment horizontal="center" vertical="center" wrapText="1"/>
      <protection locked="0"/>
    </xf>
    <xf numFmtId="49" fontId="15" fillId="8" borderId="106" xfId="2" applyNumberFormat="1" applyFont="1" applyFill="1" applyBorder="1" applyAlignment="1" applyProtection="1">
      <alignment horizontal="center" vertical="center" shrinkToFit="1"/>
      <protection locked="0"/>
    </xf>
    <xf numFmtId="49" fontId="15" fillId="8" borderId="106" xfId="2" applyNumberFormat="1" applyFont="1" applyFill="1" applyBorder="1" applyAlignment="1" applyProtection="1">
      <alignment horizontal="center" vertical="center" wrapText="1"/>
      <protection locked="0"/>
    </xf>
    <xf numFmtId="0" fontId="57" fillId="12" borderId="102" xfId="2" applyFont="1" applyFill="1" applyBorder="1" applyAlignment="1" applyProtection="1">
      <alignment horizontal="center" vertical="center"/>
    </xf>
    <xf numFmtId="0" fontId="57" fillId="12" borderId="104" xfId="2" applyFont="1" applyFill="1" applyBorder="1" applyAlignment="1" applyProtection="1">
      <alignment horizontal="center" vertical="center"/>
    </xf>
    <xf numFmtId="0" fontId="15" fillId="12" borderId="102" xfId="2" applyFont="1" applyFill="1" applyBorder="1" applyAlignment="1" applyProtection="1">
      <alignment horizontal="center" vertical="center" wrapText="1"/>
    </xf>
    <xf numFmtId="0" fontId="15" fillId="12" borderId="104" xfId="2" applyFont="1" applyFill="1" applyBorder="1" applyAlignment="1" applyProtection="1">
      <alignment horizontal="center" vertical="center" wrapText="1"/>
    </xf>
    <xf numFmtId="0" fontId="15" fillId="12" borderId="98" xfId="2" applyFont="1" applyFill="1" applyBorder="1" applyAlignment="1" applyProtection="1">
      <alignment horizontal="center" vertical="center" wrapText="1"/>
    </xf>
    <xf numFmtId="0" fontId="15" fillId="12" borderId="99" xfId="2" applyFont="1" applyFill="1" applyBorder="1" applyAlignment="1" applyProtection="1">
      <alignment horizontal="center" vertical="center" wrapText="1"/>
    </xf>
    <xf numFmtId="0" fontId="15" fillId="12" borderId="103" xfId="2" applyFont="1" applyFill="1" applyBorder="1" applyAlignment="1" applyProtection="1">
      <alignment horizontal="center" vertical="center" wrapText="1"/>
    </xf>
    <xf numFmtId="0" fontId="15" fillId="12" borderId="5" xfId="2" applyFont="1" applyFill="1" applyBorder="1" applyAlignment="1" applyProtection="1">
      <alignment horizontal="center" vertical="center" wrapText="1"/>
    </xf>
    <xf numFmtId="0" fontId="57" fillId="12" borderId="98" xfId="2" applyFont="1" applyFill="1" applyBorder="1" applyAlignment="1" applyProtection="1">
      <alignment horizontal="center" vertical="center" wrapText="1"/>
    </xf>
    <xf numFmtId="0" fontId="57" fillId="12" borderId="99" xfId="2" applyFont="1" applyFill="1" applyBorder="1" applyAlignment="1" applyProtection="1">
      <alignment horizontal="center" vertical="center" wrapText="1"/>
    </xf>
    <xf numFmtId="49" fontId="56" fillId="8" borderId="100" xfId="2" applyNumberFormat="1" applyFont="1" applyFill="1" applyBorder="1" applyAlignment="1" applyProtection="1">
      <alignment horizontal="center" vertical="center" wrapText="1"/>
      <protection locked="0"/>
    </xf>
    <xf numFmtId="49" fontId="56" fillId="8" borderId="101" xfId="2" applyNumberFormat="1" applyFont="1" applyFill="1" applyBorder="1" applyAlignment="1" applyProtection="1">
      <alignment horizontal="center" vertical="center" wrapText="1"/>
      <protection locked="0"/>
    </xf>
    <xf numFmtId="49" fontId="15" fillId="8" borderId="100" xfId="2" applyNumberFormat="1" applyFont="1" applyFill="1" applyBorder="1" applyAlignment="1" applyProtection="1">
      <alignment horizontal="center" vertical="center" wrapText="1"/>
      <protection locked="0"/>
    </xf>
    <xf numFmtId="49" fontId="15" fillId="8" borderId="101" xfId="2" applyNumberFormat="1" applyFont="1" applyFill="1" applyBorder="1" applyAlignment="1" applyProtection="1">
      <alignment horizontal="center" vertical="center" wrapText="1"/>
      <protection locked="0"/>
    </xf>
    <xf numFmtId="49" fontId="15" fillId="8" borderId="100" xfId="2" applyNumberFormat="1" applyFont="1" applyFill="1" applyBorder="1" applyAlignment="1" applyProtection="1">
      <alignment horizontal="center" vertical="center" shrinkToFit="1"/>
      <protection locked="0"/>
    </xf>
    <xf numFmtId="49" fontId="15" fillId="8" borderId="101" xfId="2" applyNumberFormat="1" applyFont="1" applyFill="1" applyBorder="1" applyAlignment="1" applyProtection="1">
      <alignment horizontal="center" vertical="center" shrinkToFit="1"/>
      <protection locked="0"/>
    </xf>
    <xf numFmtId="49" fontId="15" fillId="8" borderId="60" xfId="2" applyNumberFormat="1" applyFont="1" applyFill="1" applyBorder="1" applyAlignment="1" applyProtection="1">
      <alignment horizontal="center" vertical="center" wrapText="1"/>
      <protection locked="0"/>
    </xf>
    <xf numFmtId="49" fontId="15" fillId="8" borderId="100" xfId="2" applyNumberFormat="1" applyFont="1" applyFill="1" applyBorder="1" applyAlignment="1" applyProtection="1">
      <alignment horizontal="right" vertical="center" wrapText="1"/>
      <protection locked="0"/>
    </xf>
    <xf numFmtId="49" fontId="15" fillId="8" borderId="101" xfId="2" applyNumberFormat="1" applyFont="1" applyFill="1" applyBorder="1" applyAlignment="1" applyProtection="1">
      <alignment horizontal="right" vertical="center" wrapText="1"/>
      <protection locked="0"/>
    </xf>
    <xf numFmtId="0" fontId="15" fillId="11" borderId="98" xfId="2" applyFont="1" applyFill="1" applyBorder="1" applyAlignment="1" applyProtection="1">
      <alignment horizontal="center" vertical="center"/>
    </xf>
    <xf numFmtId="0" fontId="15" fillId="11" borderId="99" xfId="2" applyFont="1" applyFill="1" applyBorder="1" applyAlignment="1" applyProtection="1">
      <alignment horizontal="center" vertical="center"/>
    </xf>
    <xf numFmtId="0" fontId="15" fillId="11" borderId="102" xfId="2" applyFont="1" applyFill="1" applyBorder="1" applyAlignment="1" applyProtection="1">
      <alignment horizontal="center" vertical="center"/>
    </xf>
    <xf numFmtId="0" fontId="15" fillId="11" borderId="104" xfId="2" applyFont="1" applyFill="1" applyBorder="1" applyAlignment="1" applyProtection="1">
      <alignment horizontal="center" vertical="center"/>
    </xf>
    <xf numFmtId="0" fontId="15" fillId="11" borderId="103" xfId="2" applyFont="1" applyFill="1" applyBorder="1" applyAlignment="1" applyProtection="1">
      <alignment horizontal="center" vertical="center"/>
    </xf>
    <xf numFmtId="0" fontId="15" fillId="11" borderId="5" xfId="2" applyFont="1" applyFill="1" applyBorder="1" applyAlignment="1" applyProtection="1">
      <alignment horizontal="center" vertical="center"/>
    </xf>
    <xf numFmtId="0" fontId="15" fillId="11" borderId="102" xfId="2" applyFont="1" applyFill="1" applyBorder="1" applyAlignment="1" applyProtection="1">
      <alignment horizontal="center" vertical="center" wrapText="1"/>
    </xf>
    <xf numFmtId="0" fontId="15" fillId="11" borderId="104" xfId="2" applyFont="1" applyFill="1" applyBorder="1" applyAlignment="1" applyProtection="1">
      <alignment horizontal="center" vertical="center" wrapText="1"/>
    </xf>
    <xf numFmtId="0" fontId="15" fillId="11" borderId="103" xfId="2" applyFont="1" applyFill="1" applyBorder="1" applyAlignment="1" applyProtection="1">
      <alignment horizontal="center" vertical="center" wrapText="1"/>
    </xf>
    <xf numFmtId="0" fontId="15" fillId="11" borderId="98" xfId="2" applyFont="1" applyFill="1" applyBorder="1" applyAlignment="1" applyProtection="1">
      <alignment horizontal="center" vertical="center" wrapText="1"/>
    </xf>
    <xf numFmtId="0" fontId="15" fillId="11" borderId="5" xfId="2" applyFont="1" applyFill="1" applyBorder="1" applyAlignment="1" applyProtection="1">
      <alignment horizontal="center" vertical="center" wrapText="1"/>
    </xf>
    <xf numFmtId="0" fontId="15" fillId="11" borderId="99" xfId="2" applyFont="1" applyFill="1" applyBorder="1" applyAlignment="1" applyProtection="1">
      <alignment horizontal="center" vertical="center" wrapText="1"/>
    </xf>
    <xf numFmtId="0" fontId="15" fillId="11" borderId="100" xfId="2" applyFont="1" applyFill="1" applyBorder="1" applyAlignment="1" applyProtection="1">
      <alignment horizontal="center" vertical="center" wrapText="1"/>
    </xf>
    <xf numFmtId="0" fontId="15" fillId="11" borderId="60" xfId="2" applyFont="1" applyFill="1" applyBorder="1" applyAlignment="1" applyProtection="1">
      <alignment horizontal="center" vertical="center" wrapText="1"/>
    </xf>
    <xf numFmtId="0" fontId="15" fillId="11" borderId="101" xfId="2" applyFont="1" applyFill="1" applyBorder="1" applyAlignment="1" applyProtection="1">
      <alignment horizontal="center" vertical="center" wrapText="1"/>
    </xf>
    <xf numFmtId="0" fontId="15" fillId="8" borderId="100" xfId="2" applyFont="1" applyFill="1" applyBorder="1" applyAlignment="1" applyProtection="1">
      <alignment horizontal="center" vertical="center" wrapText="1"/>
      <protection locked="0"/>
    </xf>
    <xf numFmtId="0" fontId="15" fillId="8" borderId="60" xfId="2" applyFont="1" applyFill="1" applyBorder="1" applyAlignment="1" applyProtection="1">
      <alignment horizontal="center" vertical="center" wrapText="1"/>
      <protection locked="0"/>
    </xf>
    <xf numFmtId="0" fontId="15" fillId="8" borderId="101" xfId="2" applyFont="1" applyFill="1" applyBorder="1" applyAlignment="1" applyProtection="1">
      <alignment horizontal="center" vertical="center" wrapText="1"/>
      <protection locked="0"/>
    </xf>
    <xf numFmtId="0" fontId="15" fillId="0" borderId="100" xfId="2" applyFont="1" applyBorder="1" applyAlignment="1" applyProtection="1">
      <alignment horizontal="center" vertical="center" wrapText="1"/>
    </xf>
    <xf numFmtId="0" fontId="15" fillId="0" borderId="60" xfId="2" applyFont="1" applyBorder="1" applyAlignment="1" applyProtection="1">
      <alignment horizontal="center" vertical="center" wrapText="1"/>
    </xf>
    <xf numFmtId="0" fontId="15" fillId="0" borderId="101" xfId="2" applyFont="1" applyBorder="1" applyAlignment="1" applyProtection="1">
      <alignment horizontal="center" vertical="center" wrapText="1"/>
    </xf>
    <xf numFmtId="0" fontId="15" fillId="0" borderId="100" xfId="2" applyFont="1" applyBorder="1" applyAlignment="1" applyProtection="1">
      <alignment vertical="center" wrapText="1"/>
    </xf>
    <xf numFmtId="0" fontId="15" fillId="0" borderId="60" xfId="2" applyFont="1" applyBorder="1" applyAlignment="1" applyProtection="1">
      <alignment vertical="center" wrapText="1"/>
    </xf>
    <xf numFmtId="0" fontId="15" fillId="0" borderId="101" xfId="2" applyFont="1" applyBorder="1" applyAlignment="1" applyProtection="1">
      <alignment vertical="center" wrapText="1"/>
    </xf>
    <xf numFmtId="0" fontId="58" fillId="4" borderId="0" xfId="0" applyFont="1" applyFill="1" applyAlignment="1">
      <alignment horizontal="center" vertical="center"/>
    </xf>
    <xf numFmtId="0" fontId="35" fillId="4" borderId="103" xfId="2" applyFont="1" applyFill="1" applyBorder="1" applyAlignment="1">
      <alignment horizontal="center" vertical="center" shrinkToFit="1"/>
    </xf>
    <xf numFmtId="0" fontId="14" fillId="9" borderId="106" xfId="2" applyFont="1" applyFill="1" applyBorder="1" applyAlignment="1" applyProtection="1">
      <alignment horizontal="center" vertical="center" shrinkToFit="1"/>
      <protection locked="0"/>
    </xf>
    <xf numFmtId="0" fontId="14" fillId="9" borderId="109" xfId="2" applyFont="1" applyFill="1" applyBorder="1" applyAlignment="1" applyProtection="1">
      <alignment horizontal="center" vertical="center" shrinkToFit="1"/>
      <protection locked="0"/>
    </xf>
    <xf numFmtId="0" fontId="35" fillId="4" borderId="0" xfId="2" applyFont="1" applyFill="1" applyAlignment="1">
      <alignment horizontal="left" vertical="center"/>
    </xf>
    <xf numFmtId="0" fontId="35" fillId="4" borderId="0" xfId="2" applyFont="1" applyFill="1" applyBorder="1" applyAlignment="1">
      <alignment horizontal="left" vertical="center"/>
    </xf>
    <xf numFmtId="0" fontId="83" fillId="2" borderId="147" xfId="2" applyFont="1" applyFill="1" applyBorder="1" applyAlignment="1" applyProtection="1">
      <alignment horizontal="center" vertical="center"/>
      <protection locked="0"/>
    </xf>
    <xf numFmtId="0" fontId="83" fillId="2" borderId="146" xfId="2" applyFont="1" applyFill="1" applyBorder="1" applyAlignment="1" applyProtection="1">
      <alignment horizontal="center" vertical="center"/>
      <protection locked="0"/>
    </xf>
    <xf numFmtId="0" fontId="35" fillId="9" borderId="126" xfId="2" applyFont="1" applyFill="1" applyBorder="1" applyAlignment="1" applyProtection="1">
      <alignment horizontal="center" vertical="center" shrinkToFit="1"/>
      <protection locked="0"/>
    </xf>
    <xf numFmtId="0" fontId="35" fillId="4" borderId="126" xfId="2" applyFont="1" applyFill="1" applyBorder="1" applyAlignment="1" applyProtection="1">
      <alignment horizontal="center" vertical="center"/>
      <protection locked="0"/>
    </xf>
    <xf numFmtId="0" fontId="35" fillId="4" borderId="102" xfId="2" applyFont="1" applyFill="1" applyBorder="1" applyAlignment="1">
      <alignment horizontal="center" vertical="center"/>
    </xf>
    <xf numFmtId="0" fontId="35" fillId="4" borderId="104" xfId="2" applyFont="1" applyFill="1" applyBorder="1" applyAlignment="1">
      <alignment horizontal="center" vertical="center"/>
    </xf>
    <xf numFmtId="0" fontId="35" fillId="4" borderId="98" xfId="2" applyFont="1" applyFill="1" applyBorder="1" applyAlignment="1">
      <alignment horizontal="center" vertical="center"/>
    </xf>
    <xf numFmtId="0" fontId="35" fillId="4" borderId="99" xfId="2" applyFont="1" applyFill="1" applyBorder="1" applyAlignment="1">
      <alignment horizontal="center" vertical="center"/>
    </xf>
    <xf numFmtId="0" fontId="35" fillId="4" borderId="60" xfId="2" applyFont="1" applyFill="1" applyBorder="1" applyAlignment="1">
      <alignment horizontal="right" vertical="center"/>
    </xf>
    <xf numFmtId="0" fontId="14" fillId="8" borderId="102" xfId="2" applyFont="1" applyFill="1" applyBorder="1" applyAlignment="1" applyProtection="1">
      <alignment horizontal="left" vertical="center"/>
      <protection locked="0"/>
    </xf>
    <xf numFmtId="0" fontId="14" fillId="8" borderId="0" xfId="2" applyFont="1" applyFill="1" applyBorder="1" applyAlignment="1" applyProtection="1">
      <alignment horizontal="left" vertical="center"/>
      <protection locked="0"/>
    </xf>
    <xf numFmtId="0" fontId="14" fillId="8" borderId="103" xfId="2" applyFont="1" applyFill="1" applyBorder="1" applyAlignment="1" applyProtection="1">
      <alignment horizontal="left" vertical="center"/>
      <protection locked="0"/>
    </xf>
    <xf numFmtId="0" fontId="14" fillId="8" borderId="104" xfId="2" applyFont="1" applyFill="1" applyBorder="1" applyAlignment="1" applyProtection="1">
      <alignment horizontal="left" vertical="center"/>
      <protection locked="0"/>
    </xf>
    <xf numFmtId="0" fontId="14" fillId="8" borderId="4" xfId="2" applyFont="1" applyFill="1" applyBorder="1" applyAlignment="1" applyProtection="1">
      <alignment horizontal="left" vertical="center"/>
      <protection locked="0"/>
    </xf>
    <xf numFmtId="0" fontId="14" fillId="8" borderId="0" xfId="2" applyFont="1" applyFill="1" applyAlignment="1" applyProtection="1">
      <alignment horizontal="left" vertical="center"/>
      <protection locked="0"/>
    </xf>
    <xf numFmtId="0" fontId="14" fillId="8" borderId="45" xfId="2" applyFont="1" applyFill="1" applyBorder="1" applyAlignment="1" applyProtection="1">
      <alignment horizontal="left" vertical="center"/>
      <protection locked="0"/>
    </xf>
    <xf numFmtId="0" fontId="14" fillId="8" borderId="98" xfId="2" applyFont="1" applyFill="1" applyBorder="1" applyAlignment="1" applyProtection="1">
      <alignment horizontal="left" vertical="center"/>
      <protection locked="0"/>
    </xf>
    <xf numFmtId="0" fontId="14" fillId="8" borderId="5" xfId="2" applyFont="1" applyFill="1" applyBorder="1" applyAlignment="1" applyProtection="1">
      <alignment horizontal="left" vertical="center"/>
      <protection locked="0"/>
    </xf>
    <xf numFmtId="0" fontId="14" fillId="8" borderId="99" xfId="2" applyFont="1" applyFill="1" applyBorder="1" applyAlignment="1" applyProtection="1">
      <alignment horizontal="left" vertical="center"/>
      <protection locked="0"/>
    </xf>
    <xf numFmtId="0" fontId="35" fillId="9" borderId="100" xfId="2" applyFont="1" applyFill="1" applyBorder="1" applyAlignment="1" applyProtection="1">
      <alignment horizontal="right" vertical="center"/>
      <protection locked="0"/>
    </xf>
    <xf numFmtId="0" fontId="35" fillId="9" borderId="60" xfId="2" applyFont="1" applyFill="1" applyBorder="1" applyAlignment="1" applyProtection="1">
      <alignment horizontal="right" vertical="center"/>
      <protection locked="0"/>
    </xf>
    <xf numFmtId="0" fontId="35" fillId="9" borderId="100" xfId="2" applyFont="1" applyFill="1" applyBorder="1" applyAlignment="1" applyProtection="1">
      <alignment horizontal="left" vertical="center" indent="1"/>
      <protection locked="0"/>
    </xf>
    <xf numFmtId="0" fontId="35" fillId="9" borderId="60" xfId="2" applyFont="1" applyFill="1" applyBorder="1" applyAlignment="1" applyProtection="1">
      <alignment horizontal="left" vertical="center" indent="1"/>
      <protection locked="0"/>
    </xf>
    <xf numFmtId="0" fontId="35" fillId="9" borderId="101" xfId="2" applyFont="1" applyFill="1" applyBorder="1" applyAlignment="1" applyProtection="1">
      <alignment horizontal="left" vertical="center" indent="1"/>
      <protection locked="0"/>
    </xf>
    <xf numFmtId="0" fontId="35" fillId="4" borderId="100" xfId="2" applyFont="1" applyFill="1" applyBorder="1" applyAlignment="1">
      <alignment horizontal="right" vertical="center"/>
    </xf>
    <xf numFmtId="0" fontId="35" fillId="9" borderId="5" xfId="2" applyFont="1" applyFill="1" applyBorder="1" applyAlignment="1" applyProtection="1">
      <alignment horizontal="center" vertical="center"/>
      <protection locked="0"/>
    </xf>
    <xf numFmtId="181" fontId="35" fillId="9" borderId="60" xfId="2" applyNumberFormat="1" applyFont="1" applyFill="1" applyBorder="1" applyAlignment="1" applyProtection="1">
      <alignment horizontal="center" vertical="center"/>
      <protection locked="0"/>
    </xf>
    <xf numFmtId="0" fontId="35" fillId="4" borderId="102" xfId="2" applyFont="1" applyFill="1" applyBorder="1" applyAlignment="1">
      <alignment horizontal="left" vertical="center"/>
    </xf>
    <xf numFmtId="0" fontId="35" fillId="4" borderId="103" xfId="2" applyFont="1" applyFill="1" applyBorder="1" applyAlignment="1">
      <alignment horizontal="left" vertical="center"/>
    </xf>
    <xf numFmtId="0" fontId="35" fillId="4" borderId="159" xfId="2" applyFont="1" applyFill="1" applyBorder="1" applyAlignment="1">
      <alignment horizontal="center" vertical="center"/>
    </xf>
    <xf numFmtId="0" fontId="35" fillId="4" borderId="160" xfId="2" applyFont="1" applyFill="1" applyBorder="1" applyAlignment="1">
      <alignment horizontal="center" vertical="center"/>
    </xf>
    <xf numFmtId="0" fontId="35" fillId="0" borderId="160" xfId="2" applyFont="1" applyBorder="1" applyAlignment="1">
      <alignment horizontal="center" vertical="center"/>
    </xf>
    <xf numFmtId="0" fontId="35" fillId="0" borderId="161" xfId="2" applyFont="1" applyBorder="1" applyAlignment="1">
      <alignment horizontal="center" vertical="center"/>
    </xf>
    <xf numFmtId="182" fontId="35" fillId="4" borderId="159" xfId="2" applyNumberFormat="1" applyFont="1" applyFill="1" applyBorder="1" applyAlignment="1">
      <alignment horizontal="right" vertical="center"/>
    </xf>
    <xf numFmtId="182" fontId="35" fillId="4" borderId="160" xfId="2" applyNumberFormat="1" applyFont="1" applyFill="1" applyBorder="1" applyAlignment="1">
      <alignment horizontal="right" vertical="center"/>
    </xf>
    <xf numFmtId="0" fontId="35" fillId="4" borderId="161" xfId="2" applyFont="1" applyFill="1" applyBorder="1" applyAlignment="1">
      <alignment horizontal="center" vertical="center"/>
    </xf>
    <xf numFmtId="0" fontId="35" fillId="4" borderId="159" xfId="2" applyFont="1" applyFill="1" applyBorder="1" applyAlignment="1">
      <alignment horizontal="center" vertical="center" shrinkToFit="1"/>
    </xf>
    <xf numFmtId="0" fontId="35" fillId="4" borderId="160" xfId="2" applyFont="1" applyFill="1" applyBorder="1" applyAlignment="1">
      <alignment horizontal="center" vertical="center" shrinkToFit="1"/>
    </xf>
    <xf numFmtId="0" fontId="35" fillId="4" borderId="161" xfId="2" applyFont="1" applyFill="1" applyBorder="1" applyAlignment="1">
      <alignment horizontal="center" vertical="center" shrinkToFit="1"/>
    </xf>
    <xf numFmtId="0" fontId="83" fillId="0" borderId="160" xfId="2" applyFont="1" applyFill="1" applyBorder="1" applyAlignment="1">
      <alignment horizontal="center" vertical="center" shrinkToFit="1"/>
    </xf>
    <xf numFmtId="0" fontId="83" fillId="0" borderId="161" xfId="2" applyFont="1" applyFill="1" applyBorder="1" applyAlignment="1">
      <alignment horizontal="center" vertical="center" shrinkToFit="1"/>
    </xf>
    <xf numFmtId="38" fontId="35" fillId="4" borderId="60" xfId="3" applyFont="1" applyFill="1" applyBorder="1" applyAlignment="1">
      <alignment horizontal="right" vertical="center"/>
    </xf>
    <xf numFmtId="0" fontId="60" fillId="4" borderId="102" xfId="2" applyFont="1" applyFill="1" applyBorder="1">
      <alignment vertical="center"/>
    </xf>
    <xf numFmtId="0" fontId="60" fillId="4" borderId="103" xfId="2" applyFont="1" applyFill="1" applyBorder="1">
      <alignment vertical="center"/>
    </xf>
    <xf numFmtId="0" fontId="60" fillId="4" borderId="104" xfId="2" applyFont="1" applyFill="1" applyBorder="1">
      <alignment vertical="center"/>
    </xf>
    <xf numFmtId="0" fontId="35" fillId="4" borderId="176" xfId="2" applyFont="1" applyFill="1" applyBorder="1" applyAlignment="1">
      <alignment horizontal="center" vertical="center"/>
    </xf>
    <xf numFmtId="0" fontId="35" fillId="4" borderId="162" xfId="2" applyFont="1" applyFill="1" applyBorder="1" applyAlignment="1">
      <alignment horizontal="center" vertical="center"/>
    </xf>
    <xf numFmtId="0" fontId="35" fillId="0" borderId="103" xfId="2" applyFont="1" applyBorder="1" applyAlignment="1">
      <alignment horizontal="center" vertical="center"/>
    </xf>
    <xf numFmtId="0" fontId="35" fillId="0" borderId="104" xfId="2" applyFont="1" applyBorder="1" applyAlignment="1">
      <alignment horizontal="center" vertical="center"/>
    </xf>
    <xf numFmtId="182" fontId="35" fillId="4" borderId="4" xfId="2" applyNumberFormat="1" applyFont="1" applyFill="1" applyBorder="1" applyAlignment="1">
      <alignment horizontal="right" vertical="center"/>
    </xf>
    <xf numFmtId="182" fontId="35" fillId="4" borderId="0" xfId="2" applyNumberFormat="1" applyFont="1" applyFill="1" applyBorder="1" applyAlignment="1">
      <alignment horizontal="right" vertical="center"/>
    </xf>
    <xf numFmtId="0" fontId="35" fillId="4" borderId="157" xfId="2" applyFont="1" applyFill="1" applyBorder="1" applyAlignment="1">
      <alignment horizontal="center" vertical="center"/>
    </xf>
    <xf numFmtId="0" fontId="35" fillId="4" borderId="60" xfId="2" applyFont="1" applyFill="1" applyBorder="1" applyAlignment="1">
      <alignment horizontal="center" vertical="center"/>
    </xf>
    <xf numFmtId="0" fontId="35" fillId="4" borderId="103" xfId="2" applyFont="1" applyFill="1" applyBorder="1" applyAlignment="1">
      <alignment horizontal="center" vertical="center"/>
    </xf>
    <xf numFmtId="182" fontId="35" fillId="4" borderId="100" xfId="2" applyNumberFormat="1" applyFont="1" applyFill="1" applyBorder="1" applyAlignment="1">
      <alignment horizontal="right" vertical="center"/>
    </xf>
    <xf numFmtId="182" fontId="35" fillId="4" borderId="60" xfId="2" applyNumberFormat="1" applyFont="1" applyFill="1" applyBorder="1" applyAlignment="1">
      <alignment horizontal="right" vertical="center"/>
    </xf>
    <xf numFmtId="0" fontId="35" fillId="4" borderId="101" xfId="2" applyFont="1" applyFill="1" applyBorder="1" applyAlignment="1">
      <alignment horizontal="center" vertical="center"/>
    </xf>
    <xf numFmtId="0" fontId="35" fillId="4" borderId="100" xfId="2" applyFont="1" applyFill="1" applyBorder="1" applyAlignment="1">
      <alignment horizontal="center" vertical="center"/>
    </xf>
    <xf numFmtId="0" fontId="35" fillId="0" borderId="60" xfId="2" applyFont="1" applyBorder="1" applyAlignment="1">
      <alignment horizontal="center" vertical="center"/>
    </xf>
    <xf numFmtId="0" fontId="35" fillId="0" borderId="101" xfId="2" applyFont="1" applyBorder="1" applyAlignment="1">
      <alignment horizontal="center" vertical="center"/>
    </xf>
    <xf numFmtId="0" fontId="60" fillId="4" borderId="149" xfId="2" applyFont="1" applyFill="1" applyBorder="1" applyAlignment="1">
      <alignment horizontal="center" vertical="center" wrapText="1"/>
    </xf>
    <xf numFmtId="0" fontId="60" fillId="4" borderId="150" xfId="2" applyFont="1" applyFill="1" applyBorder="1" applyAlignment="1">
      <alignment horizontal="center" vertical="center" wrapText="1"/>
    </xf>
    <xf numFmtId="0" fontId="60" fillId="4" borderId="151" xfId="2" applyFont="1" applyFill="1" applyBorder="1" applyAlignment="1">
      <alignment horizontal="center" vertical="center" wrapText="1"/>
    </xf>
    <xf numFmtId="0" fontId="60" fillId="4" borderId="152" xfId="2" applyFont="1" applyFill="1" applyBorder="1" applyAlignment="1">
      <alignment horizontal="center" vertical="center" wrapText="1"/>
    </xf>
    <xf numFmtId="0" fontId="60" fillId="4" borderId="153" xfId="2" applyFont="1" applyFill="1" applyBorder="1" applyAlignment="1">
      <alignment horizontal="center" vertical="center" wrapText="1"/>
    </xf>
    <xf numFmtId="0" fontId="60" fillId="4" borderId="154" xfId="2" applyFont="1" applyFill="1" applyBorder="1" applyAlignment="1">
      <alignment horizontal="center" vertical="center" wrapText="1"/>
    </xf>
    <xf numFmtId="0" fontId="60" fillId="4" borderId="155" xfId="2" applyFont="1" applyFill="1" applyBorder="1" applyAlignment="1">
      <alignment horizontal="center" vertical="center" wrapText="1"/>
    </xf>
    <xf numFmtId="0" fontId="83" fillId="0" borderId="60" xfId="2" applyNumberFormat="1" applyFont="1" applyFill="1" applyBorder="1" applyAlignment="1">
      <alignment horizontal="center" vertical="center" shrinkToFit="1"/>
    </xf>
    <xf numFmtId="0" fontId="83" fillId="0" borderId="101" xfId="2" applyNumberFormat="1" applyFont="1" applyFill="1" applyBorder="1" applyAlignment="1">
      <alignment horizontal="center" vertical="center" shrinkToFit="1"/>
    </xf>
    <xf numFmtId="0" fontId="59" fillId="4" borderId="0" xfId="2" applyFont="1" applyFill="1" applyAlignment="1">
      <alignment horizontal="center" vertical="center"/>
    </xf>
    <xf numFmtId="0" fontId="35" fillId="9" borderId="100" xfId="2" applyFont="1" applyFill="1" applyBorder="1" applyAlignment="1" applyProtection="1">
      <alignment horizontal="right" vertical="center" wrapText="1"/>
      <protection locked="0"/>
    </xf>
    <xf numFmtId="0" fontId="35" fillId="9" borderId="60" xfId="2" applyFont="1" applyFill="1" applyBorder="1" applyAlignment="1" applyProtection="1">
      <alignment horizontal="right" vertical="center" wrapText="1"/>
      <protection locked="0"/>
    </xf>
    <xf numFmtId="0" fontId="60" fillId="4" borderId="5" xfId="2" applyFont="1" applyFill="1" applyBorder="1" applyAlignment="1">
      <alignment horizontal="center" vertical="center" wrapText="1"/>
    </xf>
    <xf numFmtId="0" fontId="60" fillId="2" borderId="5" xfId="2" applyFont="1" applyFill="1" applyBorder="1" applyAlignment="1" applyProtection="1">
      <alignment horizontal="center" vertical="center" wrapText="1"/>
      <protection locked="0"/>
    </xf>
    <xf numFmtId="0" fontId="35" fillId="4" borderId="100" xfId="2" applyFont="1" applyFill="1" applyBorder="1" applyAlignment="1">
      <alignment horizontal="left" vertical="center" indent="1" shrinkToFit="1"/>
    </xf>
    <xf numFmtId="0" fontId="35" fillId="4" borderId="60" xfId="2" applyFont="1" applyFill="1" applyBorder="1" applyAlignment="1">
      <alignment horizontal="left" vertical="center" indent="1" shrinkToFit="1"/>
    </xf>
    <xf numFmtId="0" fontId="35" fillId="4" borderId="101" xfId="2" applyFont="1" applyFill="1" applyBorder="1" applyAlignment="1">
      <alignment horizontal="left" vertical="center" indent="1" shrinkToFit="1"/>
    </xf>
    <xf numFmtId="0" fontId="35" fillId="4" borderId="100" xfId="2" applyFont="1" applyFill="1" applyBorder="1" applyAlignment="1">
      <alignment horizontal="left" vertical="center" indent="1"/>
    </xf>
    <xf numFmtId="0" fontId="35" fillId="4" borderId="60" xfId="2" applyFont="1" applyFill="1" applyBorder="1" applyAlignment="1">
      <alignment horizontal="left" vertical="center" indent="1"/>
    </xf>
    <xf numFmtId="0" fontId="35" fillId="4" borderId="101" xfId="2" applyFont="1" applyFill="1" applyBorder="1" applyAlignment="1">
      <alignment horizontal="left" vertical="center" indent="1"/>
    </xf>
    <xf numFmtId="0" fontId="14" fillId="4" borderId="102" xfId="2" applyFont="1" applyFill="1" applyBorder="1" applyAlignment="1">
      <alignment horizontal="center" vertical="center" wrapText="1"/>
    </xf>
    <xf numFmtId="0" fontId="14" fillId="4" borderId="104" xfId="2" applyFont="1" applyFill="1" applyBorder="1" applyAlignment="1">
      <alignment horizontal="center" vertical="center" wrapText="1"/>
    </xf>
    <xf numFmtId="0" fontId="14" fillId="4" borderId="4" xfId="2" applyFont="1" applyFill="1" applyBorder="1" applyAlignment="1">
      <alignment horizontal="center" vertical="center" wrapText="1"/>
    </xf>
    <xf numFmtId="0" fontId="14" fillId="4" borderId="45" xfId="2" applyFont="1" applyFill="1" applyBorder="1" applyAlignment="1">
      <alignment horizontal="center" vertical="center" wrapText="1"/>
    </xf>
    <xf numFmtId="0" fontId="14" fillId="4" borderId="98" xfId="2" applyFont="1" applyFill="1" applyBorder="1" applyAlignment="1">
      <alignment horizontal="center" vertical="center" wrapText="1"/>
    </xf>
    <xf numFmtId="0" fontId="14" fillId="4" borderId="99" xfId="2" applyFont="1" applyFill="1" applyBorder="1" applyAlignment="1">
      <alignment horizontal="center" vertical="center" wrapText="1"/>
    </xf>
    <xf numFmtId="49" fontId="14" fillId="0" borderId="103" xfId="2" applyNumberFormat="1" applyFont="1" applyFill="1" applyBorder="1" applyAlignment="1">
      <alignment horizontal="center" vertical="center" shrinkToFit="1"/>
    </xf>
    <xf numFmtId="49" fontId="14" fillId="0" borderId="104" xfId="2" applyNumberFormat="1" applyFont="1" applyFill="1" applyBorder="1" applyAlignment="1">
      <alignment horizontal="center" vertical="center" shrinkToFit="1"/>
    </xf>
    <xf numFmtId="49" fontId="14" fillId="0" borderId="0" xfId="2" applyNumberFormat="1" applyFont="1" applyFill="1" applyBorder="1" applyAlignment="1">
      <alignment horizontal="center" vertical="center" shrinkToFit="1"/>
    </xf>
    <xf numFmtId="49" fontId="14" fillId="0" borderId="45" xfId="2" applyNumberFormat="1" applyFont="1" applyFill="1" applyBorder="1" applyAlignment="1">
      <alignment horizontal="center" vertical="center" shrinkToFit="1"/>
    </xf>
    <xf numFmtId="49" fontId="14" fillId="0" borderId="5" xfId="2" applyNumberFormat="1" applyFont="1" applyFill="1" applyBorder="1" applyAlignment="1">
      <alignment horizontal="center" vertical="center" shrinkToFit="1"/>
    </xf>
    <xf numFmtId="49" fontId="14" fillId="0" borderId="99" xfId="2" applyNumberFormat="1" applyFont="1" applyFill="1" applyBorder="1" applyAlignment="1">
      <alignment horizontal="center" vertical="center" shrinkToFit="1"/>
    </xf>
    <xf numFmtId="0" fontId="35" fillId="4" borderId="100" xfId="2" applyFont="1" applyFill="1" applyBorder="1" applyAlignment="1">
      <alignment horizontal="center" vertical="center" shrinkToFit="1"/>
    </xf>
    <xf numFmtId="0" fontId="35" fillId="4" borderId="60" xfId="2" applyFont="1" applyFill="1" applyBorder="1" applyAlignment="1">
      <alignment horizontal="center" vertical="center" shrinkToFit="1"/>
    </xf>
    <xf numFmtId="0" fontId="35" fillId="4" borderId="101" xfId="2" applyFont="1" applyFill="1" applyBorder="1" applyAlignment="1">
      <alignment horizontal="center" vertical="center" shrinkToFit="1"/>
    </xf>
    <xf numFmtId="0" fontId="35" fillId="4" borderId="126" xfId="2" applyFont="1" applyFill="1" applyBorder="1" applyAlignment="1" applyProtection="1">
      <alignment horizontal="center" vertical="center" shrinkToFit="1"/>
      <protection locked="0"/>
    </xf>
    <xf numFmtId="0" fontId="83" fillId="4" borderId="103" xfId="2" applyFont="1" applyFill="1" applyBorder="1" applyAlignment="1">
      <alignment horizontal="center" vertical="center"/>
    </xf>
    <xf numFmtId="0" fontId="14" fillId="9" borderId="105" xfId="2" applyFont="1" applyFill="1" applyBorder="1" applyAlignment="1" applyProtection="1">
      <alignment horizontal="center" vertical="center" shrinkToFit="1"/>
      <protection locked="0"/>
    </xf>
    <xf numFmtId="0" fontId="14" fillId="4" borderId="103" xfId="2" applyFont="1" applyFill="1" applyBorder="1" applyAlignment="1" applyProtection="1">
      <alignment horizontal="center" vertical="center" shrinkToFit="1"/>
      <protection locked="0"/>
    </xf>
    <xf numFmtId="0" fontId="14" fillId="4" borderId="0" xfId="2" applyFont="1" applyFill="1" applyBorder="1" applyAlignment="1" applyProtection="1">
      <alignment horizontal="center" vertical="center" shrinkToFit="1"/>
      <protection locked="0"/>
    </xf>
    <xf numFmtId="0" fontId="14" fillId="4" borderId="5" xfId="2" applyFont="1" applyFill="1" applyBorder="1" applyAlignment="1" applyProtection="1">
      <alignment horizontal="center" vertical="center" shrinkToFit="1"/>
      <protection locked="0"/>
    </xf>
    <xf numFmtId="0" fontId="35" fillId="9" borderId="102" xfId="2" applyFont="1" applyFill="1" applyBorder="1" applyAlignment="1" applyProtection="1">
      <alignment horizontal="center" vertical="center" shrinkToFit="1"/>
      <protection locked="0"/>
    </xf>
    <xf numFmtId="0" fontId="35" fillId="9" borderId="103" xfId="2" applyFont="1" applyFill="1" applyBorder="1" applyAlignment="1" applyProtection="1">
      <alignment horizontal="center" vertical="center" shrinkToFit="1"/>
      <protection locked="0"/>
    </xf>
    <xf numFmtId="0" fontId="35" fillId="9" borderId="104" xfId="2" applyFont="1" applyFill="1" applyBorder="1" applyAlignment="1" applyProtection="1">
      <alignment horizontal="center" vertical="center" shrinkToFit="1"/>
      <protection locked="0"/>
    </xf>
    <xf numFmtId="0" fontId="35" fillId="4" borderId="100" xfId="2" applyFont="1" applyFill="1" applyBorder="1" applyAlignment="1">
      <alignment horizontal="left" vertical="center"/>
    </xf>
    <xf numFmtId="0" fontId="35" fillId="4" borderId="60" xfId="2" applyFont="1" applyFill="1" applyBorder="1" applyAlignment="1">
      <alignment horizontal="left" vertical="center"/>
    </xf>
    <xf numFmtId="0" fontId="84" fillId="0" borderId="157" xfId="2" applyNumberFormat="1" applyFont="1" applyFill="1" applyBorder="1" applyAlignment="1">
      <alignment horizontal="center" vertical="center" shrinkToFit="1"/>
    </xf>
    <xf numFmtId="0" fontId="35" fillId="4" borderId="177" xfId="2" applyFont="1" applyFill="1" applyBorder="1" applyAlignment="1">
      <alignment horizontal="left" vertical="center"/>
    </xf>
    <xf numFmtId="0" fontId="14" fillId="9" borderId="147" xfId="2" applyFont="1" applyFill="1" applyBorder="1" applyAlignment="1" applyProtection="1">
      <alignment horizontal="center" vertical="center" shrinkToFit="1"/>
      <protection locked="0"/>
    </xf>
    <xf numFmtId="0" fontId="113" fillId="0" borderId="103" xfId="0" applyFont="1" applyBorder="1" applyAlignment="1">
      <alignment horizontal="left" vertical="center" shrinkToFit="1"/>
    </xf>
    <xf numFmtId="0" fontId="64" fillId="0" borderId="0" xfId="0" applyFont="1" applyAlignment="1">
      <alignment horizontal="left" vertical="center"/>
    </xf>
    <xf numFmtId="0" fontId="91" fillId="0" borderId="0" xfId="0" applyFont="1" applyAlignment="1">
      <alignment horizontal="left"/>
    </xf>
    <xf numFmtId="0" fontId="90" fillId="0" borderId="0" xfId="0" applyFont="1" applyAlignment="1">
      <alignment horizontal="center" vertical="center"/>
    </xf>
    <xf numFmtId="0" fontId="65" fillId="0" borderId="126" xfId="0" applyFont="1" applyBorder="1" applyAlignment="1">
      <alignment horizontal="center" vertical="center" textRotation="255"/>
    </xf>
    <xf numFmtId="14" fontId="65" fillId="8" borderId="103" xfId="0" applyNumberFormat="1" applyFont="1" applyFill="1" applyBorder="1" applyAlignment="1" applyProtection="1">
      <alignment horizontal="center" vertical="center"/>
      <protection locked="0"/>
    </xf>
    <xf numFmtId="0" fontId="65" fillId="8" borderId="104" xfId="0" applyFont="1" applyFill="1" applyBorder="1" applyAlignment="1" applyProtection="1">
      <alignment horizontal="center" vertical="center"/>
      <protection locked="0"/>
    </xf>
    <xf numFmtId="0" fontId="67" fillId="8" borderId="5" xfId="0" applyFont="1" applyFill="1" applyBorder="1" applyAlignment="1" applyProtection="1">
      <alignment horizontal="center" vertical="center"/>
      <protection locked="0"/>
    </xf>
    <xf numFmtId="0" fontId="67" fillId="8" borderId="99" xfId="0" applyFont="1" applyFill="1" applyBorder="1" applyAlignment="1" applyProtection="1">
      <alignment horizontal="center" vertical="center"/>
      <protection locked="0"/>
    </xf>
    <xf numFmtId="0" fontId="65" fillId="8" borderId="5" xfId="0" applyFont="1" applyFill="1" applyBorder="1" applyAlignment="1" applyProtection="1">
      <alignment horizontal="center" vertical="center"/>
      <protection locked="0"/>
    </xf>
    <xf numFmtId="0" fontId="65" fillId="8" borderId="99" xfId="0" applyFont="1" applyFill="1" applyBorder="1" applyAlignment="1" applyProtection="1">
      <alignment horizontal="center" vertical="center"/>
      <protection locked="0"/>
    </xf>
    <xf numFmtId="0" fontId="65" fillId="0" borderId="164" xfId="0" applyFont="1" applyBorder="1" applyAlignment="1">
      <alignment horizontal="left" vertical="center"/>
    </xf>
    <xf numFmtId="0" fontId="65" fillId="0" borderId="63" xfId="0" applyFont="1" applyBorder="1" applyAlignment="1">
      <alignment horizontal="left" vertical="center"/>
    </xf>
    <xf numFmtId="0" fontId="65" fillId="0" borderId="165" xfId="0" applyFont="1" applyBorder="1" applyAlignment="1">
      <alignment horizontal="left" vertical="center"/>
    </xf>
    <xf numFmtId="0" fontId="65" fillId="0" borderId="0" xfId="0" applyFont="1" applyAlignment="1">
      <alignment horizontal="left" vertical="center"/>
    </xf>
    <xf numFmtId="0" fontId="65" fillId="0" borderId="45" xfId="0" applyFont="1" applyBorder="1" applyAlignment="1">
      <alignment horizontal="left" vertical="center"/>
    </xf>
    <xf numFmtId="0" fontId="65" fillId="8" borderId="166" xfId="0" applyFont="1" applyFill="1" applyBorder="1" applyAlignment="1" applyProtection="1">
      <alignment horizontal="left" vertical="top" wrapText="1"/>
      <protection locked="0"/>
    </xf>
    <xf numFmtId="0" fontId="65" fillId="8" borderId="69" xfId="0" applyFont="1" applyFill="1" applyBorder="1" applyAlignment="1" applyProtection="1">
      <alignment horizontal="left" vertical="top" wrapText="1"/>
      <protection locked="0"/>
    </xf>
    <xf numFmtId="0" fontId="65" fillId="8" borderId="167" xfId="0" applyFont="1" applyFill="1" applyBorder="1" applyAlignment="1" applyProtection="1">
      <alignment horizontal="left" vertical="top" wrapText="1"/>
      <protection locked="0"/>
    </xf>
    <xf numFmtId="0" fontId="65" fillId="8" borderId="98" xfId="0" applyFont="1" applyFill="1" applyBorder="1" applyAlignment="1" applyProtection="1">
      <alignment horizontal="left" vertical="top" wrapText="1"/>
      <protection locked="0"/>
    </xf>
    <xf numFmtId="0" fontId="65" fillId="8" borderId="5" xfId="0" applyFont="1" applyFill="1" applyBorder="1" applyAlignment="1" applyProtection="1">
      <alignment horizontal="left" vertical="top" wrapText="1"/>
      <protection locked="0"/>
    </xf>
    <xf numFmtId="0" fontId="65" fillId="8" borderId="99" xfId="0" applyFont="1" applyFill="1" applyBorder="1" applyAlignment="1" applyProtection="1">
      <alignment horizontal="left" vertical="top" wrapText="1"/>
      <protection locked="0"/>
    </xf>
    <xf numFmtId="0" fontId="0" fillId="2" borderId="100" xfId="0" applyFill="1" applyBorder="1" applyAlignment="1" applyProtection="1">
      <alignment horizontal="center" vertical="center"/>
      <protection locked="0"/>
    </xf>
    <xf numFmtId="0" fontId="0" fillId="2" borderId="101" xfId="0" applyFill="1" applyBorder="1" applyAlignment="1" applyProtection="1">
      <alignment horizontal="center" vertical="center"/>
      <protection locked="0"/>
    </xf>
    <xf numFmtId="0" fontId="74" fillId="0" borderId="100" xfId="0" applyFont="1" applyBorder="1" applyAlignment="1">
      <alignment horizontal="center" vertical="center" shrinkToFit="1"/>
    </xf>
    <xf numFmtId="0" fontId="74" fillId="0" borderId="60" xfId="0" applyFont="1" applyBorder="1" applyAlignment="1">
      <alignment horizontal="center" vertical="center" shrinkToFit="1"/>
    </xf>
    <xf numFmtId="0" fontId="74" fillId="0" borderId="101" xfId="0" applyFont="1" applyBorder="1" applyAlignment="1">
      <alignment horizontal="center" vertical="center" shrinkToFit="1"/>
    </xf>
    <xf numFmtId="0" fontId="67" fillId="8" borderId="102" xfId="0" applyFont="1" applyFill="1" applyBorder="1" applyAlignment="1" applyProtection="1">
      <alignment horizontal="left" vertical="top" wrapText="1"/>
      <protection locked="0"/>
    </xf>
    <xf numFmtId="0" fontId="67" fillId="8" borderId="103" xfId="0" applyFont="1" applyFill="1" applyBorder="1" applyAlignment="1" applyProtection="1">
      <alignment horizontal="left" vertical="top"/>
      <protection locked="0"/>
    </xf>
    <xf numFmtId="0" fontId="67" fillId="8" borderId="104" xfId="0" applyFont="1" applyFill="1" applyBorder="1" applyAlignment="1" applyProtection="1">
      <alignment horizontal="left" vertical="top"/>
      <protection locked="0"/>
    </xf>
    <xf numFmtId="0" fontId="67" fillId="8" borderId="4" xfId="0" applyFont="1" applyFill="1" applyBorder="1" applyAlignment="1" applyProtection="1">
      <alignment horizontal="left" vertical="top"/>
      <protection locked="0"/>
    </xf>
    <xf numFmtId="0" fontId="67" fillId="8" borderId="0" xfId="0" applyFont="1" applyFill="1" applyBorder="1" applyAlignment="1" applyProtection="1">
      <alignment horizontal="left" vertical="top"/>
      <protection locked="0"/>
    </xf>
    <xf numFmtId="0" fontId="67" fillId="8" borderId="45" xfId="0" applyFont="1" applyFill="1" applyBorder="1" applyAlignment="1" applyProtection="1">
      <alignment horizontal="left" vertical="top"/>
      <protection locked="0"/>
    </xf>
    <xf numFmtId="49" fontId="76" fillId="8" borderId="102" xfId="0" applyNumberFormat="1" applyFont="1" applyFill="1" applyBorder="1" applyAlignment="1" applyProtection="1">
      <alignment horizontal="center" vertical="center"/>
      <protection locked="0"/>
    </xf>
    <xf numFmtId="49" fontId="76" fillId="8" borderId="103" xfId="0" applyNumberFormat="1" applyFont="1" applyFill="1" applyBorder="1" applyAlignment="1" applyProtection="1">
      <alignment horizontal="center" vertical="center"/>
      <protection locked="0"/>
    </xf>
    <xf numFmtId="49" fontId="76" fillId="8" borderId="104" xfId="0" applyNumberFormat="1" applyFont="1" applyFill="1" applyBorder="1" applyAlignment="1" applyProtection="1">
      <alignment horizontal="center" vertical="center"/>
      <protection locked="0"/>
    </xf>
    <xf numFmtId="49" fontId="76" fillId="8" borderId="98" xfId="0" applyNumberFormat="1" applyFont="1" applyFill="1" applyBorder="1" applyAlignment="1" applyProtection="1">
      <alignment horizontal="center" vertical="center"/>
      <protection locked="0"/>
    </xf>
    <xf numFmtId="49" fontId="76" fillId="8" borderId="5" xfId="0" applyNumberFormat="1" applyFont="1" applyFill="1" applyBorder="1" applyAlignment="1" applyProtection="1">
      <alignment horizontal="center" vertical="center"/>
      <protection locked="0"/>
    </xf>
    <xf numFmtId="49" fontId="76" fillId="8" borderId="99" xfId="0" applyNumberFormat="1" applyFont="1" applyFill="1" applyBorder="1" applyAlignment="1" applyProtection="1">
      <alignment horizontal="center" vertical="center"/>
      <protection locked="0"/>
    </xf>
    <xf numFmtId="49" fontId="76" fillId="4" borderId="0" xfId="0" applyNumberFormat="1" applyFont="1" applyFill="1" applyAlignment="1">
      <alignment horizontal="left" vertical="center"/>
    </xf>
    <xf numFmtId="49" fontId="76" fillId="4" borderId="45" xfId="0" applyNumberFormat="1" applyFont="1" applyFill="1" applyBorder="1" applyAlignment="1">
      <alignment horizontal="left" vertical="center"/>
    </xf>
    <xf numFmtId="49" fontId="76" fillId="4" borderId="0" xfId="0" applyNumberFormat="1" applyFont="1" applyFill="1" applyAlignment="1">
      <alignment horizontal="left" vertical="center" shrinkToFit="1"/>
    </xf>
    <xf numFmtId="49" fontId="76" fillId="4" borderId="45" xfId="0" applyNumberFormat="1" applyFont="1" applyFill="1" applyBorder="1" applyAlignment="1">
      <alignment horizontal="left" vertical="center" shrinkToFit="1"/>
    </xf>
    <xf numFmtId="0" fontId="65" fillId="0" borderId="0" xfId="0" applyFont="1" applyAlignment="1">
      <alignment horizontal="center" vertical="center" shrinkToFit="1"/>
    </xf>
    <xf numFmtId="0" fontId="65" fillId="0" borderId="45" xfId="0" applyFont="1" applyBorder="1" applyAlignment="1">
      <alignment horizontal="center" vertical="center" shrinkToFit="1"/>
    </xf>
    <xf numFmtId="14" fontId="74" fillId="2" borderId="126" xfId="0" applyNumberFormat="1" applyFont="1" applyFill="1" applyBorder="1" applyAlignment="1" applyProtection="1">
      <alignment horizontal="center" vertical="center"/>
      <protection locked="0"/>
    </xf>
    <xf numFmtId="176" fontId="65" fillId="0" borderId="126" xfId="0" applyNumberFormat="1" applyFont="1" applyFill="1" applyBorder="1" applyAlignment="1">
      <alignment horizontal="center" vertical="center"/>
    </xf>
    <xf numFmtId="186" fontId="65" fillId="0" borderId="100" xfId="0" applyNumberFormat="1" applyFont="1" applyBorder="1" applyAlignment="1">
      <alignment horizontal="center" vertical="center"/>
    </xf>
    <xf numFmtId="186" fontId="65" fillId="0" borderId="101" xfId="0" applyNumberFormat="1" applyFont="1" applyBorder="1" applyAlignment="1">
      <alignment horizontal="center" vertical="center"/>
    </xf>
    <xf numFmtId="0" fontId="65" fillId="8" borderId="126" xfId="0" applyFont="1" applyFill="1" applyBorder="1" applyAlignment="1" applyProtection="1">
      <alignment horizontal="left" vertical="center"/>
      <protection locked="0"/>
    </xf>
    <xf numFmtId="176" fontId="65" fillId="8" borderId="126" xfId="0" applyNumberFormat="1" applyFont="1" applyFill="1" applyBorder="1" applyAlignment="1" applyProtection="1">
      <alignment horizontal="center" vertical="center"/>
      <protection locked="0"/>
    </xf>
    <xf numFmtId="0" fontId="65" fillId="0" borderId="0" xfId="0" applyFont="1" applyAlignment="1">
      <alignment horizontal="center" vertical="center"/>
    </xf>
    <xf numFmtId="0" fontId="65" fillId="0" borderId="45" xfId="0" applyFont="1" applyBorder="1" applyAlignment="1">
      <alignment horizontal="center" vertical="center"/>
    </xf>
    <xf numFmtId="0" fontId="65" fillId="0" borderId="126" xfId="0" applyFont="1" applyBorder="1" applyAlignment="1">
      <alignment horizontal="center" vertical="center"/>
    </xf>
    <xf numFmtId="0" fontId="65" fillId="0" borderId="100" xfId="0" applyFont="1" applyBorder="1" applyAlignment="1">
      <alignment horizontal="center" vertical="center"/>
    </xf>
    <xf numFmtId="0" fontId="65" fillId="0" borderId="60" xfId="0" applyFont="1" applyBorder="1" applyAlignment="1">
      <alignment horizontal="center" vertical="center"/>
    </xf>
    <xf numFmtId="0" fontId="65" fillId="0" borderId="101" xfId="0" applyFont="1" applyBorder="1" applyAlignment="1">
      <alignment horizontal="center" vertical="center"/>
    </xf>
    <xf numFmtId="0" fontId="65" fillId="0" borderId="45" xfId="0" applyFont="1" applyBorder="1" applyAlignment="1">
      <alignment horizontal="left" vertical="top" wrapText="1"/>
    </xf>
    <xf numFmtId="0" fontId="65" fillId="8" borderId="100" xfId="0" applyFont="1" applyFill="1" applyBorder="1" applyAlignment="1" applyProtection="1">
      <alignment horizontal="center" vertical="center" shrinkToFit="1"/>
      <protection locked="0"/>
    </xf>
    <xf numFmtId="0" fontId="65" fillId="8" borderId="101" xfId="0" applyFont="1" applyFill="1" applyBorder="1" applyAlignment="1" applyProtection="1">
      <alignment horizontal="center" vertical="center" shrinkToFit="1"/>
      <protection locked="0"/>
    </xf>
    <xf numFmtId="0" fontId="65" fillId="0" borderId="0" xfId="0" applyFont="1" applyAlignment="1">
      <alignment horizontal="distributed" vertical="center"/>
    </xf>
    <xf numFmtId="0" fontId="65" fillId="0" borderId="45" xfId="0" applyFont="1" applyBorder="1" applyAlignment="1">
      <alignment horizontal="distributed" vertical="center"/>
    </xf>
    <xf numFmtId="0" fontId="65" fillId="0" borderId="100" xfId="0" applyFont="1" applyBorder="1" applyAlignment="1">
      <alignment horizontal="center" vertical="center" shrinkToFit="1"/>
    </xf>
    <xf numFmtId="0" fontId="65" fillId="0" borderId="60" xfId="0" applyFont="1" applyBorder="1" applyAlignment="1">
      <alignment horizontal="center" vertical="center" shrinkToFit="1"/>
    </xf>
    <xf numFmtId="0" fontId="65" fillId="0" borderId="101" xfId="0" applyFont="1" applyBorder="1" applyAlignment="1">
      <alignment horizontal="center" vertical="center" shrinkToFit="1"/>
    </xf>
    <xf numFmtId="0" fontId="67" fillId="0" borderId="100" xfId="0" applyNumberFormat="1" applyFont="1" applyBorder="1" applyAlignment="1">
      <alignment horizontal="center" vertical="center"/>
    </xf>
    <xf numFmtId="0" fontId="67" fillId="0" borderId="101" xfId="0" applyNumberFormat="1" applyFont="1" applyBorder="1" applyAlignment="1">
      <alignment horizontal="center" vertical="center"/>
    </xf>
    <xf numFmtId="0" fontId="65" fillId="0" borderId="60" xfId="0" applyNumberFormat="1" applyFont="1" applyBorder="1" applyAlignment="1">
      <alignment horizontal="center" vertical="center" shrinkToFit="1"/>
    </xf>
    <xf numFmtId="0" fontId="65" fillId="0" borderId="101" xfId="0" applyNumberFormat="1" applyFont="1" applyBorder="1" applyAlignment="1">
      <alignment horizontal="center" vertical="center" shrinkToFit="1"/>
    </xf>
    <xf numFmtId="0" fontId="65" fillId="0" borderId="0" xfId="0" applyFont="1" applyAlignment="1">
      <alignment horizontal="left" vertical="center" wrapText="1"/>
    </xf>
    <xf numFmtId="0" fontId="118" fillId="0" borderId="5" xfId="0" applyFont="1" applyBorder="1" applyAlignment="1">
      <alignment horizontal="left" vertical="center" shrinkToFit="1"/>
    </xf>
    <xf numFmtId="0" fontId="68" fillId="8" borderId="0" xfId="0" applyFont="1" applyFill="1" applyAlignment="1" applyProtection="1">
      <alignment horizontal="left" vertical="center"/>
      <protection locked="0"/>
    </xf>
    <xf numFmtId="0" fontId="65" fillId="8" borderId="0" xfId="0" applyFont="1" applyFill="1" applyAlignment="1" applyProtection="1">
      <alignment horizontal="left" vertical="center"/>
      <protection locked="0"/>
    </xf>
    <xf numFmtId="0" fontId="65" fillId="0" borderId="5" xfId="0" applyFont="1" applyFill="1" applyBorder="1" applyAlignment="1">
      <alignment horizontal="right" vertical="center" shrinkToFit="1"/>
    </xf>
    <xf numFmtId="0" fontId="118" fillId="0" borderId="5" xfId="0" applyFont="1" applyBorder="1" applyAlignment="1">
      <alignment horizontal="right" vertical="center" shrinkToFit="1"/>
    </xf>
    <xf numFmtId="0" fontId="103" fillId="0" borderId="224" xfId="6" applyFont="1" applyBorder="1" applyAlignment="1">
      <alignment horizontal="center" vertical="center" textRotation="255"/>
    </xf>
    <xf numFmtId="0" fontId="60" fillId="0" borderId="223" xfId="6" applyFont="1" applyBorder="1" applyAlignment="1">
      <alignment horizontal="center" vertical="center" textRotation="255"/>
    </xf>
    <xf numFmtId="0" fontId="60" fillId="0" borderId="222" xfId="6" applyFont="1" applyBorder="1" applyAlignment="1">
      <alignment horizontal="center" vertical="center" textRotation="255"/>
    </xf>
    <xf numFmtId="14" fontId="102" fillId="0" borderId="226" xfId="6" applyNumberFormat="1" applyBorder="1" applyAlignment="1" applyProtection="1">
      <alignment horizontal="center" vertical="top"/>
      <protection locked="0"/>
    </xf>
    <xf numFmtId="0" fontId="102" fillId="0" borderId="226" xfId="6" applyBorder="1" applyAlignment="1" applyProtection="1">
      <alignment horizontal="center" vertical="top"/>
      <protection locked="0"/>
    </xf>
    <xf numFmtId="0" fontId="103" fillId="0" borderId="224" xfId="6" applyFont="1" applyBorder="1" applyAlignment="1">
      <alignment vertical="center" textRotation="255"/>
    </xf>
    <xf numFmtId="0" fontId="60" fillId="0" borderId="223" xfId="6" applyFont="1" applyBorder="1" applyAlignment="1">
      <alignment vertical="center" textRotation="255"/>
    </xf>
    <xf numFmtId="0" fontId="60" fillId="0" borderId="222" xfId="6" applyFont="1" applyBorder="1" applyAlignment="1">
      <alignment vertical="center" textRotation="255"/>
    </xf>
    <xf numFmtId="0" fontId="112" fillId="0" borderId="0" xfId="6" applyFont="1" applyAlignment="1">
      <alignment horizontal="center" vertical="top" wrapText="1"/>
    </xf>
    <xf numFmtId="0" fontId="102" fillId="0" borderId="0" xfId="6" applyAlignment="1">
      <alignment horizontal="center" vertical="top" wrapText="1"/>
    </xf>
    <xf numFmtId="0" fontId="109" fillId="0" borderId="0" xfId="6" applyFont="1" applyAlignment="1">
      <alignment horizontal="left" vertical="top" wrapText="1"/>
    </xf>
    <xf numFmtId="0" fontId="102" fillId="0" borderId="0" xfId="6" applyAlignment="1">
      <alignment horizontal="left" vertical="top"/>
    </xf>
    <xf numFmtId="0" fontId="108" fillId="0" borderId="0" xfId="6" applyFont="1" applyAlignment="1">
      <alignment horizontal="left" vertical="top" wrapText="1"/>
    </xf>
    <xf numFmtId="0" fontId="102" fillId="0" borderId="0" xfId="6" applyAlignment="1">
      <alignment horizontal="left" vertical="top" wrapText="1"/>
    </xf>
    <xf numFmtId="0" fontId="60" fillId="0" borderId="224" xfId="6" applyFont="1" applyBorder="1" applyAlignment="1" applyProtection="1">
      <alignment horizontal="left" vertical="top" wrapText="1" indent="1"/>
      <protection locked="0"/>
    </xf>
    <xf numFmtId="0" fontId="102" fillId="0" borderId="223" xfId="6" applyBorder="1" applyAlignment="1" applyProtection="1">
      <alignment horizontal="left" vertical="top" wrapText="1" indent="1"/>
      <protection locked="0"/>
    </xf>
    <xf numFmtId="0" fontId="102" fillId="0" borderId="222" xfId="6" applyBorder="1" applyAlignment="1" applyProtection="1">
      <alignment horizontal="left" vertical="top" wrapText="1" indent="1"/>
      <protection locked="0"/>
    </xf>
    <xf numFmtId="0" fontId="106" fillId="0" borderId="0" xfId="6" applyFont="1" applyAlignment="1">
      <alignment horizontal="left" vertical="top" wrapText="1" indent="1"/>
    </xf>
    <xf numFmtId="0" fontId="102" fillId="0" borderId="0" xfId="6" applyAlignment="1">
      <alignment horizontal="left" vertical="top" wrapText="1" indent="1"/>
    </xf>
    <xf numFmtId="0" fontId="102" fillId="0" borderId="225" xfId="6" applyBorder="1" applyAlignment="1">
      <alignment horizontal="left" vertical="top" wrapText="1" indent="1"/>
    </xf>
    <xf numFmtId="0" fontId="35" fillId="4" borderId="0" xfId="2" applyFont="1" applyFill="1" applyAlignment="1">
      <alignment horizontal="center" vertical="center" shrinkToFit="1"/>
    </xf>
    <xf numFmtId="0" fontId="129" fillId="16" borderId="0" xfId="2" applyFont="1" applyFill="1" applyAlignment="1">
      <alignment horizontal="center"/>
    </xf>
    <xf numFmtId="0" fontId="130" fillId="16" borderId="0" xfId="2" applyFont="1" applyFill="1" applyAlignment="1">
      <alignment horizontal="center"/>
    </xf>
    <xf numFmtId="49" fontId="35" fillId="0" borderId="100" xfId="2" applyNumberFormat="1" applyFont="1" applyBorder="1" applyAlignment="1" applyProtection="1">
      <alignment horizontal="center" vertical="center"/>
      <protection locked="0"/>
    </xf>
    <xf numFmtId="0" fontId="35" fillId="0" borderId="60" xfId="2" applyFont="1" applyBorder="1" applyAlignment="1" applyProtection="1">
      <alignment horizontal="center" vertical="center"/>
      <protection locked="0"/>
    </xf>
    <xf numFmtId="0" fontId="35" fillId="0" borderId="101" xfId="2" applyFont="1" applyBorder="1" applyAlignment="1" applyProtection="1">
      <alignment horizontal="center" vertical="center"/>
      <protection locked="0"/>
    </xf>
    <xf numFmtId="0" fontId="35" fillId="0" borderId="100" xfId="2" applyFont="1" applyBorder="1" applyAlignment="1" applyProtection="1">
      <alignment horizontal="center" vertical="center"/>
      <protection locked="0"/>
    </xf>
    <xf numFmtId="0" fontId="39" fillId="4" borderId="0" xfId="2" applyFont="1" applyFill="1" applyAlignment="1" applyProtection="1">
      <alignment horizontal="center" vertical="center"/>
      <protection locked="0"/>
    </xf>
    <xf numFmtId="0" fontId="39" fillId="4" borderId="0" xfId="2" applyFont="1" applyFill="1" applyAlignment="1">
      <alignment horizontal="center" vertical="top" textRotation="255"/>
    </xf>
    <xf numFmtId="0" fontId="39" fillId="4" borderId="0" xfId="2" applyFont="1" applyFill="1" applyAlignment="1">
      <alignment horizontal="center" vertical="center" shrinkToFit="1"/>
    </xf>
    <xf numFmtId="0" fontId="39" fillId="4" borderId="0" xfId="2" applyFont="1" applyFill="1" applyAlignment="1">
      <alignment horizontal="left" vertical="center" shrinkToFit="1"/>
    </xf>
    <xf numFmtId="0" fontId="39" fillId="4" borderId="0" xfId="2" applyFont="1" applyFill="1" applyAlignment="1" applyProtection="1">
      <alignment horizontal="left" vertical="center" indent="1"/>
      <protection locked="0"/>
    </xf>
    <xf numFmtId="0" fontId="0" fillId="4" borderId="0" xfId="0" applyFill="1" applyAlignment="1">
      <alignment horizontal="center" vertical="center"/>
    </xf>
    <xf numFmtId="0" fontId="35" fillId="4" borderId="0" xfId="2" applyFont="1" applyFill="1" applyAlignment="1">
      <alignment horizontal="center" vertical="center" textRotation="255"/>
    </xf>
    <xf numFmtId="49" fontId="36" fillId="4" borderId="0" xfId="2" applyNumberFormat="1" applyFont="1" applyFill="1" applyAlignment="1" applyProtection="1">
      <alignment horizontal="center" vertical="center" shrinkToFit="1"/>
      <protection locked="0"/>
    </xf>
    <xf numFmtId="0" fontId="36" fillId="4" borderId="0" xfId="2" applyNumberFormat="1" applyFont="1" applyFill="1" applyAlignment="1" applyProtection="1">
      <alignment horizontal="center" vertical="center" shrinkToFit="1"/>
      <protection locked="0"/>
    </xf>
    <xf numFmtId="0" fontId="39" fillId="4" borderId="0" xfId="2" applyFont="1" applyFill="1" applyAlignment="1" applyProtection="1">
      <alignment horizontal="center" vertical="center" shrinkToFit="1"/>
      <protection locked="0"/>
    </xf>
    <xf numFmtId="0" fontId="39" fillId="4" borderId="103" xfId="2" applyFont="1" applyFill="1" applyBorder="1" applyAlignment="1">
      <alignment horizontal="center" vertical="top" textRotation="255"/>
    </xf>
    <xf numFmtId="0" fontId="39" fillId="4" borderId="103" xfId="2" applyFont="1" applyFill="1" applyBorder="1" applyAlignment="1">
      <alignment horizontal="center" vertical="center" wrapText="1"/>
    </xf>
    <xf numFmtId="0" fontId="39" fillId="4" borderId="0" xfId="2" applyFont="1" applyFill="1" applyAlignment="1">
      <alignment horizontal="center" vertical="center" wrapText="1"/>
    </xf>
    <xf numFmtId="0" fontId="35" fillId="4" borderId="0" xfId="2" applyFont="1" applyFill="1" applyAlignment="1">
      <alignment vertical="center" shrinkToFit="1"/>
    </xf>
    <xf numFmtId="0" fontId="0" fillId="4" borderId="0" xfId="0" applyFill="1" applyAlignment="1">
      <alignment vertical="center" shrinkToFit="1"/>
    </xf>
    <xf numFmtId="0" fontId="42" fillId="4" borderId="0" xfId="2" applyFont="1" applyFill="1">
      <alignment vertical="center"/>
    </xf>
    <xf numFmtId="0" fontId="0" fillId="4" borderId="0" xfId="0" applyFill="1">
      <alignment vertical="center"/>
    </xf>
    <xf numFmtId="0" fontId="36" fillId="4" borderId="0" xfId="2" applyFont="1" applyFill="1" applyAlignment="1" applyProtection="1">
      <alignment horizontal="center" vertical="center" shrinkToFit="1"/>
      <protection locked="0"/>
    </xf>
    <xf numFmtId="187" fontId="35" fillId="15" borderId="0" xfId="2" applyNumberFormat="1" applyFont="1" applyFill="1" applyAlignment="1">
      <alignment horizontal="center" vertical="center"/>
    </xf>
    <xf numFmtId="0" fontId="36" fillId="4" borderId="0" xfId="2" applyFont="1" applyFill="1" applyAlignment="1" applyProtection="1">
      <alignment horizontal="center" vertical="center"/>
      <protection locked="0"/>
    </xf>
    <xf numFmtId="0" fontId="0" fillId="4" borderId="0" xfId="0" applyFill="1" applyAlignment="1" applyProtection="1">
      <alignment horizontal="center" vertical="center"/>
      <protection locked="0"/>
    </xf>
    <xf numFmtId="0" fontId="94" fillId="17" borderId="0" xfId="0" applyFont="1" applyFill="1" applyAlignment="1">
      <alignment horizontal="center" vertical="center"/>
    </xf>
    <xf numFmtId="49" fontId="39" fillId="4" borderId="0" xfId="2" applyNumberFormat="1" applyFont="1" applyFill="1" applyAlignment="1" applyProtection="1">
      <alignment horizontal="center" vertical="center" shrinkToFit="1"/>
      <protection locked="0"/>
    </xf>
    <xf numFmtId="0" fontId="39" fillId="4" borderId="0" xfId="2" applyNumberFormat="1" applyFont="1" applyFill="1" applyAlignment="1" applyProtection="1">
      <alignment horizontal="center" vertical="center" shrinkToFit="1"/>
      <protection locked="0"/>
    </xf>
    <xf numFmtId="0" fontId="0" fillId="0" borderId="0" xfId="0" applyAlignment="1">
      <alignment horizontal="center" vertical="center"/>
    </xf>
    <xf numFmtId="0" fontId="35" fillId="0" borderId="0" xfId="2" applyFont="1">
      <alignment vertical="center"/>
    </xf>
    <xf numFmtId="0" fontId="0" fillId="0" borderId="0" xfId="0">
      <alignment vertical="center"/>
    </xf>
    <xf numFmtId="0" fontId="35" fillId="4" borderId="0" xfId="2" applyFont="1" applyFill="1">
      <alignment vertical="center"/>
    </xf>
    <xf numFmtId="0" fontId="39" fillId="4" borderId="0" xfId="2" applyFont="1" applyFill="1">
      <alignment vertical="center"/>
    </xf>
    <xf numFmtId="0" fontId="0" fillId="4" borderId="0" xfId="0" applyFill="1" applyAlignment="1">
      <alignment vertical="center"/>
    </xf>
    <xf numFmtId="0" fontId="35" fillId="4" borderId="0" xfId="2" applyFont="1" applyFill="1" applyAlignment="1">
      <alignment horizontal="center" vertical="top" textRotation="255"/>
    </xf>
    <xf numFmtId="0" fontId="40" fillId="4" borderId="0" xfId="2" applyFont="1" applyFill="1">
      <alignment vertical="center"/>
    </xf>
    <xf numFmtId="0" fontId="133" fillId="0" borderId="0" xfId="0" applyFont="1">
      <alignment vertical="center"/>
    </xf>
    <xf numFmtId="0" fontId="40" fillId="4" borderId="236" xfId="2" applyFont="1" applyFill="1" applyBorder="1" applyAlignment="1">
      <alignment horizontal="center" vertical="center"/>
    </xf>
    <xf numFmtId="0" fontId="40" fillId="4" borderId="237" xfId="2" applyFont="1" applyFill="1" applyBorder="1" applyAlignment="1">
      <alignment horizontal="center" vertical="center"/>
    </xf>
    <xf numFmtId="0" fontId="40" fillId="4" borderId="238" xfId="2" applyFont="1" applyFill="1" applyBorder="1" applyAlignment="1">
      <alignment horizontal="center" vertical="center"/>
    </xf>
    <xf numFmtId="49" fontId="35" fillId="4" borderId="239" xfId="2" applyNumberFormat="1" applyFont="1" applyFill="1" applyBorder="1" applyAlignment="1">
      <alignment horizontal="center" vertical="center"/>
    </xf>
    <xf numFmtId="0" fontId="0" fillId="0" borderId="239" xfId="0" applyNumberFormat="1" applyBorder="1" applyAlignment="1">
      <alignment horizontal="center" vertical="center"/>
    </xf>
    <xf numFmtId="0" fontId="0" fillId="0" borderId="240" xfId="0" applyNumberFormat="1" applyBorder="1" applyAlignment="1">
      <alignment horizontal="center" vertical="center"/>
    </xf>
    <xf numFmtId="0" fontId="40" fillId="4" borderId="241" xfId="2" applyFont="1" applyFill="1" applyBorder="1" applyAlignment="1">
      <alignment horizontal="center" vertical="center"/>
    </xf>
    <xf numFmtId="0" fontId="40" fillId="4" borderId="242" xfId="2" applyFont="1" applyFill="1" applyBorder="1" applyAlignment="1">
      <alignment horizontal="center" vertical="center"/>
    </xf>
    <xf numFmtId="0" fontId="40" fillId="4" borderId="243" xfId="2" applyFont="1" applyFill="1" applyBorder="1" applyAlignment="1">
      <alignment horizontal="center" vertical="center"/>
    </xf>
    <xf numFmtId="0" fontId="35" fillId="4" borderId="244" xfId="2" applyFont="1" applyFill="1" applyBorder="1" applyAlignment="1">
      <alignment horizontal="center" vertical="center"/>
    </xf>
    <xf numFmtId="0" fontId="0" fillId="0" borderId="244" xfId="0" applyBorder="1" applyAlignment="1">
      <alignment horizontal="center" vertical="center"/>
    </xf>
    <xf numFmtId="0" fontId="0" fillId="0" borderId="245" xfId="0" applyBorder="1" applyAlignment="1">
      <alignment horizontal="center" vertical="center"/>
    </xf>
    <xf numFmtId="0" fontId="39" fillId="4" borderId="0" xfId="2" applyFont="1" applyFill="1" applyAlignment="1">
      <alignment horizontal="right" vertical="center" shrinkToFit="1"/>
    </xf>
    <xf numFmtId="0" fontId="0" fillId="0" borderId="0" xfId="0" applyAlignment="1">
      <alignment horizontal="right" vertical="center" shrinkToFit="1"/>
    </xf>
    <xf numFmtId="0" fontId="39" fillId="8" borderId="5" xfId="2" applyFont="1" applyFill="1" applyBorder="1" applyAlignment="1">
      <alignment horizontal="right" vertical="center"/>
    </xf>
    <xf numFmtId="0" fontId="0" fillId="8" borderId="5" xfId="0" applyFill="1" applyBorder="1" applyAlignment="1">
      <alignment horizontal="right" vertical="center"/>
    </xf>
    <xf numFmtId="0" fontId="39" fillId="0" borderId="0" xfId="2" applyFont="1" applyAlignment="1">
      <alignment horizontal="right" vertical="center"/>
    </xf>
    <xf numFmtId="0" fontId="44" fillId="4" borderId="102" xfId="2" applyFont="1" applyFill="1" applyBorder="1" applyAlignment="1">
      <alignment horizontal="center" vertical="center"/>
    </xf>
    <xf numFmtId="0" fontId="0" fillId="0" borderId="103" xfId="0" applyBorder="1" applyAlignment="1">
      <alignment horizontal="center" vertical="center"/>
    </xf>
    <xf numFmtId="0" fontId="40" fillId="0" borderId="4" xfId="2" applyFont="1" applyBorder="1" applyAlignment="1" applyProtection="1">
      <alignment horizontal="left" vertical="top" wrapText="1"/>
      <protection locked="0"/>
    </xf>
    <xf numFmtId="0" fontId="40" fillId="0" borderId="0" xfId="2" applyFont="1" applyAlignment="1" applyProtection="1">
      <alignment horizontal="left" vertical="top" wrapText="1"/>
      <protection locked="0"/>
    </xf>
    <xf numFmtId="0" fontId="40" fillId="0" borderId="45" xfId="2" applyFont="1" applyBorder="1" applyAlignment="1" applyProtection="1">
      <alignment horizontal="left" vertical="top" wrapText="1"/>
      <protection locked="0"/>
    </xf>
    <xf numFmtId="0" fontId="40" fillId="0" borderId="98" xfId="2" applyFont="1" applyBorder="1" applyAlignment="1" applyProtection="1">
      <alignment horizontal="left" vertical="top" wrapText="1"/>
      <protection locked="0"/>
    </xf>
    <xf numFmtId="0" fontId="40" fillId="0" borderId="5" xfId="2" applyFont="1" applyBorder="1" applyAlignment="1" applyProtection="1">
      <alignment horizontal="left" vertical="top" wrapText="1"/>
      <protection locked="0"/>
    </xf>
    <xf numFmtId="0" fontId="40" fillId="0" borderId="99" xfId="2" applyFont="1" applyBorder="1" applyAlignment="1" applyProtection="1">
      <alignment horizontal="left" vertical="top" wrapText="1"/>
      <protection locked="0"/>
    </xf>
    <xf numFmtId="0" fontId="39" fillId="4" borderId="246" xfId="2" applyFont="1" applyFill="1" applyBorder="1" applyAlignment="1">
      <alignment horizontal="center" vertical="center"/>
    </xf>
    <xf numFmtId="0" fontId="45" fillId="4" borderId="0" xfId="2" applyFont="1" applyFill="1" applyAlignment="1">
      <alignment horizontal="center" vertical="center" shrinkToFit="1"/>
    </xf>
    <xf numFmtId="0" fontId="47" fillId="4" borderId="0" xfId="2" applyFont="1" applyFill="1" applyAlignment="1">
      <alignment horizontal="center" vertical="center"/>
    </xf>
    <xf numFmtId="176" fontId="136" fillId="0" borderId="67" xfId="0" applyNumberFormat="1" applyFont="1" applyBorder="1" applyAlignment="1">
      <alignment horizontal="left" vertical="center"/>
    </xf>
    <xf numFmtId="176" fontId="0" fillId="0" borderId="67" xfId="0" applyNumberFormat="1" applyBorder="1" applyAlignment="1">
      <alignment horizontal="left" vertical="center"/>
    </xf>
    <xf numFmtId="0" fontId="39" fillId="4" borderId="121" xfId="2" applyFont="1" applyFill="1" applyBorder="1" applyAlignment="1">
      <alignment horizontal="center" vertical="center"/>
    </xf>
    <xf numFmtId="0" fontId="39" fillId="4" borderId="11" xfId="2" applyFont="1" applyFill="1" applyBorder="1" applyAlignment="1">
      <alignment horizontal="center" vertical="center"/>
    </xf>
    <xf numFmtId="0" fontId="39" fillId="4" borderId="125" xfId="2" applyFont="1" applyFill="1" applyBorder="1" applyAlignment="1">
      <alignment horizontal="center" vertical="center"/>
    </xf>
    <xf numFmtId="0" fontId="39" fillId="4" borderId="5" xfId="2" applyFont="1" applyFill="1" applyBorder="1" applyAlignment="1">
      <alignment horizontal="center" vertical="center"/>
    </xf>
    <xf numFmtId="0" fontId="39" fillId="4" borderId="123" xfId="2" applyFont="1" applyFill="1" applyBorder="1" applyAlignment="1">
      <alignment horizontal="center" vertical="center"/>
    </xf>
    <xf numFmtId="0" fontId="39" fillId="4" borderId="66" xfId="2" applyFont="1" applyFill="1" applyBorder="1" applyAlignment="1">
      <alignment horizontal="center" vertical="center"/>
    </xf>
    <xf numFmtId="0" fontId="39" fillId="4" borderId="124" xfId="2" applyFont="1" applyFill="1" applyBorder="1" applyAlignment="1">
      <alignment horizontal="center" vertical="center"/>
    </xf>
    <xf numFmtId="0" fontId="0" fillId="0" borderId="66" xfId="0" applyBorder="1" applyAlignment="1">
      <alignment horizontal="center" vertical="center"/>
    </xf>
    <xf numFmtId="0" fontId="0" fillId="0" borderId="124" xfId="0" applyBorder="1" applyAlignment="1">
      <alignment horizontal="center" vertical="center"/>
    </xf>
    <xf numFmtId="0" fontId="0" fillId="0" borderId="174" xfId="0" applyBorder="1" applyAlignment="1">
      <alignment horizontal="center" vertical="center"/>
    </xf>
    <xf numFmtId="0" fontId="39" fillId="4" borderId="100" xfId="2" applyFont="1" applyFill="1" applyBorder="1" applyAlignment="1">
      <alignment horizontal="center" vertical="center"/>
    </xf>
    <xf numFmtId="0" fontId="39" fillId="4" borderId="60" xfId="2" applyFont="1" applyFill="1" applyBorder="1" applyAlignment="1">
      <alignment horizontal="center" vertical="center"/>
    </xf>
    <xf numFmtId="0" fontId="39" fillId="4" borderId="101" xfId="2" applyFont="1" applyFill="1" applyBorder="1" applyAlignment="1">
      <alignment horizontal="center" vertical="center"/>
    </xf>
    <xf numFmtId="0" fontId="39" fillId="4" borderId="99" xfId="2" applyFont="1" applyFill="1" applyBorder="1" applyAlignment="1">
      <alignment horizontal="center" vertical="center"/>
    </xf>
    <xf numFmtId="0" fontId="40" fillId="4" borderId="132" xfId="2" applyFont="1" applyFill="1" applyBorder="1" applyAlignment="1">
      <alignment horizontal="center" vertical="center" wrapText="1"/>
    </xf>
    <xf numFmtId="0" fontId="40" fillId="4" borderId="103" xfId="2" applyFont="1" applyFill="1" applyBorder="1" applyAlignment="1">
      <alignment horizontal="center" vertical="center" wrapText="1"/>
    </xf>
    <xf numFmtId="0" fontId="40" fillId="4" borderId="125" xfId="2" applyFont="1" applyFill="1" applyBorder="1" applyAlignment="1">
      <alignment horizontal="center" vertical="center" wrapText="1"/>
    </xf>
    <xf numFmtId="0" fontId="40" fillId="4" borderId="5" xfId="2" applyFont="1" applyFill="1" applyBorder="1" applyAlignment="1">
      <alignment horizontal="center" vertical="center" wrapText="1"/>
    </xf>
    <xf numFmtId="0" fontId="39" fillId="0" borderId="132" xfId="2" applyFont="1" applyBorder="1" applyAlignment="1">
      <alignment horizontal="center" vertical="center"/>
    </xf>
    <xf numFmtId="0" fontId="36" fillId="4" borderId="127" xfId="2" applyFont="1" applyFill="1" applyBorder="1" applyAlignment="1">
      <alignment horizontal="center" vertical="center" textRotation="255"/>
    </xf>
    <xf numFmtId="0" fontId="36" fillId="4" borderId="133" xfId="2" applyFont="1" applyFill="1" applyBorder="1" applyAlignment="1">
      <alignment horizontal="center" vertical="center" textRotation="255"/>
    </xf>
    <xf numFmtId="0" fontId="46" fillId="4" borderId="132" xfId="2" applyFont="1" applyFill="1" applyBorder="1" applyAlignment="1">
      <alignment horizontal="left" vertical="top" wrapText="1"/>
    </xf>
    <xf numFmtId="0" fontId="46" fillId="4" borderId="103" xfId="2" applyFont="1" applyFill="1" applyBorder="1" applyAlignment="1">
      <alignment horizontal="left" vertical="top" wrapText="1"/>
    </xf>
    <xf numFmtId="0" fontId="46" fillId="4" borderId="140" xfId="2" applyFont="1" applyFill="1" applyBorder="1" applyAlignment="1">
      <alignment horizontal="center" vertical="top" wrapText="1"/>
    </xf>
    <xf numFmtId="0" fontId="46" fillId="4" borderId="49" xfId="2" applyFont="1" applyFill="1" applyBorder="1" applyAlignment="1">
      <alignment horizontal="center" vertical="top" wrapText="1"/>
    </xf>
    <xf numFmtId="0" fontId="46" fillId="9" borderId="65" xfId="2" applyFont="1" applyFill="1" applyBorder="1" applyAlignment="1" applyProtection="1">
      <alignment horizontal="left" vertical="top" wrapText="1"/>
      <protection locked="0"/>
    </xf>
    <xf numFmtId="0" fontId="46" fillId="9" borderId="94" xfId="2" applyFont="1" applyFill="1" applyBorder="1" applyAlignment="1" applyProtection="1">
      <alignment horizontal="left" vertical="top" wrapText="1"/>
      <protection locked="0"/>
    </xf>
    <xf numFmtId="0" fontId="141" fillId="9" borderId="57" xfId="2" applyFont="1" applyFill="1" applyBorder="1" applyAlignment="1" applyProtection="1">
      <alignment horizontal="left" vertical="center"/>
      <protection locked="0"/>
    </xf>
    <xf numFmtId="0" fontId="141" fillId="9" borderId="231" xfId="2" applyFont="1" applyFill="1" applyBorder="1" applyAlignment="1" applyProtection="1">
      <alignment horizontal="left" vertical="center"/>
      <protection locked="0"/>
    </xf>
    <xf numFmtId="0" fontId="123" fillId="9" borderId="51" xfId="2" applyFont="1" applyFill="1" applyBorder="1" applyAlignment="1" applyProtection="1">
      <alignment horizontal="left" vertical="center"/>
      <protection locked="0"/>
    </xf>
    <xf numFmtId="0" fontId="123" fillId="9" borderId="79" xfId="2" applyFont="1" applyFill="1" applyBorder="1" applyAlignment="1" applyProtection="1">
      <alignment horizontal="left" vertical="center"/>
      <protection locked="0"/>
    </xf>
    <xf numFmtId="0" fontId="83" fillId="0" borderId="125" xfId="2" applyFont="1" applyBorder="1" applyAlignment="1" applyProtection="1">
      <alignment horizontal="center" vertical="center" wrapText="1"/>
      <protection locked="0"/>
    </xf>
    <xf numFmtId="0" fontId="83" fillId="0" borderId="99" xfId="2" applyFont="1" applyBorder="1" applyAlignment="1" applyProtection="1">
      <alignment horizontal="center" vertical="center" wrapText="1"/>
      <protection locked="0"/>
    </xf>
    <xf numFmtId="0" fontId="46" fillId="4" borderId="40" xfId="2" applyFont="1" applyFill="1" applyBorder="1" applyAlignment="1">
      <alignment horizontal="right" vertical="center" wrapText="1"/>
    </xf>
    <xf numFmtId="0" fontId="46" fillId="4" borderId="0" xfId="2" applyFont="1" applyFill="1" applyBorder="1" applyAlignment="1">
      <alignment horizontal="right" vertical="center"/>
    </xf>
    <xf numFmtId="0" fontId="46" fillId="4" borderId="40" xfId="2" applyFont="1" applyFill="1" applyBorder="1" applyAlignment="1">
      <alignment horizontal="right" vertical="center"/>
    </xf>
    <xf numFmtId="0" fontId="101" fillId="0" borderId="0" xfId="2" applyFont="1" applyAlignment="1">
      <alignment horizontal="left" vertical="center" wrapText="1"/>
    </xf>
    <xf numFmtId="0" fontId="39" fillId="4" borderId="132" xfId="2" applyFont="1" applyFill="1" applyBorder="1" applyAlignment="1">
      <alignment horizontal="center" vertical="center"/>
    </xf>
    <xf numFmtId="0" fontId="39" fillId="0" borderId="103" xfId="2" applyFont="1" applyBorder="1" applyAlignment="1">
      <alignment horizontal="center" vertical="center"/>
    </xf>
    <xf numFmtId="0" fontId="39" fillId="0" borderId="125" xfId="2" applyFont="1" applyBorder="1" applyAlignment="1">
      <alignment horizontal="center" vertical="center"/>
    </xf>
    <xf numFmtId="0" fontId="39" fillId="0" borderId="5" xfId="2" applyFont="1" applyBorder="1" applyAlignment="1">
      <alignment horizontal="center" vertical="center"/>
    </xf>
    <xf numFmtId="0" fontId="0" fillId="0" borderId="101" xfId="0" applyBorder="1" applyAlignment="1">
      <alignment horizontal="center" vertical="center"/>
    </xf>
    <xf numFmtId="0" fontId="39" fillId="4" borderId="26" xfId="2" applyFont="1" applyFill="1" applyBorder="1" applyAlignment="1">
      <alignment horizontal="center" vertical="center"/>
    </xf>
    <xf numFmtId="0" fontId="39" fillId="4" borderId="127" xfId="2" applyFont="1" applyFill="1" applyBorder="1" applyAlignment="1">
      <alignment horizontal="center" vertical="center" textRotation="255"/>
    </xf>
    <xf numFmtId="0" fontId="39" fillId="4" borderId="0" xfId="2" applyFont="1" applyFill="1" applyBorder="1" applyAlignment="1">
      <alignment horizontal="center" vertical="center"/>
    </xf>
    <xf numFmtId="0" fontId="39" fillId="4" borderId="5" xfId="2" applyFont="1" applyFill="1" applyBorder="1" applyAlignment="1">
      <alignment horizontal="center" vertical="center" wrapText="1"/>
    </xf>
    <xf numFmtId="0" fontId="39" fillId="4" borderId="40" xfId="2" applyFont="1" applyFill="1" applyBorder="1" applyAlignment="1">
      <alignment horizontal="center" vertical="center"/>
    </xf>
    <xf numFmtId="0" fontId="39" fillId="4" borderId="103" xfId="2" applyFont="1" applyFill="1" applyBorder="1" applyAlignment="1">
      <alignment horizontal="center" vertical="center"/>
    </xf>
    <xf numFmtId="0" fontId="39" fillId="0" borderId="127" xfId="2" applyFont="1" applyBorder="1" applyAlignment="1">
      <alignment horizontal="center" vertical="center" textRotation="255"/>
    </xf>
    <xf numFmtId="0" fontId="39" fillId="0" borderId="0" xfId="2" applyFont="1" applyBorder="1" applyAlignment="1">
      <alignment horizontal="center" vertical="center"/>
    </xf>
    <xf numFmtId="0" fontId="39" fillId="4" borderId="135" xfId="2" applyFont="1" applyFill="1" applyBorder="1" applyAlignment="1">
      <alignment horizontal="center" vertical="center" textRotation="255"/>
    </xf>
    <xf numFmtId="0" fontId="39" fillId="4" borderId="136" xfId="2" applyFont="1" applyFill="1" applyBorder="1" applyAlignment="1">
      <alignment horizontal="center" vertical="center" textRotation="255"/>
    </xf>
    <xf numFmtId="0" fontId="40" fillId="0" borderId="64" xfId="2" applyFont="1" applyBorder="1" applyAlignment="1" applyProtection="1">
      <alignment horizontal="center" vertical="center" wrapText="1"/>
      <protection locked="0"/>
    </xf>
    <xf numFmtId="0" fontId="40" fillId="0" borderId="66" xfId="2" applyFont="1" applyBorder="1" applyAlignment="1" applyProtection="1">
      <alignment horizontal="center" vertical="center" wrapText="1"/>
      <protection locked="0"/>
    </xf>
    <xf numFmtId="0" fontId="39" fillId="0" borderId="64" xfId="2" applyFont="1" applyBorder="1" applyAlignment="1" applyProtection="1">
      <alignment horizontal="center" vertical="center" wrapText="1"/>
      <protection locked="0"/>
    </xf>
    <xf numFmtId="0" fontId="39" fillId="0" borderId="66" xfId="2" applyFont="1" applyBorder="1" applyAlignment="1" applyProtection="1">
      <alignment horizontal="center" vertical="center" wrapText="1"/>
      <protection locked="0"/>
    </xf>
    <xf numFmtId="0" fontId="39" fillId="0" borderId="132" xfId="2" applyFont="1" applyBorder="1" applyAlignment="1">
      <alignment horizontal="center" vertical="center" shrinkToFit="1"/>
    </xf>
    <xf numFmtId="0" fontId="39" fillId="0" borderId="104" xfId="2" applyFont="1" applyBorder="1" applyAlignment="1">
      <alignment horizontal="center" vertical="center" shrinkToFit="1"/>
    </xf>
    <xf numFmtId="0" fontId="39" fillId="0" borderId="135" xfId="2" applyFont="1" applyBorder="1" applyAlignment="1">
      <alignment horizontal="center" vertical="center" textRotation="255"/>
    </xf>
    <xf numFmtId="0" fontId="39" fillId="0" borderId="136" xfId="2" applyFont="1" applyBorder="1" applyAlignment="1">
      <alignment horizontal="center" vertical="center" textRotation="255"/>
    </xf>
    <xf numFmtId="0" fontId="43" fillId="0" borderId="0" xfId="2" applyFont="1" applyBorder="1" applyAlignment="1">
      <alignment horizontal="left" vertical="center" wrapText="1"/>
    </xf>
    <xf numFmtId="0" fontId="35" fillId="0" borderId="64" xfId="2" applyFont="1" applyBorder="1" applyAlignment="1" applyProtection="1">
      <alignment horizontal="center" vertical="center" wrapText="1"/>
      <protection locked="0"/>
    </xf>
    <xf numFmtId="0" fontId="35" fillId="0" borderId="66" xfId="2" applyFont="1" applyBorder="1" applyAlignment="1" applyProtection="1">
      <alignment horizontal="center" vertical="center"/>
      <protection locked="0"/>
    </xf>
    <xf numFmtId="0" fontId="35" fillId="0" borderId="66" xfId="2" applyFont="1" applyBorder="1" applyAlignment="1" applyProtection="1">
      <alignment horizontal="center" vertical="center" wrapText="1"/>
      <protection locked="0"/>
    </xf>
    <xf numFmtId="0" fontId="40" fillId="9" borderId="64" xfId="2" applyFont="1" applyFill="1" applyBorder="1" applyAlignment="1" applyProtection="1">
      <alignment horizontal="center" vertical="center" wrapText="1"/>
      <protection locked="0"/>
    </xf>
    <xf numFmtId="0" fontId="40" fillId="9" borderId="66" xfId="2" applyFont="1" applyFill="1" applyBorder="1" applyAlignment="1" applyProtection="1">
      <alignment horizontal="center" vertical="center" wrapText="1"/>
      <protection locked="0"/>
    </xf>
    <xf numFmtId="0" fontId="41" fillId="4" borderId="132" xfId="2" applyFont="1" applyFill="1" applyBorder="1" applyAlignment="1">
      <alignment horizontal="center" vertical="center"/>
    </xf>
    <xf numFmtId="0" fontId="41" fillId="4" borderId="104" xfId="2" applyFont="1" applyFill="1" applyBorder="1" applyAlignment="1">
      <alignment horizontal="center" vertical="center"/>
    </xf>
    <xf numFmtId="0" fontId="41" fillId="4" borderId="140" xfId="2" applyFont="1" applyFill="1" applyBorder="1" applyAlignment="1">
      <alignment horizontal="center" vertical="center"/>
    </xf>
    <xf numFmtId="0" fontId="41" fillId="4" borderId="18" xfId="2" applyFont="1" applyFill="1" applyBorder="1" applyAlignment="1">
      <alignment horizontal="center" vertical="center"/>
    </xf>
    <xf numFmtId="0" fontId="39" fillId="4" borderId="138" xfId="2" applyFont="1" applyFill="1" applyBorder="1" applyAlignment="1">
      <alignment horizontal="center" vertical="center"/>
    </xf>
    <xf numFmtId="0" fontId="39" fillId="4" borderId="139" xfId="2" applyFont="1" applyFill="1" applyBorder="1" applyAlignment="1">
      <alignment horizontal="center" vertical="center"/>
    </xf>
    <xf numFmtId="0" fontId="39" fillId="4" borderId="142" xfId="2" applyFont="1" applyFill="1" applyBorder="1" applyAlignment="1">
      <alignment horizontal="center" vertical="center"/>
    </xf>
    <xf numFmtId="0" fontId="39" fillId="4" borderId="143" xfId="2" applyFont="1" applyFill="1" applyBorder="1" applyAlignment="1">
      <alignment horizontal="center" vertical="center"/>
    </xf>
    <xf numFmtId="0" fontId="39" fillId="4" borderId="40" xfId="2" applyFont="1" applyFill="1" applyBorder="1" applyAlignment="1">
      <alignment horizontal="center" vertical="center" wrapText="1"/>
    </xf>
    <xf numFmtId="0" fontId="39" fillId="4" borderId="45" xfId="2" applyFont="1" applyFill="1" applyBorder="1" applyAlignment="1">
      <alignment horizontal="center" vertical="center" wrapText="1"/>
    </xf>
    <xf numFmtId="0" fontId="39" fillId="4" borderId="125" xfId="2" applyFont="1" applyFill="1" applyBorder="1" applyAlignment="1">
      <alignment horizontal="center" vertical="center" wrapText="1"/>
    </xf>
    <xf numFmtId="0" fontId="39" fillId="4" borderId="99" xfId="2" applyFont="1" applyFill="1" applyBorder="1" applyAlignment="1">
      <alignment horizontal="center" vertical="center" wrapText="1"/>
    </xf>
    <xf numFmtId="0" fontId="79" fillId="0" borderId="103" xfId="2" applyFont="1" applyBorder="1" applyAlignment="1">
      <alignment horizontal="right" vertical="center" shrinkToFit="1"/>
    </xf>
    <xf numFmtId="0" fontId="131" fillId="0" borderId="103" xfId="0" applyFont="1" applyBorder="1" applyAlignment="1">
      <alignment shrinkToFit="1"/>
    </xf>
    <xf numFmtId="0" fontId="131" fillId="0" borderId="5" xfId="0" applyFont="1" applyBorder="1" applyAlignment="1">
      <alignment horizontal="left" vertical="center" shrinkToFit="1"/>
    </xf>
    <xf numFmtId="0" fontId="15" fillId="11" borderId="102" xfId="2" applyFont="1" applyFill="1" applyBorder="1" applyAlignment="1">
      <alignment horizontal="center" vertical="center" wrapText="1"/>
    </xf>
    <xf numFmtId="0" fontId="15" fillId="11" borderId="103" xfId="2" applyFont="1" applyFill="1" applyBorder="1" applyAlignment="1">
      <alignment horizontal="center" vertical="center" wrapText="1"/>
    </xf>
    <xf numFmtId="0" fontId="15" fillId="11" borderId="104" xfId="2" applyFont="1" applyFill="1" applyBorder="1" applyAlignment="1">
      <alignment horizontal="center" vertical="center" wrapText="1"/>
    </xf>
    <xf numFmtId="0" fontId="15" fillId="11" borderId="98" xfId="2" applyFont="1" applyFill="1" applyBorder="1" applyAlignment="1">
      <alignment horizontal="center" vertical="center" wrapText="1"/>
    </xf>
    <xf numFmtId="0" fontId="15" fillId="11" borderId="5" xfId="2" applyFont="1" applyFill="1" applyBorder="1" applyAlignment="1">
      <alignment horizontal="center" vertical="center" wrapText="1"/>
    </xf>
    <xf numFmtId="0" fontId="15" fillId="11" borderId="99" xfId="2" applyFont="1" applyFill="1" applyBorder="1" applyAlignment="1">
      <alignment horizontal="center" vertical="center" wrapText="1"/>
    </xf>
    <xf numFmtId="0" fontId="15" fillId="11" borderId="100" xfId="2" applyFont="1" applyFill="1" applyBorder="1" applyAlignment="1">
      <alignment horizontal="center" vertical="center" wrapText="1"/>
    </xf>
    <xf numFmtId="0" fontId="15" fillId="11" borderId="60" xfId="2" applyFont="1" applyFill="1" applyBorder="1" applyAlignment="1">
      <alignment horizontal="center" vertical="center" wrapText="1"/>
    </xf>
    <xf numFmtId="0" fontId="15" fillId="11" borderId="101" xfId="2" applyFont="1" applyFill="1" applyBorder="1" applyAlignment="1">
      <alignment horizontal="center" vertical="center" wrapText="1"/>
    </xf>
    <xf numFmtId="49" fontId="26" fillId="8" borderId="100" xfId="2" applyNumberFormat="1" applyFont="1" applyFill="1" applyBorder="1" applyAlignment="1" applyProtection="1">
      <alignment horizontal="center" vertical="center" wrapText="1"/>
      <protection locked="0"/>
    </xf>
    <xf numFmtId="49" fontId="26" fillId="8" borderId="101" xfId="2" applyNumberFormat="1" applyFont="1" applyFill="1" applyBorder="1" applyAlignment="1" applyProtection="1">
      <alignment horizontal="center" vertical="center" wrapText="1"/>
      <protection locked="0"/>
    </xf>
    <xf numFmtId="0" fontId="138" fillId="4" borderId="0" xfId="2" applyFont="1" applyFill="1" applyAlignment="1">
      <alignment horizontal="center" vertical="center"/>
    </xf>
    <xf numFmtId="0" fontId="139" fillId="0" borderId="0" xfId="0" applyFont="1" applyAlignment="1">
      <alignment horizontal="center" vertical="center"/>
    </xf>
    <xf numFmtId="0" fontId="14" fillId="0" borderId="0" xfId="2" applyFont="1" applyAlignment="1">
      <alignment horizontal="right" vertical="center"/>
    </xf>
    <xf numFmtId="0" fontId="128" fillId="0" borderId="0" xfId="0" applyFont="1" applyAlignment="1">
      <alignment horizontal="right" vertical="center"/>
    </xf>
    <xf numFmtId="0" fontId="85" fillId="0" borderId="5" xfId="0" applyFont="1" applyBorder="1" applyAlignment="1">
      <alignment horizontal="left" vertical="center" shrinkToFit="1"/>
    </xf>
    <xf numFmtId="0" fontId="0" fillId="0" borderId="5" xfId="0" applyBorder="1" applyAlignment="1">
      <alignment horizontal="left" vertical="center" shrinkToFit="1"/>
    </xf>
    <xf numFmtId="0" fontId="15" fillId="4" borderId="0" xfId="2" applyFont="1" applyFill="1">
      <alignment vertical="center"/>
    </xf>
    <xf numFmtId="0" fontId="131" fillId="0" borderId="0" xfId="0" applyFont="1" applyAlignment="1">
      <alignment shrinkToFit="1"/>
    </xf>
    <xf numFmtId="187" fontId="131" fillId="0" borderId="5" xfId="0" applyNumberFormat="1" applyFont="1" applyBorder="1" applyAlignment="1">
      <alignment horizontal="left" vertical="center" shrinkToFit="1"/>
    </xf>
    <xf numFmtId="0" fontId="15" fillId="0" borderId="100" xfId="2" applyFont="1" applyBorder="1" applyAlignment="1" applyProtection="1">
      <alignment horizontal="center" vertical="center" wrapText="1"/>
      <protection locked="0"/>
    </xf>
    <xf numFmtId="0" fontId="15" fillId="0" borderId="60" xfId="2" applyFont="1" applyBorder="1" applyAlignment="1" applyProtection="1">
      <alignment horizontal="center" vertical="center" wrapText="1"/>
      <protection locked="0"/>
    </xf>
    <xf numFmtId="0" fontId="15" fillId="0" borderId="101" xfId="2" applyFont="1" applyBorder="1" applyAlignment="1" applyProtection="1">
      <alignment horizontal="center" vertical="center" wrapText="1"/>
      <protection locked="0"/>
    </xf>
    <xf numFmtId="0" fontId="15" fillId="0" borderId="100" xfId="2" applyFont="1" applyBorder="1" applyAlignment="1">
      <alignment horizontal="center" vertical="center" wrapText="1"/>
    </xf>
    <xf numFmtId="0" fontId="15" fillId="0" borderId="60" xfId="2" applyFont="1" applyBorder="1" applyAlignment="1">
      <alignment horizontal="center" vertical="center" wrapText="1"/>
    </xf>
    <xf numFmtId="0" fontId="15" fillId="0" borderId="101" xfId="2" applyFont="1" applyBorder="1" applyAlignment="1">
      <alignment horizontal="center" vertical="center" wrapText="1"/>
    </xf>
    <xf numFmtId="0" fontId="15" fillId="0" borderId="100" xfId="2" applyFont="1" applyBorder="1" applyAlignment="1">
      <alignment vertical="center" wrapText="1"/>
    </xf>
    <xf numFmtId="0" fontId="15" fillId="0" borderId="60" xfId="2" applyFont="1" applyBorder="1" applyAlignment="1">
      <alignment vertical="center" wrapText="1"/>
    </xf>
    <xf numFmtId="0" fontId="15" fillId="0" borderId="101" xfId="2" applyFont="1" applyBorder="1" applyAlignment="1">
      <alignment vertical="center" wrapText="1"/>
    </xf>
    <xf numFmtId="49" fontId="15" fillId="8" borderId="60" xfId="2" applyNumberFormat="1" applyFont="1" applyFill="1" applyBorder="1" applyAlignment="1" applyProtection="1">
      <alignment horizontal="center" vertical="center" shrinkToFit="1"/>
      <protection locked="0"/>
    </xf>
    <xf numFmtId="0" fontId="15" fillId="11" borderId="98" xfId="2" applyFont="1" applyFill="1" applyBorder="1" applyAlignment="1">
      <alignment horizontal="center" vertical="center" shrinkToFit="1"/>
    </xf>
    <xf numFmtId="0" fontId="15" fillId="11" borderId="99" xfId="2" applyFont="1" applyFill="1" applyBorder="1" applyAlignment="1">
      <alignment horizontal="center" vertical="center" shrinkToFit="1"/>
    </xf>
    <xf numFmtId="49" fontId="140" fillId="8" borderId="100" xfId="2" applyNumberFormat="1" applyFont="1" applyFill="1" applyBorder="1" applyAlignment="1" applyProtection="1">
      <alignment horizontal="center" vertical="center" wrapText="1" shrinkToFit="1"/>
      <protection locked="0"/>
    </xf>
    <xf numFmtId="49" fontId="140" fillId="8" borderId="101" xfId="2" applyNumberFormat="1" applyFont="1" applyFill="1" applyBorder="1" applyAlignment="1" applyProtection="1">
      <alignment horizontal="center" vertical="center" wrapText="1" shrinkToFit="1"/>
      <protection locked="0"/>
    </xf>
    <xf numFmtId="0" fontId="15" fillId="11" borderId="98" xfId="2" applyFont="1" applyFill="1" applyBorder="1" applyAlignment="1">
      <alignment horizontal="center" vertical="center"/>
    </xf>
    <xf numFmtId="0" fontId="15" fillId="11" borderId="99" xfId="2" applyFont="1" applyFill="1" applyBorder="1" applyAlignment="1">
      <alignment horizontal="center" vertical="center"/>
    </xf>
    <xf numFmtId="0" fontId="15" fillId="11" borderId="102" xfId="2" applyFont="1" applyFill="1" applyBorder="1" applyAlignment="1">
      <alignment horizontal="center" vertical="center"/>
    </xf>
    <xf numFmtId="0" fontId="15" fillId="11" borderId="104" xfId="2" applyFont="1" applyFill="1" applyBorder="1" applyAlignment="1">
      <alignment horizontal="center" vertical="center"/>
    </xf>
    <xf numFmtId="0" fontId="15" fillId="11" borderId="103" xfId="2" applyFont="1" applyFill="1" applyBorder="1" applyAlignment="1">
      <alignment horizontal="center" vertical="center"/>
    </xf>
    <xf numFmtId="0" fontId="15" fillId="11" borderId="5" xfId="2" applyFont="1" applyFill="1" applyBorder="1" applyAlignment="1">
      <alignment horizontal="center" vertical="center"/>
    </xf>
    <xf numFmtId="0" fontId="57" fillId="12" borderId="102" xfId="2" applyFont="1" applyFill="1" applyBorder="1" applyAlignment="1">
      <alignment horizontal="center" vertical="center"/>
    </xf>
    <xf numFmtId="0" fontId="57" fillId="12" borderId="104" xfId="2" applyFont="1" applyFill="1" applyBorder="1" applyAlignment="1">
      <alignment horizontal="center" vertical="center"/>
    </xf>
    <xf numFmtId="0" fontId="15" fillId="12" borderId="102" xfId="2" applyFont="1" applyFill="1" applyBorder="1" applyAlignment="1">
      <alignment horizontal="center" vertical="center" wrapText="1"/>
    </xf>
    <xf numFmtId="0" fontId="15" fillId="12" borderId="104" xfId="2" applyFont="1" applyFill="1" applyBorder="1" applyAlignment="1">
      <alignment horizontal="center" vertical="center" wrapText="1"/>
    </xf>
    <xf numFmtId="0" fontId="15" fillId="12" borderId="98" xfId="2" applyFont="1" applyFill="1" applyBorder="1" applyAlignment="1">
      <alignment horizontal="center" vertical="center" wrapText="1"/>
    </xf>
    <xf numFmtId="0" fontId="15" fillId="12" borderId="99" xfId="2" applyFont="1" applyFill="1" applyBorder="1" applyAlignment="1">
      <alignment horizontal="center" vertical="center" wrapText="1"/>
    </xf>
    <xf numFmtId="0" fontId="15" fillId="12" borderId="103" xfId="2" applyFont="1" applyFill="1" applyBorder="1" applyAlignment="1">
      <alignment horizontal="center" vertical="center" wrapText="1"/>
    </xf>
    <xf numFmtId="0" fontId="15" fillId="12" borderId="5" xfId="2" applyFont="1" applyFill="1" applyBorder="1" applyAlignment="1">
      <alignment horizontal="center" vertical="center" wrapText="1"/>
    </xf>
    <xf numFmtId="0" fontId="57" fillId="12" borderId="98" xfId="2" applyFont="1" applyFill="1" applyBorder="1" applyAlignment="1">
      <alignment horizontal="center" vertical="center" wrapText="1"/>
    </xf>
    <xf numFmtId="0" fontId="57" fillId="12" borderId="99" xfId="2" applyFont="1" applyFill="1" applyBorder="1" applyAlignment="1">
      <alignment horizontal="center" vertical="center" wrapText="1"/>
    </xf>
  </cellXfs>
  <cellStyles count="7">
    <cellStyle name="ハイパーリンク" xfId="5" builtinId="8"/>
    <cellStyle name="桁区切り 2" xfId="3" xr:uid="{CA961901-2E5F-4C94-A084-6D26A2B706CB}"/>
    <cellStyle name="通貨 2" xfId="4" xr:uid="{F4BE7383-E401-4C2F-92BB-82902805498D}"/>
    <cellStyle name="標準" xfId="0" builtinId="0"/>
    <cellStyle name="標準 2" xfId="1" xr:uid="{00000000-0005-0000-0000-000001000000}"/>
    <cellStyle name="標準 3" xfId="2" xr:uid="{01B3A45C-C74A-4634-BE0D-8D709DA71882}"/>
    <cellStyle name="標準 4" xfId="6" xr:uid="{8C4A12B9-82CD-4BF3-A6F9-8E3152781987}"/>
  </cellStyles>
  <dxfs count="224">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border>
        <left/>
        <right/>
        <top/>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theme="0"/>
        </patternFill>
      </fill>
    </dxf>
    <dxf>
      <font>
        <b/>
        <i val="0"/>
        <strike val="0"/>
      </font>
    </dxf>
    <dxf>
      <font>
        <b/>
        <i val="0"/>
        <strike val="0"/>
      </font>
    </dxf>
    <dxf>
      <font>
        <b/>
        <i val="0"/>
        <strike val="0"/>
      </font>
    </dxf>
    <dxf>
      <fill>
        <patternFill>
          <bgColor theme="0"/>
        </patternFill>
      </fill>
    </dxf>
    <dxf>
      <font>
        <b/>
        <i val="0"/>
        <strike val="0"/>
      </font>
    </dxf>
    <dxf>
      <font>
        <b/>
        <i val="0"/>
        <strike val="0"/>
      </font>
    </dxf>
    <dxf>
      <font>
        <b/>
        <i val="0"/>
        <strike val="0"/>
      </font>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solid">
          <fgColor auto="1"/>
          <bgColor theme="7" tint="0.59996337778862885"/>
        </patternFill>
      </fill>
    </dxf>
    <dxf>
      <fill>
        <patternFill patternType="none">
          <fgColor indexed="64"/>
          <bgColor auto="1"/>
        </patternFill>
      </fill>
    </dxf>
    <dxf>
      <font>
        <strike val="0"/>
      </font>
      <fill>
        <patternFill patternType="none">
          <fgColor indexed="64"/>
          <bgColor auto="1"/>
        </patternFill>
      </fill>
    </dxf>
    <dxf>
      <font>
        <strike val="0"/>
      </font>
      <fill>
        <patternFill patternType="none">
          <fgColor indexed="64"/>
          <bgColor auto="1"/>
        </patternFill>
      </fill>
    </dxf>
    <dxf>
      <fill>
        <patternFill patternType="none">
          <fgColor indexed="64"/>
          <bgColor auto="1"/>
        </patternFill>
      </fill>
    </dxf>
    <dxf>
      <fill>
        <patternFill patternType="none">
          <fgColor indexed="64"/>
          <bgColor auto="1"/>
        </patternFill>
      </fill>
    </dxf>
    <dxf>
      <font>
        <strike val="0"/>
      </font>
      <fill>
        <patternFill patternType="none">
          <fgColor indexed="64"/>
          <bgColor auto="1"/>
        </patternFill>
      </fill>
    </dxf>
    <dxf>
      <border>
        <left/>
        <right/>
        <top/>
        <bottom/>
        <vertical/>
        <horizontal/>
      </border>
    </dxf>
    <dxf>
      <border>
        <left/>
        <right/>
        <top/>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theme="0"/>
        </patternFill>
      </fill>
    </dxf>
    <dxf>
      <font>
        <b/>
        <i val="0"/>
        <strike val="0"/>
      </font>
    </dxf>
    <dxf>
      <font>
        <b/>
        <i val="0"/>
        <strike val="0"/>
      </font>
    </dxf>
    <dxf>
      <font>
        <b/>
        <i val="0"/>
        <strike val="0"/>
      </font>
    </dxf>
    <dxf>
      <fill>
        <patternFill>
          <bgColor theme="0"/>
        </patternFill>
      </fill>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ill>
        <patternFill>
          <bgColor theme="0"/>
        </patternFill>
      </fill>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
      <font>
        <b/>
        <i val="0"/>
        <strike val="0"/>
      </font>
    </dxf>
  </dxfs>
  <tableStyles count="0" defaultTableStyle="TableStyleMedium2" defaultPivotStyle="PivotStyleLight16"/>
  <colors>
    <mruColors>
      <color rgb="FFFFFF99"/>
      <color rgb="FFCCFFFF"/>
      <color rgb="FFCCFFCC"/>
      <color rgb="FFFFCCFF"/>
      <color rgb="FFFFFFCC"/>
      <color rgb="FFFF66FF"/>
      <color rgb="FF99FFCC"/>
      <color rgb="FFFFFF66"/>
      <color rgb="FFFF33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trlProps/ctrlProp1.xml><?xml version="1.0" encoding="utf-8"?>
<formControlPr xmlns="http://schemas.microsoft.com/office/spreadsheetml/2009/9/main" objectType="CheckBox" fmlaLink="$BQ$27" lockText="1" noThreeD="1"/>
</file>

<file path=xl/ctrlProps/ctrlProp2.xml><?xml version="1.0" encoding="utf-8"?>
<formControlPr xmlns="http://schemas.microsoft.com/office/spreadsheetml/2009/9/main" objectType="CheckBox" fmlaLink="$BR$27" lockText="1" noThreeD="1"/>
</file>

<file path=xl/ctrlProps/ctrlProp3.xml><?xml version="1.0" encoding="utf-8"?>
<formControlPr xmlns="http://schemas.microsoft.com/office/spreadsheetml/2009/9/main" objectType="CheckBox" fmlaLink="$BS$27" lockText="1" noThreeD="1"/>
</file>

<file path=xl/ctrlProps/ctrlProp4.xml><?xml version="1.0" encoding="utf-8"?>
<formControlPr xmlns="http://schemas.microsoft.com/office/spreadsheetml/2009/9/main" objectType="CheckBox" fmlaLink="$BT$27" lockText="1" noThreeD="1"/>
</file>

<file path=xl/ctrlProps/ctrlProp5.xml><?xml version="1.0" encoding="utf-8"?>
<formControlPr xmlns="http://schemas.microsoft.com/office/spreadsheetml/2009/9/main" objectType="CheckBox" fmlaLink="$BQ$28" lockText="1" noThreeD="1"/>
</file>

<file path=xl/ctrlProps/ctrlProp6.xml><?xml version="1.0" encoding="utf-8"?>
<formControlPr xmlns="http://schemas.microsoft.com/office/spreadsheetml/2009/9/main" objectType="CheckBox" fmlaLink="$BR$28" lockText="1" noThreeD="1"/>
</file>

<file path=xl/ctrlProps/ctrlProp7.xml><?xml version="1.0" encoding="utf-8"?>
<formControlPr xmlns="http://schemas.microsoft.com/office/spreadsheetml/2009/9/main" objectType="CheckBox" fmlaLink="$BS$28" lockText="1" noThreeD="1"/>
</file>

<file path=xl/ctrlProps/ctrlProp8.xml><?xml version="1.0" encoding="utf-8"?>
<formControlPr xmlns="http://schemas.microsoft.com/office/spreadsheetml/2009/9/main" objectType="CheckBox" fmlaLink="$BT$28" lockText="1" noThreeD="1"/>
</file>

<file path=xl/ctrlProps/ctrlProp9.xml><?xml version="1.0" encoding="utf-8"?>
<formControlPr xmlns="http://schemas.microsoft.com/office/spreadsheetml/2009/9/main" objectType="CheckBox" fmlaLink="$BU$28" lockText="1" noThreeD="1"/>
</file>

<file path=xl/ctrlProps/ctrlProp10.xml><?xml version="1.0" encoding="utf-8"?>
<formControlPr xmlns="http://schemas.microsoft.com/office/spreadsheetml/2009/9/main" objectType="CheckBox" fmlaLink="$BQ$29" lockText="1" noThreeD="1"/>
</file>

<file path=xl/ctrlProps/ctrlProp11.xml><?xml version="1.0" encoding="utf-8"?>
<formControlPr xmlns="http://schemas.microsoft.com/office/spreadsheetml/2009/9/main" objectType="CheckBox" fmlaLink="$BR$29" lockText="1" noThreeD="1"/>
</file>

<file path=xl/ctrlProps/ctrlProp12.xml><?xml version="1.0" encoding="utf-8"?>
<formControlPr xmlns="http://schemas.microsoft.com/office/spreadsheetml/2009/9/main" objectType="CheckBox" fmlaLink="$BQ$30" lockText="1" noThreeD="1"/>
</file>

<file path=xl/ctrlProps/ctrlProp13.xml><?xml version="1.0" encoding="utf-8"?>
<formControlPr xmlns="http://schemas.microsoft.com/office/spreadsheetml/2009/9/main" objectType="CheckBox" fmlaLink="$BR$30" lockText="1" noThreeD="1"/>
</file>

<file path=xl/ctrlProps/ctrlProp14.xml><?xml version="1.0" encoding="utf-8"?>
<formControlPr xmlns="http://schemas.microsoft.com/office/spreadsheetml/2009/9/main" objectType="CheckBox" fmlaLink="$BQ$31" lockText="1" noThreeD="1"/>
</file>

<file path=xl/ctrlProps/ctrlProp15.xml><?xml version="1.0" encoding="utf-8"?>
<formControlPr xmlns="http://schemas.microsoft.com/office/spreadsheetml/2009/9/main" objectType="CheckBox" fmlaLink="$BR$31" lockText="1" noThreeD="1"/>
</file>

<file path=xl/ctrlProps/ctrlProp16.xml><?xml version="1.0" encoding="utf-8"?>
<formControlPr xmlns="http://schemas.microsoft.com/office/spreadsheetml/2009/9/main" objectType="CheckBox" fmlaLink="$BQ$32" lockText="1" noThreeD="1"/>
</file>

<file path=xl/ctrlProps/ctrlProp17.xml><?xml version="1.0" encoding="utf-8"?>
<formControlPr xmlns="http://schemas.microsoft.com/office/spreadsheetml/2009/9/main" objectType="CheckBox" fmlaLink="$BQ$33" lockText="1" noThreeD="1"/>
</file>

<file path=xl/ctrlProps/ctrlProp18.xml><?xml version="1.0" encoding="utf-8"?>
<formControlPr xmlns="http://schemas.microsoft.com/office/spreadsheetml/2009/9/main" objectType="CheckBox" fmlaLink="$BR$33" lockText="1" noThreeD="1"/>
</file>

<file path=xl/ctrlProps/ctrlProp19.xml><?xml version="1.0" encoding="utf-8"?>
<formControlPr xmlns="http://schemas.microsoft.com/office/spreadsheetml/2009/9/main" objectType="CheckBox" fmlaLink="$BQ$43" lockText="1" noThreeD="1"/>
</file>

<file path=xl/ctrlProps/ctrlProp20.xml><?xml version="1.0" encoding="utf-8"?>
<formControlPr xmlns="http://schemas.microsoft.com/office/spreadsheetml/2009/9/main" objectType="CheckBox" fmlaLink="$BR$43" lockText="1" noThreeD="1"/>
</file>

<file path=xl/ctrlProps/ctrlProp21.xml><?xml version="1.0" encoding="utf-8"?>
<formControlPr xmlns="http://schemas.microsoft.com/office/spreadsheetml/2009/9/main" objectType="CheckBox" fmlaLink="$BS$43" lockText="1" noThreeD="1"/>
</file>

<file path=xl/ctrlProps/ctrlProp22.xml><?xml version="1.0" encoding="utf-8"?>
<formControlPr xmlns="http://schemas.microsoft.com/office/spreadsheetml/2009/9/main" objectType="CheckBox" fmlaLink="$BT$43" lockText="1" noThreeD="1"/>
</file>

<file path=xl/ctrlProps/ctrlProp23.xml><?xml version="1.0" encoding="utf-8"?>
<formControlPr xmlns="http://schemas.microsoft.com/office/spreadsheetml/2009/9/main" objectType="CheckBox" fmlaLink="$BQ$44" lockText="1" noThreeD="1"/>
</file>

<file path=xl/ctrlProps/ctrlProp24.xml><?xml version="1.0" encoding="utf-8"?>
<formControlPr xmlns="http://schemas.microsoft.com/office/spreadsheetml/2009/9/main" objectType="CheckBox" fmlaLink="$BR$44" lockText="1" noThreeD="1"/>
</file>

<file path=xl/ctrlProps/ctrlProp25.xml><?xml version="1.0" encoding="utf-8"?>
<formControlPr xmlns="http://schemas.microsoft.com/office/spreadsheetml/2009/9/main" objectType="CheckBox" fmlaLink="$BS$44" lockText="1" noThreeD="1"/>
</file>

<file path=xl/ctrlProps/ctrlProp26.xml><?xml version="1.0" encoding="utf-8"?>
<formControlPr xmlns="http://schemas.microsoft.com/office/spreadsheetml/2009/9/main" objectType="CheckBox" fmlaLink="$BT$44" lockText="1" noThreeD="1"/>
</file>

<file path=xl/ctrlProps/ctrlProp27.xml><?xml version="1.0" encoding="utf-8"?>
<formControlPr xmlns="http://schemas.microsoft.com/office/spreadsheetml/2009/9/main" objectType="CheckBox" fmlaLink="$BU$44" lockText="1" noThreeD="1"/>
</file>

<file path=xl/ctrlProps/ctrlProp28.xml><?xml version="1.0" encoding="utf-8"?>
<formControlPr xmlns="http://schemas.microsoft.com/office/spreadsheetml/2009/9/main" objectType="CheckBox" fmlaLink="$BQ$45" lockText="1" noThreeD="1"/>
</file>

<file path=xl/ctrlProps/ctrlProp29.xml><?xml version="1.0" encoding="utf-8"?>
<formControlPr xmlns="http://schemas.microsoft.com/office/spreadsheetml/2009/9/main" objectType="CheckBox" fmlaLink="$BR$45" lockText="1" noThreeD="1"/>
</file>

<file path=xl/ctrlProps/ctrlProp30.xml><?xml version="1.0" encoding="utf-8"?>
<formControlPr xmlns="http://schemas.microsoft.com/office/spreadsheetml/2009/9/main" objectType="CheckBox" fmlaLink="$BQ$46" lockText="1" noThreeD="1"/>
</file>

<file path=xl/ctrlProps/ctrlProp31.xml><?xml version="1.0" encoding="utf-8"?>
<formControlPr xmlns="http://schemas.microsoft.com/office/spreadsheetml/2009/9/main" objectType="CheckBox" fmlaLink="$BR$46" lockText="1" noThreeD="1"/>
</file>

<file path=xl/ctrlProps/ctrlProp32.xml><?xml version="1.0" encoding="utf-8"?>
<formControlPr xmlns="http://schemas.microsoft.com/office/spreadsheetml/2009/9/main" objectType="CheckBox" fmlaLink="$BQ$47" lockText="1" noThreeD="1"/>
</file>

<file path=xl/ctrlProps/ctrlProp33.xml><?xml version="1.0" encoding="utf-8"?>
<formControlPr xmlns="http://schemas.microsoft.com/office/spreadsheetml/2009/9/main" objectType="CheckBox" fmlaLink="$BR$47" lockText="1" noThreeD="1"/>
</file>

<file path=xl/ctrlProps/ctrlProp34.xml><?xml version="1.0" encoding="utf-8"?>
<formControlPr xmlns="http://schemas.microsoft.com/office/spreadsheetml/2009/9/main" objectType="CheckBox" fmlaLink="$BQ$48" lockText="1" noThreeD="1"/>
</file>

<file path=xl/ctrlProps/ctrlProp35.xml><?xml version="1.0" encoding="utf-8"?>
<formControlPr xmlns="http://schemas.microsoft.com/office/spreadsheetml/2009/9/main" objectType="CheckBox" fmlaLink="$BQ$49" lockText="1" noThreeD="1"/>
</file>

<file path=xl/ctrlProps/ctrlProp36.xml><?xml version="1.0" encoding="utf-8"?>
<formControlPr xmlns="http://schemas.microsoft.com/office/spreadsheetml/2009/9/main" objectType="CheckBox" fmlaLink="$BR$49" lockText="1" noThreeD="1"/>
</file>

<file path=xl/ctrlProps/ctrlProp37.xml><?xml version="1.0" encoding="utf-8"?>
<formControlPr xmlns="http://schemas.microsoft.com/office/spreadsheetml/2009/9/main" objectType="Radio" firstButton="1" fmlaLink="$AP$11"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checked="Checked" lockText="1" noThreeD="1"/>
</file>

<file path=xl/ctrlProps/ctrlProp40.xml><?xml version="1.0" encoding="utf-8"?>
<formControlPr xmlns="http://schemas.microsoft.com/office/spreadsheetml/2009/9/main" objectType="GBox" noThreeD="1"/>
</file>

<file path=xl/ctrlProps/ctrlProp41.xml><?xml version="1.0" encoding="utf-8"?>
<formControlPr xmlns="http://schemas.microsoft.com/office/spreadsheetml/2009/9/main" objectType="CheckBox" checked="Checked" fmlaLink="$BQ$77" lockText="1" noThreeD="1"/>
</file>

<file path=xl/ctrlProps/ctrlProp42.xml><?xml version="1.0" encoding="utf-8"?>
<formControlPr xmlns="http://schemas.microsoft.com/office/spreadsheetml/2009/9/main" objectType="CheckBox" checked="Checked" fmlaLink="$BR$77" lockText="1" noThreeD="1"/>
</file>

<file path=xl/ctrlProps/ctrlProp43.xml><?xml version="1.0" encoding="utf-8"?>
<formControlPr xmlns="http://schemas.microsoft.com/office/spreadsheetml/2009/9/main" objectType="CheckBox" checked="Checked" fmlaLink="$BS$77" lockText="1" noThreeD="1"/>
</file>

<file path=xl/ctrlProps/ctrlProp44.xml><?xml version="1.0" encoding="utf-8"?>
<formControlPr xmlns="http://schemas.microsoft.com/office/spreadsheetml/2009/9/main" objectType="CheckBox" checked="Checked" fmlaLink="$BT$77" lockText="1" noThreeD="1"/>
</file>

<file path=xl/ctrlProps/ctrlProp45.xml><?xml version="1.0" encoding="utf-8"?>
<formControlPr xmlns="http://schemas.microsoft.com/office/spreadsheetml/2009/9/main" objectType="CheckBox" checked="Checked" fmlaLink="$BQ$78" lockText="1" noThreeD="1"/>
</file>

<file path=xl/ctrlProps/ctrlProp46.xml><?xml version="1.0" encoding="utf-8"?>
<formControlPr xmlns="http://schemas.microsoft.com/office/spreadsheetml/2009/9/main" objectType="CheckBox" checked="Checked" fmlaLink="$BR$78" lockText="1" noThreeD="1"/>
</file>

<file path=xl/ctrlProps/ctrlProp47.xml><?xml version="1.0" encoding="utf-8"?>
<formControlPr xmlns="http://schemas.microsoft.com/office/spreadsheetml/2009/9/main" objectType="CheckBox" checked="Checked" fmlaLink="$BS$78" lockText="1" noThreeD="1"/>
</file>

<file path=xl/ctrlProps/ctrlProp48.xml><?xml version="1.0" encoding="utf-8"?>
<formControlPr xmlns="http://schemas.microsoft.com/office/spreadsheetml/2009/9/main" objectType="CheckBox" checked="Checked" fmlaLink="$BT$78" lockText="1" noThreeD="1"/>
</file>

<file path=xl/ctrlProps/ctrlProp49.xml><?xml version="1.0" encoding="utf-8"?>
<formControlPr xmlns="http://schemas.microsoft.com/office/spreadsheetml/2009/9/main" objectType="CheckBox" checked="Checked" fmlaLink="$BU$78" lockText="1" noThreeD="1"/>
</file>

<file path=xl/ctrlProps/ctrlProp50.xml><?xml version="1.0" encoding="utf-8"?>
<formControlPr xmlns="http://schemas.microsoft.com/office/spreadsheetml/2009/9/main" objectType="CheckBox" checked="Checked" fmlaLink="$BQ$79" lockText="1" noThreeD="1"/>
</file>

<file path=xl/ctrlProps/ctrlProp51.xml><?xml version="1.0" encoding="utf-8"?>
<formControlPr xmlns="http://schemas.microsoft.com/office/spreadsheetml/2009/9/main" objectType="CheckBox" checked="Checked" fmlaLink="$BR$79" lockText="1" noThreeD="1"/>
</file>

<file path=xl/ctrlProps/ctrlProp52.xml><?xml version="1.0" encoding="utf-8"?>
<formControlPr xmlns="http://schemas.microsoft.com/office/spreadsheetml/2009/9/main" objectType="CheckBox" checked="Checked" fmlaLink="$BQ$80" lockText="1" noThreeD="1"/>
</file>

<file path=xl/ctrlProps/ctrlProp53.xml><?xml version="1.0" encoding="utf-8"?>
<formControlPr xmlns="http://schemas.microsoft.com/office/spreadsheetml/2009/9/main" objectType="CheckBox" checked="Checked" fmlaLink="$BR$80" lockText="1" noThreeD="1"/>
</file>

<file path=xl/ctrlProps/ctrlProp54.xml><?xml version="1.0" encoding="utf-8"?>
<formControlPr xmlns="http://schemas.microsoft.com/office/spreadsheetml/2009/9/main" objectType="CheckBox" checked="Checked" fmlaLink="$BQ$81" lockText="1" noThreeD="1"/>
</file>

<file path=xl/ctrlProps/ctrlProp55.xml><?xml version="1.0" encoding="utf-8"?>
<formControlPr xmlns="http://schemas.microsoft.com/office/spreadsheetml/2009/9/main" objectType="CheckBox" checked="Checked" fmlaLink="$BR$81" lockText="1" noThreeD="1"/>
</file>

<file path=xl/ctrlProps/ctrlProp56.xml><?xml version="1.0" encoding="utf-8"?>
<formControlPr xmlns="http://schemas.microsoft.com/office/spreadsheetml/2009/9/main" objectType="CheckBox" checked="Checked" fmlaLink="$BQ$82" lockText="1" noThreeD="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lockText="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fmlaLink="$BQ$27" lockText="1" noThreeD="1"/>
</file>

<file path=xl/ctrlProps/ctrlProp80.xml><?xml version="1.0" encoding="utf-8"?>
<formControlPr xmlns="http://schemas.microsoft.com/office/spreadsheetml/2009/9/main" objectType="CheckBox" fmlaLink="$BR$27" lockText="1" noThreeD="1"/>
</file>

<file path=xl/ctrlProps/ctrlProp81.xml><?xml version="1.0" encoding="utf-8"?>
<formControlPr xmlns="http://schemas.microsoft.com/office/spreadsheetml/2009/9/main" objectType="CheckBox" fmlaLink="$BS$27" lockText="1" noThreeD="1"/>
</file>

<file path=xl/ctrlProps/ctrlProp82.xml><?xml version="1.0" encoding="utf-8"?>
<formControlPr xmlns="http://schemas.microsoft.com/office/spreadsheetml/2009/9/main" objectType="CheckBox" fmlaLink="$BT$27" lockText="1" noThreeD="1"/>
</file>

<file path=xl/ctrlProps/ctrlProp83.xml><?xml version="1.0" encoding="utf-8"?>
<formControlPr xmlns="http://schemas.microsoft.com/office/spreadsheetml/2009/9/main" objectType="CheckBox" fmlaLink="$BQ$28" lockText="1" noThreeD="1"/>
</file>

<file path=xl/ctrlProps/ctrlProp84.xml><?xml version="1.0" encoding="utf-8"?>
<formControlPr xmlns="http://schemas.microsoft.com/office/spreadsheetml/2009/9/main" objectType="CheckBox" fmlaLink="$BR$28" lockText="1" noThreeD="1"/>
</file>

<file path=xl/ctrlProps/ctrlProp85.xml><?xml version="1.0" encoding="utf-8"?>
<formControlPr xmlns="http://schemas.microsoft.com/office/spreadsheetml/2009/9/main" objectType="CheckBox" fmlaLink="$BS$28" lockText="1" noThreeD="1"/>
</file>

<file path=xl/ctrlProps/ctrlProp86.xml><?xml version="1.0" encoding="utf-8"?>
<formControlPr xmlns="http://schemas.microsoft.com/office/spreadsheetml/2009/9/main" objectType="CheckBox" fmlaLink="$BT$28" lockText="1" noThreeD="1"/>
</file>

<file path=xl/ctrlProps/ctrlProp87.xml><?xml version="1.0" encoding="utf-8"?>
<formControlPr xmlns="http://schemas.microsoft.com/office/spreadsheetml/2009/9/main" objectType="CheckBox" fmlaLink="$BU$28" lockText="1" noThreeD="1"/>
</file>

<file path=xl/ctrlProps/ctrlProp88.xml><?xml version="1.0" encoding="utf-8"?>
<formControlPr xmlns="http://schemas.microsoft.com/office/spreadsheetml/2009/9/main" objectType="CheckBox" fmlaLink="$BQ$29" lockText="1" noThreeD="1"/>
</file>

<file path=xl/ctrlProps/ctrlProp89.xml><?xml version="1.0" encoding="utf-8"?>
<formControlPr xmlns="http://schemas.microsoft.com/office/spreadsheetml/2009/9/main" objectType="CheckBox" fmlaLink="$BR$29" lockText="1" noThreeD="1"/>
</file>

<file path=xl/ctrlProps/ctrlProp90.xml><?xml version="1.0" encoding="utf-8"?>
<formControlPr xmlns="http://schemas.microsoft.com/office/spreadsheetml/2009/9/main" objectType="CheckBox" fmlaLink="$BQ$30" lockText="1" noThreeD="1"/>
</file>

<file path=xl/ctrlProps/ctrlProp91.xml><?xml version="1.0" encoding="utf-8"?>
<formControlPr xmlns="http://schemas.microsoft.com/office/spreadsheetml/2009/9/main" objectType="CheckBox" fmlaLink="$BR$30" lockText="1" noThreeD="1"/>
</file>

<file path=xl/ctrlProps/ctrlProp92.xml><?xml version="1.0" encoding="utf-8"?>
<formControlPr xmlns="http://schemas.microsoft.com/office/spreadsheetml/2009/9/main" objectType="CheckBox" fmlaLink="$BQ$31" lockText="1" noThreeD="1"/>
</file>

<file path=xl/ctrlProps/ctrlProp93.xml><?xml version="1.0" encoding="utf-8"?>
<formControlPr xmlns="http://schemas.microsoft.com/office/spreadsheetml/2009/9/main" objectType="CheckBox" fmlaLink="$BR$31" lockText="1" noThreeD="1"/>
</file>

<file path=xl/ctrlProps/ctrlProp94.xml><?xml version="1.0" encoding="utf-8"?>
<formControlPr xmlns="http://schemas.microsoft.com/office/spreadsheetml/2009/9/main" objectType="CheckBox" fmlaLink="$BQ$32" lockText="1" noThreeD="1"/>
</file>

<file path=xl/ctrlProps/ctrlProp95.xml><?xml version="1.0" encoding="utf-8"?>
<formControlPr xmlns="http://schemas.microsoft.com/office/spreadsheetml/2009/9/main" objectType="CheckBox" fmlaLink="$BQ$33" lockText="1" noThreeD="1"/>
</file>

<file path=xl/ctrlProps/ctrlProp96.xml><?xml version="1.0" encoding="utf-8"?>
<formControlPr xmlns="http://schemas.microsoft.com/office/spreadsheetml/2009/9/main" objectType="CheckBox" fmlaLink="$BR$33" lockText="1" noThreeD="1"/>
</file>

<file path=xl/ctrlProps/ctrlProp97.xml><?xml version="1.0" encoding="utf-8"?>
<formControlPr xmlns="http://schemas.microsoft.com/office/spreadsheetml/2009/9/main" objectType="CheckBox" fmlaLink="$BQ$43" lockText="1" noThreeD="1"/>
</file>

<file path=xl/ctrlProps/ctrlProp98.xml><?xml version="1.0" encoding="utf-8"?>
<formControlPr xmlns="http://schemas.microsoft.com/office/spreadsheetml/2009/9/main" objectType="CheckBox" fmlaLink="$BR$43" lockText="1" noThreeD="1"/>
</file>

<file path=xl/ctrlProps/ctrlProp99.xml><?xml version="1.0" encoding="utf-8"?>
<formControlPr xmlns="http://schemas.microsoft.com/office/spreadsheetml/2009/9/main" objectType="CheckBox" fmlaLink="$BS$43" lockText="1" noThreeD="1"/>
</file>

<file path=xl/ctrlProps/ctrlProp100.xml><?xml version="1.0" encoding="utf-8"?>
<formControlPr xmlns="http://schemas.microsoft.com/office/spreadsheetml/2009/9/main" objectType="CheckBox" fmlaLink="$BT$43" lockText="1" noThreeD="1"/>
</file>

<file path=xl/ctrlProps/ctrlProp101.xml><?xml version="1.0" encoding="utf-8"?>
<formControlPr xmlns="http://schemas.microsoft.com/office/spreadsheetml/2009/9/main" objectType="CheckBox" fmlaLink="$BQ$44" lockText="1" noThreeD="1"/>
</file>

<file path=xl/ctrlProps/ctrlProp102.xml><?xml version="1.0" encoding="utf-8"?>
<formControlPr xmlns="http://schemas.microsoft.com/office/spreadsheetml/2009/9/main" objectType="CheckBox" fmlaLink="$BR$44" lockText="1" noThreeD="1"/>
</file>

<file path=xl/ctrlProps/ctrlProp103.xml><?xml version="1.0" encoding="utf-8"?>
<formControlPr xmlns="http://schemas.microsoft.com/office/spreadsheetml/2009/9/main" objectType="CheckBox" fmlaLink="$BS$44" lockText="1" noThreeD="1"/>
</file>

<file path=xl/ctrlProps/ctrlProp104.xml><?xml version="1.0" encoding="utf-8"?>
<formControlPr xmlns="http://schemas.microsoft.com/office/spreadsheetml/2009/9/main" objectType="CheckBox" fmlaLink="$BT$44" lockText="1" noThreeD="1"/>
</file>

<file path=xl/ctrlProps/ctrlProp105.xml><?xml version="1.0" encoding="utf-8"?>
<formControlPr xmlns="http://schemas.microsoft.com/office/spreadsheetml/2009/9/main" objectType="CheckBox" fmlaLink="$BU$44" lockText="1" noThreeD="1"/>
</file>

<file path=xl/ctrlProps/ctrlProp106.xml><?xml version="1.0" encoding="utf-8"?>
<formControlPr xmlns="http://schemas.microsoft.com/office/spreadsheetml/2009/9/main" objectType="CheckBox" fmlaLink="$BQ$45" lockText="1" noThreeD="1"/>
</file>

<file path=xl/ctrlProps/ctrlProp107.xml><?xml version="1.0" encoding="utf-8"?>
<formControlPr xmlns="http://schemas.microsoft.com/office/spreadsheetml/2009/9/main" objectType="CheckBox" fmlaLink="$BR$45" lockText="1" noThreeD="1"/>
</file>

<file path=xl/ctrlProps/ctrlProp108.xml><?xml version="1.0" encoding="utf-8"?>
<formControlPr xmlns="http://schemas.microsoft.com/office/spreadsheetml/2009/9/main" objectType="CheckBox" fmlaLink="$BQ$46" lockText="1" noThreeD="1"/>
</file>

<file path=xl/ctrlProps/ctrlProp109.xml><?xml version="1.0" encoding="utf-8"?>
<formControlPr xmlns="http://schemas.microsoft.com/office/spreadsheetml/2009/9/main" objectType="CheckBox" fmlaLink="$BR$46" lockText="1" noThreeD="1"/>
</file>

<file path=xl/ctrlProps/ctrlProp110.xml><?xml version="1.0" encoding="utf-8"?>
<formControlPr xmlns="http://schemas.microsoft.com/office/spreadsheetml/2009/9/main" objectType="CheckBox" fmlaLink="$BQ$47" lockText="1" noThreeD="1"/>
</file>

<file path=xl/ctrlProps/ctrlProp111.xml><?xml version="1.0" encoding="utf-8"?>
<formControlPr xmlns="http://schemas.microsoft.com/office/spreadsheetml/2009/9/main" objectType="CheckBox" fmlaLink="$BR$47" lockText="1" noThreeD="1"/>
</file>

<file path=xl/ctrlProps/ctrlProp112.xml><?xml version="1.0" encoding="utf-8"?>
<formControlPr xmlns="http://schemas.microsoft.com/office/spreadsheetml/2009/9/main" objectType="CheckBox" fmlaLink="$BQ$48" lockText="1" noThreeD="1"/>
</file>

<file path=xl/ctrlProps/ctrlProp113.xml><?xml version="1.0" encoding="utf-8"?>
<formControlPr xmlns="http://schemas.microsoft.com/office/spreadsheetml/2009/9/main" objectType="CheckBox" fmlaLink="$BQ$49" lockText="1" noThreeD="1"/>
</file>

<file path=xl/ctrlProps/ctrlProp114.xml><?xml version="1.0" encoding="utf-8"?>
<formControlPr xmlns="http://schemas.microsoft.com/office/spreadsheetml/2009/9/main" objectType="CheckBox" fmlaLink="$BR$49" lockText="1" noThreeD="1"/>
</file>

<file path=xl/ctrlProps/ctrlProp115.xml><?xml version="1.0" encoding="utf-8"?>
<formControlPr xmlns="http://schemas.microsoft.com/office/spreadsheetml/2009/9/main" objectType="GBox" noThreeD="1"/>
</file>

<file path=xl/ctrlProps/ctrlProp116.xml><?xml version="1.0" encoding="utf-8"?>
<formControlPr xmlns="http://schemas.microsoft.com/office/spreadsheetml/2009/9/main" objectType="CheckBox" fmlaLink="$BQ$76" lockText="1" noThreeD="1"/>
</file>

<file path=xl/ctrlProps/ctrlProp117.xml><?xml version="1.0" encoding="utf-8"?>
<formControlPr xmlns="http://schemas.microsoft.com/office/spreadsheetml/2009/9/main" objectType="CheckBox" fmlaLink="$BR$76" lockText="1" noThreeD="1"/>
</file>

<file path=xl/ctrlProps/ctrlProp118.xml><?xml version="1.0" encoding="utf-8"?>
<formControlPr xmlns="http://schemas.microsoft.com/office/spreadsheetml/2009/9/main" objectType="CheckBox" fmlaLink="$BQ$81" lockText="1" noThreeD="1"/>
</file>

<file path=xl/ctrlProps/ctrlProp119.xml><?xml version="1.0" encoding="utf-8"?>
<formControlPr xmlns="http://schemas.microsoft.com/office/spreadsheetml/2009/9/main" objectType="CheckBox" fmlaLink="$BR$81" lockText="1" noThreeD="1"/>
</file>

<file path=xl/ctrlProps/ctrlProp120.xml><?xml version="1.0" encoding="utf-8"?>
<formControlPr xmlns="http://schemas.microsoft.com/office/spreadsheetml/2009/9/main" objectType="Radio" firstButton="1" fmlaLink="$AP$11" lockText="1" noThreeD="1"/>
</file>

<file path=xl/ctrlProps/ctrlProp121.xml><?xml version="1.0" encoding="utf-8"?>
<formControlPr xmlns="http://schemas.microsoft.com/office/spreadsheetml/2009/9/main" objectType="Radio" lockText="1" noThreeD="1"/>
</file>

<file path=xl/ctrlProps/ctrlProp122.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12700</xdr:colOff>
      <xdr:row>43</xdr:row>
      <xdr:rowOff>73661</xdr:rowOff>
    </xdr:from>
    <xdr:to>
      <xdr:col>15</xdr:col>
      <xdr:colOff>12700</xdr:colOff>
      <xdr:row>44</xdr:row>
      <xdr:rowOff>114907</xdr:rowOff>
    </xdr:to>
    <xdr:sp macro="" textlink="">
      <xdr:nvSpPr>
        <xdr:cNvPr id="2" name="Rectangle 15">
          <a:extLst>
            <a:ext uri="{FF2B5EF4-FFF2-40B4-BE49-F238E27FC236}">
              <a16:creationId xmlns:a16="http://schemas.microsoft.com/office/drawing/2014/main" id="{00000000-0008-0000-0000-000002000000}"/>
            </a:ext>
          </a:extLst>
        </xdr:cNvPr>
        <xdr:cNvSpPr>
          <a:spLocks noChangeArrowheads="1"/>
        </xdr:cNvSpPr>
      </xdr:nvSpPr>
      <xdr:spPr bwMode="auto">
        <a:xfrm>
          <a:off x="203200" y="5308601"/>
          <a:ext cx="2667000" cy="208886"/>
        </a:xfrm>
        <a:prstGeom prst="rect">
          <a:avLst/>
        </a:prstGeom>
        <a:solidFill>
          <a:srgbClr val="4F81BD"/>
        </a:solidFill>
        <a:ln>
          <a:noFill/>
        </a:ln>
        <a:effectLst>
          <a:outerShdw dist="28398" dir="3806097" algn="ctr" rotWithShape="0">
            <a:srgbClr val="243F60">
              <a:alpha val="50000"/>
            </a:srgbClr>
          </a:outerShdw>
        </a:effectLst>
        <a:extLst>
          <a:ext uri="{91240B29-F687-4F45-9708-019B960494DF}">
            <a14:hiddenLine xmlns:a14="http://schemas.microsoft.com/office/drawing/2010/main" w="38100">
              <a:solidFill>
                <a:srgbClr val="F2F2F2"/>
              </a:solidFill>
              <a:miter lim="800000"/>
              <a:headEnd/>
              <a:tailEnd/>
            </a14:hiddenLine>
          </a:ext>
        </a:extLst>
      </xdr:spPr>
      <xdr:txBody>
        <a:bodyPr vertOverflow="clip" wrap="square" lIns="74295" tIns="8890" rIns="74295" bIns="8890" anchor="ctr" anchorCtr="0" upright="1"/>
        <a:lstStyle/>
        <a:p>
          <a:pPr algn="ctr" rtl="0">
            <a:defRPr sz="1000"/>
          </a:pPr>
          <a:r>
            <a:rPr lang="ja-JP" altLang="en-US" sz="900" b="1" i="0" u="none" strike="noStrike" baseline="0">
              <a:solidFill>
                <a:srgbClr val="FFFFFF"/>
              </a:solidFill>
              <a:latin typeface="ＭＳ ゴシック"/>
              <a:ea typeface="ＭＳ ゴシック"/>
            </a:rPr>
            <a:t>違反行為</a:t>
          </a:r>
        </a:p>
      </xdr:txBody>
    </xdr:sp>
    <xdr:clientData/>
  </xdr:twoCellAnchor>
  <xdr:twoCellAnchor>
    <xdr:from>
      <xdr:col>16</xdr:col>
      <xdr:colOff>0</xdr:colOff>
      <xdr:row>43</xdr:row>
      <xdr:rowOff>87629</xdr:rowOff>
    </xdr:from>
    <xdr:to>
      <xdr:col>24</xdr:col>
      <xdr:colOff>12701</xdr:colOff>
      <xdr:row>44</xdr:row>
      <xdr:rowOff>103134</xdr:rowOff>
    </xdr:to>
    <xdr:sp macro="" textlink="">
      <xdr:nvSpPr>
        <xdr:cNvPr id="3" name="Rectangle 13">
          <a:extLst>
            <a:ext uri="{FF2B5EF4-FFF2-40B4-BE49-F238E27FC236}">
              <a16:creationId xmlns:a16="http://schemas.microsoft.com/office/drawing/2014/main" id="{00000000-0008-0000-0000-000003000000}"/>
            </a:ext>
          </a:extLst>
        </xdr:cNvPr>
        <xdr:cNvSpPr>
          <a:spLocks noChangeArrowheads="1"/>
        </xdr:cNvSpPr>
      </xdr:nvSpPr>
      <xdr:spPr bwMode="auto">
        <a:xfrm>
          <a:off x="3048000" y="5322569"/>
          <a:ext cx="1536701" cy="183145"/>
        </a:xfrm>
        <a:prstGeom prst="rect">
          <a:avLst/>
        </a:prstGeom>
        <a:solidFill>
          <a:srgbClr val="4F81BD"/>
        </a:solidFill>
        <a:ln>
          <a:noFill/>
        </a:ln>
        <a:effectLst>
          <a:outerShdw dist="28398" dir="3806097" algn="ctr" rotWithShape="0">
            <a:srgbClr val="243F60">
              <a:alpha val="50000"/>
            </a:srgbClr>
          </a:outerShdw>
        </a:effectLst>
        <a:extLst>
          <a:ext uri="{91240B29-F687-4F45-9708-019B960494DF}">
            <a14:hiddenLine xmlns:a14="http://schemas.microsoft.com/office/drawing/2010/main" w="38100">
              <a:solidFill>
                <a:srgbClr val="F2F2F2"/>
              </a:solidFill>
              <a:miter lim="800000"/>
              <a:headEnd/>
              <a:tailEnd/>
            </a14:hiddenLine>
          </a:ext>
        </a:extLst>
      </xdr:spPr>
      <xdr:txBody>
        <a:bodyPr vertOverflow="clip" wrap="square" lIns="74295" tIns="8890" rIns="74295" bIns="8890" anchor="ctr" upright="1"/>
        <a:lstStyle/>
        <a:p>
          <a:pPr algn="ctr" rtl="0">
            <a:defRPr sz="1000"/>
          </a:pPr>
          <a:r>
            <a:rPr lang="ja-JP" altLang="en-US" sz="900" b="1" i="0" u="none" strike="noStrike" baseline="0">
              <a:solidFill>
                <a:srgbClr val="FFFFFF"/>
              </a:solidFill>
              <a:latin typeface="ＭＳ ゴシック"/>
              <a:ea typeface="ＭＳ ゴシック"/>
            </a:rPr>
            <a:t>懲役　　罰金</a:t>
          </a:r>
        </a:p>
      </xdr:txBody>
    </xdr:sp>
    <xdr:clientData/>
  </xdr:twoCellAnchor>
  <xdr:twoCellAnchor>
    <xdr:from>
      <xdr:col>25</xdr:col>
      <xdr:colOff>12700</xdr:colOff>
      <xdr:row>43</xdr:row>
      <xdr:rowOff>73660</xdr:rowOff>
    </xdr:from>
    <xdr:to>
      <xdr:col>31</xdr:col>
      <xdr:colOff>108071</xdr:colOff>
      <xdr:row>44</xdr:row>
      <xdr:rowOff>114815</xdr:rowOff>
    </xdr:to>
    <xdr:sp macro="" textlink="">
      <xdr:nvSpPr>
        <xdr:cNvPr id="4" name="Rectangle 14">
          <a:extLst>
            <a:ext uri="{FF2B5EF4-FFF2-40B4-BE49-F238E27FC236}">
              <a16:creationId xmlns:a16="http://schemas.microsoft.com/office/drawing/2014/main" id="{00000000-0008-0000-0000-000004000000}"/>
            </a:ext>
          </a:extLst>
        </xdr:cNvPr>
        <xdr:cNvSpPr>
          <a:spLocks noChangeArrowheads="1"/>
        </xdr:cNvSpPr>
      </xdr:nvSpPr>
      <xdr:spPr bwMode="auto">
        <a:xfrm>
          <a:off x="4775200" y="5308600"/>
          <a:ext cx="1238371" cy="208795"/>
        </a:xfrm>
        <a:prstGeom prst="rect">
          <a:avLst/>
        </a:prstGeom>
        <a:solidFill>
          <a:srgbClr val="4F81BD"/>
        </a:solidFill>
        <a:ln>
          <a:noFill/>
        </a:ln>
        <a:effectLst>
          <a:outerShdw dist="28398" dir="3806097" algn="ctr" rotWithShape="0">
            <a:srgbClr val="243F60">
              <a:alpha val="50000"/>
            </a:srgbClr>
          </a:outerShdw>
        </a:effectLst>
        <a:extLst>
          <a:ext uri="{91240B29-F687-4F45-9708-019B960494DF}">
            <a14:hiddenLine xmlns:a14="http://schemas.microsoft.com/office/drawing/2010/main" w="38100">
              <a:solidFill>
                <a:srgbClr val="F2F2F2"/>
              </a:solidFill>
              <a:miter lim="800000"/>
              <a:headEnd/>
              <a:tailEnd/>
            </a14:hiddenLine>
          </a:ext>
        </a:extLst>
      </xdr:spPr>
      <xdr:txBody>
        <a:bodyPr vertOverflow="clip" wrap="square" lIns="74295" tIns="8890" rIns="74295" bIns="8890" anchor="ctr" upright="1"/>
        <a:lstStyle/>
        <a:p>
          <a:pPr algn="ctr" rtl="0">
            <a:defRPr sz="1000"/>
          </a:pPr>
          <a:r>
            <a:rPr lang="ja-JP" altLang="en-US" sz="900" b="1" i="0" u="none" strike="noStrike" baseline="0">
              <a:solidFill>
                <a:srgbClr val="FFFFFF"/>
              </a:solidFill>
              <a:latin typeface="ＭＳ ゴシック"/>
              <a:ea typeface="ＭＳ ゴシック"/>
            </a:rPr>
            <a:t>罰金</a:t>
          </a:r>
        </a:p>
      </xdr:txBody>
    </xdr:sp>
    <xdr:clientData/>
  </xdr:twoCellAnchor>
  <xdr:twoCellAnchor>
    <xdr:from>
      <xdr:col>0</xdr:col>
      <xdr:colOff>0</xdr:colOff>
      <xdr:row>60</xdr:row>
      <xdr:rowOff>0</xdr:rowOff>
    </xdr:from>
    <xdr:to>
      <xdr:col>32</xdr:col>
      <xdr:colOff>45720</xdr:colOff>
      <xdr:row>75</xdr:row>
      <xdr:rowOff>22860</xdr:rowOff>
    </xdr:to>
    <xdr:grpSp>
      <xdr:nvGrpSpPr>
        <xdr:cNvPr id="5" name="Group 9">
          <a:extLst>
            <a:ext uri="{FF2B5EF4-FFF2-40B4-BE49-F238E27FC236}">
              <a16:creationId xmlns:a16="http://schemas.microsoft.com/office/drawing/2014/main" id="{00000000-0008-0000-0000-000005000000}"/>
            </a:ext>
          </a:extLst>
        </xdr:cNvPr>
        <xdr:cNvGrpSpPr>
          <a:grpSpLocks/>
        </xdr:cNvGrpSpPr>
      </xdr:nvGrpSpPr>
      <xdr:grpSpPr bwMode="auto">
        <a:xfrm>
          <a:off x="0" y="9925050"/>
          <a:ext cx="6141720" cy="2456497"/>
          <a:chOff x="901" y="11624"/>
          <a:chExt cx="10049" cy="4080"/>
        </a:xfrm>
      </xdr:grpSpPr>
      <xdr:pic>
        <xdr:nvPicPr>
          <xdr:cNvPr id="6" name="図 14">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54903" r="2821" b="41075"/>
          <a:stretch>
            <a:fillRect/>
          </a:stretch>
        </xdr:blipFill>
        <xdr:spPr bwMode="auto">
          <a:xfrm>
            <a:off x="5880" y="11998"/>
            <a:ext cx="4927" cy="3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図 15">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44920"/>
          <a:stretch>
            <a:fillRect/>
          </a:stretch>
        </xdr:blipFill>
        <xdr:spPr bwMode="auto">
          <a:xfrm>
            <a:off x="901" y="11624"/>
            <a:ext cx="4980" cy="4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図 16">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81099" b="4144"/>
          <a:stretch>
            <a:fillRect/>
          </a:stretch>
        </xdr:blipFill>
        <xdr:spPr bwMode="auto">
          <a:xfrm>
            <a:off x="5880" y="12405"/>
            <a:ext cx="5070" cy="11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40</xdr:col>
      <xdr:colOff>161925</xdr:colOff>
      <xdr:row>19</xdr:row>
      <xdr:rowOff>152400</xdr:rowOff>
    </xdr:from>
    <xdr:to>
      <xdr:col>48</xdr:col>
      <xdr:colOff>28575</xdr:colOff>
      <xdr:row>36</xdr:row>
      <xdr:rowOff>47625</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9915525" y="3019425"/>
          <a:ext cx="4972050" cy="2647950"/>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＜ファイル名称の付け方＆帳票への版数表示について＞</a:t>
          </a:r>
          <a:endParaRPr kumimoji="1" lang="en-US" altLang="ja-JP" sz="1100"/>
        </a:p>
        <a:p>
          <a:r>
            <a:rPr kumimoji="1" lang="ja-JP" altLang="en-US" sz="1100"/>
            <a:t>①ファイル名称は「委託契約書（本○版・変○版）と表示する。</a:t>
          </a:r>
          <a:endParaRPr kumimoji="1" lang="en-US" altLang="ja-JP" sz="1100"/>
        </a:p>
        <a:p>
          <a:r>
            <a:rPr kumimoji="1" lang="ja-JP" altLang="en-US" sz="1100"/>
            <a:t>②「本○版」は改訂回数とし、本契約（シート②～</a:t>
          </a:r>
          <a:r>
            <a:rPr kumimoji="1" lang="en-US" altLang="ja-JP" sz="1100"/>
            <a:t>【</a:t>
          </a:r>
          <a:r>
            <a:rPr kumimoji="1" lang="ja-JP" altLang="en-US" sz="1100"/>
            <a:t>別途②</a:t>
          </a:r>
          <a:r>
            <a:rPr kumimoji="1" lang="en-US" altLang="ja-JP" sz="1100"/>
            <a:t>】</a:t>
          </a:r>
          <a:r>
            <a:rPr kumimoji="1" lang="ja-JP" altLang="en-US" sz="1100"/>
            <a:t>を改訂した時に版数を変更する。</a:t>
          </a:r>
          <a:endParaRPr kumimoji="1" lang="en-US" altLang="ja-JP" sz="1100"/>
        </a:p>
        <a:p>
          <a:r>
            <a:rPr kumimoji="1" lang="ja-JP" altLang="en-US" sz="1100"/>
            <a:t>③「変○版」は変更契約（シート変更契約書１～変更契約書２を改訂した時に版数を変更する。</a:t>
          </a:r>
          <a:endParaRPr kumimoji="1" lang="en-US" altLang="ja-JP" sz="1100"/>
        </a:p>
        <a:p>
          <a:r>
            <a:rPr kumimoji="1" lang="ja-JP" altLang="en-US" sz="1100"/>
            <a:t>④改訂版をリリース後、軽微な修正を行った場合、ファイル名称の最後に修を付け加える。</a:t>
          </a:r>
          <a:endParaRPr kumimoji="1" lang="en-US" altLang="ja-JP" sz="1100"/>
        </a:p>
        <a:p>
          <a:r>
            <a:rPr kumimoji="1" lang="ja-JP" altLang="en-US" sz="1100"/>
            <a:t>⑤各帳票への版数表示はフッターを使わず原則右下にファイル名を表示する。</a:t>
          </a:r>
        </a:p>
      </xdr:txBody>
    </xdr:sp>
    <xdr:clientData/>
  </xdr:twoCellAnchor>
  <xdr:twoCellAnchor>
    <xdr:from>
      <xdr:col>32</xdr:col>
      <xdr:colOff>180974</xdr:colOff>
      <xdr:row>0</xdr:row>
      <xdr:rowOff>76199</xdr:rowOff>
    </xdr:from>
    <xdr:to>
      <xdr:col>39</xdr:col>
      <xdr:colOff>373380</xdr:colOff>
      <xdr:row>8</xdr:row>
      <xdr:rowOff>38100</xdr:rowOff>
    </xdr:to>
    <xdr:sp macro="" textlink="">
      <xdr:nvSpPr>
        <xdr:cNvPr id="9" name="吹き出し: 角を丸めた四角形 8">
          <a:extLst>
            <a:ext uri="{FF2B5EF4-FFF2-40B4-BE49-F238E27FC236}">
              <a16:creationId xmlns:a16="http://schemas.microsoft.com/office/drawing/2014/main" id="{00000000-0008-0000-0000-000009000000}"/>
            </a:ext>
          </a:extLst>
        </xdr:cNvPr>
        <xdr:cNvSpPr/>
      </xdr:nvSpPr>
      <xdr:spPr>
        <a:xfrm>
          <a:off x="6276974" y="76199"/>
          <a:ext cx="3230881" cy="1466851"/>
        </a:xfrm>
        <a:prstGeom prst="wedgeRoundRectCallout">
          <a:avLst>
            <a:gd name="adj1" fmla="val 56620"/>
            <a:gd name="adj2" fmla="val -9521"/>
            <a:gd name="adj3" fmla="val 1666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rPr>
            <a:t>①行挿入を行わないで、</a:t>
          </a:r>
          <a:r>
            <a:rPr kumimoji="1" lang="en-US" altLang="ja-JP" sz="1100">
              <a:solidFill>
                <a:srgbClr val="FF0000"/>
              </a:solidFill>
            </a:rPr>
            <a:t>4</a:t>
          </a:r>
          <a:r>
            <a:rPr kumimoji="1" lang="ja-JP" altLang="en-US" sz="1100">
              <a:solidFill>
                <a:srgbClr val="FF0000"/>
              </a:solidFill>
            </a:rPr>
            <a:t>行目以降を</a:t>
          </a:r>
          <a:r>
            <a:rPr kumimoji="1" lang="en-US" altLang="ja-JP" sz="1100">
              <a:solidFill>
                <a:srgbClr val="FF0000"/>
              </a:solidFill>
            </a:rPr>
            <a:t>6</a:t>
          </a:r>
          <a:r>
            <a:rPr kumimoji="1" lang="ja-JP" altLang="en-US" sz="1100">
              <a:solidFill>
                <a:srgbClr val="FF0000"/>
              </a:solidFill>
            </a:rPr>
            <a:t>行目に</a:t>
          </a:r>
          <a:endParaRPr kumimoji="1" lang="en-US" altLang="ja-JP" sz="1100">
            <a:solidFill>
              <a:srgbClr val="FF0000"/>
            </a:solidFill>
          </a:endParaRPr>
        </a:p>
        <a:p>
          <a:pPr algn="l"/>
          <a:r>
            <a:rPr kumimoji="1" lang="ja-JP" altLang="en-US" sz="1100">
              <a:solidFill>
                <a:srgbClr val="FF0000"/>
              </a:solidFill>
            </a:rPr>
            <a:t>　コピーし</a:t>
          </a:r>
          <a:r>
            <a:rPr kumimoji="1" lang="en-US" altLang="ja-JP" sz="1100">
              <a:solidFill>
                <a:srgbClr val="FF0000"/>
              </a:solidFill>
            </a:rPr>
            <a:t>4</a:t>
          </a:r>
          <a:r>
            <a:rPr kumimoji="1" lang="ja-JP" altLang="en-US" sz="1100">
              <a:solidFill>
                <a:srgbClr val="FF0000"/>
              </a:solidFill>
            </a:rPr>
            <a:t>，</a:t>
          </a:r>
          <a:r>
            <a:rPr kumimoji="1" lang="en-US" altLang="ja-JP" sz="1100">
              <a:solidFill>
                <a:srgbClr val="FF0000"/>
              </a:solidFill>
            </a:rPr>
            <a:t>5</a:t>
          </a:r>
          <a:r>
            <a:rPr kumimoji="1" lang="ja-JP" altLang="en-US" sz="1100">
              <a:solidFill>
                <a:srgbClr val="FF0000"/>
              </a:solidFill>
            </a:rPr>
            <a:t>行目を上書き修正する。</a:t>
          </a:r>
          <a:endParaRPr kumimoji="1" lang="en-US" altLang="ja-JP" sz="1100">
            <a:solidFill>
              <a:srgbClr val="FF0000"/>
            </a:solidFill>
          </a:endParaRPr>
        </a:p>
        <a:p>
          <a:pPr algn="l"/>
          <a:r>
            <a:rPr kumimoji="1" lang="ja-JP" altLang="en-US" sz="1100">
              <a:solidFill>
                <a:srgbClr val="FF0000"/>
              </a:solidFill>
            </a:rPr>
            <a:t>②変更の場合は最新版を</a:t>
          </a:r>
          <a:r>
            <a:rPr kumimoji="1" lang="en-US" altLang="ja-JP" sz="1100">
              <a:solidFill>
                <a:srgbClr val="FF0000"/>
              </a:solidFill>
            </a:rPr>
            <a:t>4</a:t>
          </a:r>
          <a:r>
            <a:rPr kumimoji="1" lang="ja-JP" altLang="en-US" sz="1100">
              <a:solidFill>
                <a:srgbClr val="FF0000"/>
              </a:solidFill>
            </a:rPr>
            <a:t>・５行目に記載</a:t>
          </a:r>
          <a:endParaRPr kumimoji="1" lang="en-US" altLang="ja-JP" sz="1100">
            <a:solidFill>
              <a:srgbClr val="FF0000"/>
            </a:solidFill>
          </a:endParaRPr>
        </a:p>
        <a:p>
          <a:pPr algn="l"/>
          <a:r>
            <a:rPr kumimoji="1" lang="ja-JP" altLang="en-US" sz="1100">
              <a:solidFill>
                <a:srgbClr val="FF0000"/>
              </a:solidFill>
            </a:rPr>
            <a:t>　</a:t>
          </a:r>
          <a:r>
            <a:rPr kumimoji="1" lang="en-US" altLang="ja-JP" sz="1100">
              <a:solidFill>
                <a:srgbClr val="FF0000"/>
              </a:solidFill>
            </a:rPr>
            <a:t>※</a:t>
          </a:r>
          <a:r>
            <a:rPr kumimoji="1" lang="ja-JP" altLang="en-US" sz="1100">
              <a:solidFill>
                <a:srgbClr val="FF0000"/>
              </a:solidFill>
            </a:rPr>
            <a:t>ファイル名が各シートに反映される</a:t>
          </a:r>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31</xdr:col>
      <xdr:colOff>172402</xdr:colOff>
      <xdr:row>0</xdr:row>
      <xdr:rowOff>370522</xdr:rowOff>
    </xdr:from>
    <xdr:to>
      <xdr:col>42</xdr:col>
      <xdr:colOff>502920</xdr:colOff>
      <xdr:row>6</xdr:row>
      <xdr:rowOff>266700</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6163627" y="370522"/>
          <a:ext cx="4997768" cy="1696403"/>
          <a:chOff x="6687502" y="2618422"/>
          <a:chExt cx="4997768" cy="1696403"/>
        </a:xfrm>
      </xdr:grpSpPr>
      <xdr:sp macro="" textlink="">
        <xdr:nvSpPr>
          <xdr:cNvPr id="2" name="吹き出し: 四角形 1">
            <a:extLst>
              <a:ext uri="{FF2B5EF4-FFF2-40B4-BE49-F238E27FC236}">
                <a16:creationId xmlns:a16="http://schemas.microsoft.com/office/drawing/2014/main" id="{00000000-0008-0000-0100-000002000000}"/>
              </a:ext>
            </a:extLst>
          </xdr:cNvPr>
          <xdr:cNvSpPr/>
        </xdr:nvSpPr>
        <xdr:spPr>
          <a:xfrm>
            <a:off x="6687502" y="2618422"/>
            <a:ext cx="4997768" cy="1696403"/>
          </a:xfrm>
          <a:prstGeom prst="wedgeRectCallout">
            <a:avLst>
              <a:gd name="adj1" fmla="val -63276"/>
              <a:gd name="adj2" fmla="val 31592"/>
            </a:avLst>
          </a:prstGeom>
          <a:solidFill>
            <a:srgbClr val="FFC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rgbClr val="FF0000"/>
                </a:solidFill>
              </a:rPr>
              <a:t>工期及び処理委託期間の（開始）及び（終了）年のリスト値以外は直接入力し、下記メッセージが表示されたら「</a:t>
            </a:r>
            <a:r>
              <a:rPr kumimoji="1" lang="en-US" altLang="ja-JP" sz="1100" b="1">
                <a:solidFill>
                  <a:srgbClr val="FF0000"/>
                </a:solidFill>
              </a:rPr>
              <a:t>OK</a:t>
            </a:r>
            <a:r>
              <a:rPr kumimoji="1" lang="ja-JP" altLang="en-US" sz="1100" b="1">
                <a:solidFill>
                  <a:srgbClr val="FF0000"/>
                </a:solidFill>
              </a:rPr>
              <a:t>」を押してください。</a:t>
            </a:r>
          </a:p>
        </xdr:txBody>
      </xdr:sp>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7247572" y="3172644"/>
            <a:ext cx="3373163" cy="970834"/>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30480</xdr:colOff>
      <xdr:row>25</xdr:row>
      <xdr:rowOff>0</xdr:rowOff>
    </xdr:from>
    <xdr:to>
      <xdr:col>18</xdr:col>
      <xdr:colOff>114300</xdr:colOff>
      <xdr:row>25</xdr:row>
      <xdr:rowOff>0</xdr:rowOff>
    </xdr:to>
    <xdr:sp macro="" textlink="">
      <xdr:nvSpPr>
        <xdr:cNvPr id="2" name="Line 30">
          <a:extLst>
            <a:ext uri="{FF2B5EF4-FFF2-40B4-BE49-F238E27FC236}">
              <a16:creationId xmlns:a16="http://schemas.microsoft.com/office/drawing/2014/main" id="{00000000-0008-0000-0200-000002000000}"/>
            </a:ext>
          </a:extLst>
        </xdr:cNvPr>
        <xdr:cNvSpPr>
          <a:spLocks noChangeShapeType="1"/>
        </xdr:cNvSpPr>
      </xdr:nvSpPr>
      <xdr:spPr bwMode="auto">
        <a:xfrm>
          <a:off x="1668780" y="4358640"/>
          <a:ext cx="1798320"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45720</xdr:colOff>
      <xdr:row>25</xdr:row>
      <xdr:rowOff>7620</xdr:rowOff>
    </xdr:from>
    <xdr:to>
      <xdr:col>29</xdr:col>
      <xdr:colOff>137160</xdr:colOff>
      <xdr:row>25</xdr:row>
      <xdr:rowOff>7620</xdr:rowOff>
    </xdr:to>
    <xdr:sp macro="" textlink="">
      <xdr:nvSpPr>
        <xdr:cNvPr id="3" name="Line 31">
          <a:extLst>
            <a:ext uri="{FF2B5EF4-FFF2-40B4-BE49-F238E27FC236}">
              <a16:creationId xmlns:a16="http://schemas.microsoft.com/office/drawing/2014/main" id="{00000000-0008-0000-0200-000003000000}"/>
            </a:ext>
          </a:extLst>
        </xdr:cNvPr>
        <xdr:cNvSpPr>
          <a:spLocks noChangeShapeType="1"/>
        </xdr:cNvSpPr>
      </xdr:nvSpPr>
      <xdr:spPr bwMode="auto">
        <a:xfrm>
          <a:off x="3779520" y="4366260"/>
          <a:ext cx="1805940"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134620</xdr:colOff>
      <xdr:row>14</xdr:row>
      <xdr:rowOff>12701</xdr:rowOff>
    </xdr:from>
    <xdr:to>
      <xdr:col>27</xdr:col>
      <xdr:colOff>53104</xdr:colOff>
      <xdr:row>16</xdr:row>
      <xdr:rowOff>140794</xdr:rowOff>
    </xdr:to>
    <xdr:sp macro="" textlink="">
      <xdr:nvSpPr>
        <xdr:cNvPr id="12" name="テキスト ボックス 11">
          <a:extLst>
            <a:ext uri="{FF2B5EF4-FFF2-40B4-BE49-F238E27FC236}">
              <a16:creationId xmlns:a16="http://schemas.microsoft.com/office/drawing/2014/main" id="{00000000-0008-0000-0200-00000C000000}"/>
            </a:ext>
          </a:extLst>
        </xdr:cNvPr>
        <xdr:cNvSpPr txBox="1"/>
      </xdr:nvSpPr>
      <xdr:spPr>
        <a:xfrm>
          <a:off x="4820920" y="2504441"/>
          <a:ext cx="299484" cy="371933"/>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29</xdr:col>
      <xdr:colOff>114300</xdr:colOff>
      <xdr:row>14</xdr:row>
      <xdr:rowOff>1</xdr:rowOff>
    </xdr:from>
    <xdr:to>
      <xdr:col>31</xdr:col>
      <xdr:colOff>46903</xdr:colOff>
      <xdr:row>16</xdr:row>
      <xdr:rowOff>134275</xdr:rowOff>
    </xdr:to>
    <xdr:sp macro="" textlink="">
      <xdr:nvSpPr>
        <xdr:cNvPr id="13" name="テキスト ボックス 12">
          <a:extLst>
            <a:ext uri="{FF2B5EF4-FFF2-40B4-BE49-F238E27FC236}">
              <a16:creationId xmlns:a16="http://schemas.microsoft.com/office/drawing/2014/main" id="{00000000-0008-0000-0200-00000D000000}"/>
            </a:ext>
          </a:extLst>
        </xdr:cNvPr>
        <xdr:cNvSpPr txBox="1"/>
      </xdr:nvSpPr>
      <xdr:spPr>
        <a:xfrm>
          <a:off x="5562600" y="2491741"/>
          <a:ext cx="313603" cy="378114"/>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33</xdr:col>
      <xdr:colOff>120650</xdr:colOff>
      <xdr:row>13</xdr:row>
      <xdr:rowOff>53340</xdr:rowOff>
    </xdr:from>
    <xdr:to>
      <xdr:col>35</xdr:col>
      <xdr:colOff>67310</xdr:colOff>
      <xdr:row>16</xdr:row>
      <xdr:rowOff>134178</xdr:rowOff>
    </xdr:to>
    <xdr:sp macro="" textlink="">
      <xdr:nvSpPr>
        <xdr:cNvPr id="14" name="テキスト ボックス 13">
          <a:extLst>
            <a:ext uri="{FF2B5EF4-FFF2-40B4-BE49-F238E27FC236}">
              <a16:creationId xmlns:a16="http://schemas.microsoft.com/office/drawing/2014/main" id="{00000000-0008-0000-0200-00000E000000}"/>
            </a:ext>
          </a:extLst>
        </xdr:cNvPr>
        <xdr:cNvSpPr txBox="1"/>
      </xdr:nvSpPr>
      <xdr:spPr>
        <a:xfrm>
          <a:off x="6338570" y="2484120"/>
          <a:ext cx="327660" cy="385638"/>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33</xdr:col>
      <xdr:colOff>120650</xdr:colOff>
      <xdr:row>20</xdr:row>
      <xdr:rowOff>161290</xdr:rowOff>
    </xdr:from>
    <xdr:to>
      <xdr:col>35</xdr:col>
      <xdr:colOff>53253</xdr:colOff>
      <xdr:row>22</xdr:row>
      <xdr:rowOff>194310</xdr:rowOff>
    </xdr:to>
    <xdr:sp macro="" textlink="">
      <xdr:nvSpPr>
        <xdr:cNvPr id="15" name="テキスト ボックス 14">
          <a:extLst>
            <a:ext uri="{FF2B5EF4-FFF2-40B4-BE49-F238E27FC236}">
              <a16:creationId xmlns:a16="http://schemas.microsoft.com/office/drawing/2014/main" id="{00000000-0008-0000-0200-00000F000000}"/>
            </a:ext>
          </a:extLst>
        </xdr:cNvPr>
        <xdr:cNvSpPr txBox="1"/>
      </xdr:nvSpPr>
      <xdr:spPr>
        <a:xfrm>
          <a:off x="6338570" y="3605530"/>
          <a:ext cx="313603" cy="337820"/>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33</xdr:col>
      <xdr:colOff>120650</xdr:colOff>
      <xdr:row>38</xdr:row>
      <xdr:rowOff>67310</xdr:rowOff>
    </xdr:from>
    <xdr:to>
      <xdr:col>35</xdr:col>
      <xdr:colOff>53253</xdr:colOff>
      <xdr:row>40</xdr:row>
      <xdr:rowOff>107948</xdr:rowOff>
    </xdr:to>
    <xdr:sp macro="" textlink="">
      <xdr:nvSpPr>
        <xdr:cNvPr id="16" name="テキスト ボックス 15">
          <a:extLst>
            <a:ext uri="{FF2B5EF4-FFF2-40B4-BE49-F238E27FC236}">
              <a16:creationId xmlns:a16="http://schemas.microsoft.com/office/drawing/2014/main" id="{00000000-0008-0000-0200-000010000000}"/>
            </a:ext>
          </a:extLst>
        </xdr:cNvPr>
        <xdr:cNvSpPr txBox="1"/>
      </xdr:nvSpPr>
      <xdr:spPr>
        <a:xfrm>
          <a:off x="6338570" y="6544310"/>
          <a:ext cx="313603" cy="345438"/>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29</xdr:col>
      <xdr:colOff>140970</xdr:colOff>
      <xdr:row>38</xdr:row>
      <xdr:rowOff>67310</xdr:rowOff>
    </xdr:from>
    <xdr:to>
      <xdr:col>31</xdr:col>
      <xdr:colOff>73573</xdr:colOff>
      <xdr:row>40</xdr:row>
      <xdr:rowOff>107948</xdr:rowOff>
    </xdr:to>
    <xdr:sp macro="" textlink="">
      <xdr:nvSpPr>
        <xdr:cNvPr id="17" name="テキスト ボックス 16">
          <a:extLst>
            <a:ext uri="{FF2B5EF4-FFF2-40B4-BE49-F238E27FC236}">
              <a16:creationId xmlns:a16="http://schemas.microsoft.com/office/drawing/2014/main" id="{00000000-0008-0000-0200-000011000000}"/>
            </a:ext>
          </a:extLst>
        </xdr:cNvPr>
        <xdr:cNvSpPr txBox="1"/>
      </xdr:nvSpPr>
      <xdr:spPr>
        <a:xfrm>
          <a:off x="5589270" y="6544310"/>
          <a:ext cx="313603" cy="345438"/>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6</xdr:col>
      <xdr:colOff>20320</xdr:colOff>
      <xdr:row>10</xdr:row>
      <xdr:rowOff>0</xdr:rowOff>
    </xdr:from>
    <xdr:to>
      <xdr:col>6</xdr:col>
      <xdr:colOff>20320</xdr:colOff>
      <xdr:row>17</xdr:row>
      <xdr:rowOff>1614</xdr:rowOff>
    </xdr:to>
    <xdr:cxnSp macro="">
      <xdr:nvCxnSpPr>
        <xdr:cNvPr id="21" name="直線コネクタ 20">
          <a:extLst>
            <a:ext uri="{FF2B5EF4-FFF2-40B4-BE49-F238E27FC236}">
              <a16:creationId xmlns:a16="http://schemas.microsoft.com/office/drawing/2014/main" id="{00000000-0008-0000-0200-000015000000}"/>
            </a:ext>
          </a:extLst>
        </xdr:cNvPr>
        <xdr:cNvCxnSpPr/>
      </xdr:nvCxnSpPr>
      <xdr:spPr>
        <a:xfrm>
          <a:off x="1163320" y="1920240"/>
          <a:ext cx="0" cy="1015074"/>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20320</xdr:colOff>
      <xdr:row>10</xdr:row>
      <xdr:rowOff>0</xdr:rowOff>
    </xdr:from>
    <xdr:to>
      <xdr:col>6</xdr:col>
      <xdr:colOff>107528</xdr:colOff>
      <xdr:row>10</xdr:row>
      <xdr:rowOff>1</xdr:rowOff>
    </xdr:to>
    <xdr:cxnSp macro="">
      <xdr:nvCxnSpPr>
        <xdr:cNvPr id="22" name="直線コネクタ 21">
          <a:extLst>
            <a:ext uri="{FF2B5EF4-FFF2-40B4-BE49-F238E27FC236}">
              <a16:creationId xmlns:a16="http://schemas.microsoft.com/office/drawing/2014/main" id="{00000000-0008-0000-0200-000016000000}"/>
            </a:ext>
          </a:extLst>
        </xdr:cNvPr>
        <xdr:cNvCxnSpPr/>
      </xdr:nvCxnSpPr>
      <xdr:spPr>
        <a:xfrm flipV="1">
          <a:off x="1163320" y="1920240"/>
          <a:ext cx="87208"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20320</xdr:colOff>
      <xdr:row>16</xdr:row>
      <xdr:rowOff>194310</xdr:rowOff>
    </xdr:from>
    <xdr:to>
      <xdr:col>6</xdr:col>
      <xdr:colOff>107528</xdr:colOff>
      <xdr:row>16</xdr:row>
      <xdr:rowOff>194311</xdr:rowOff>
    </xdr:to>
    <xdr:cxnSp macro="">
      <xdr:nvCxnSpPr>
        <xdr:cNvPr id="23" name="直線コネクタ 22">
          <a:extLst>
            <a:ext uri="{FF2B5EF4-FFF2-40B4-BE49-F238E27FC236}">
              <a16:creationId xmlns:a16="http://schemas.microsoft.com/office/drawing/2014/main" id="{00000000-0008-0000-0200-000017000000}"/>
            </a:ext>
          </a:extLst>
        </xdr:cNvPr>
        <xdr:cNvCxnSpPr/>
      </xdr:nvCxnSpPr>
      <xdr:spPr>
        <a:xfrm flipV="1">
          <a:off x="1163320" y="2929890"/>
          <a:ext cx="87208"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30480</xdr:colOff>
      <xdr:row>18</xdr:row>
      <xdr:rowOff>6350</xdr:rowOff>
    </xdr:from>
    <xdr:to>
      <xdr:col>6</xdr:col>
      <xdr:colOff>30480</xdr:colOff>
      <xdr:row>34</xdr:row>
      <xdr:rowOff>20400</xdr:rowOff>
    </xdr:to>
    <xdr:cxnSp macro="">
      <xdr:nvCxnSpPr>
        <xdr:cNvPr id="24" name="直線コネクタ 23">
          <a:extLst>
            <a:ext uri="{FF2B5EF4-FFF2-40B4-BE49-F238E27FC236}">
              <a16:creationId xmlns:a16="http://schemas.microsoft.com/office/drawing/2014/main" id="{00000000-0008-0000-0200-000018000000}"/>
            </a:ext>
          </a:extLst>
        </xdr:cNvPr>
        <xdr:cNvCxnSpPr/>
      </xdr:nvCxnSpPr>
      <xdr:spPr>
        <a:xfrm>
          <a:off x="1173480" y="3145790"/>
          <a:ext cx="0" cy="274201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25977</xdr:colOff>
      <xdr:row>18</xdr:row>
      <xdr:rowOff>11112</xdr:rowOff>
    </xdr:from>
    <xdr:to>
      <xdr:col>7</xdr:col>
      <xdr:colOff>25513</xdr:colOff>
      <xdr:row>18</xdr:row>
      <xdr:rowOff>11113</xdr:rowOff>
    </xdr:to>
    <xdr:cxnSp macro="">
      <xdr:nvCxnSpPr>
        <xdr:cNvPr id="25" name="直線コネクタ 24">
          <a:extLst>
            <a:ext uri="{FF2B5EF4-FFF2-40B4-BE49-F238E27FC236}">
              <a16:creationId xmlns:a16="http://schemas.microsoft.com/office/drawing/2014/main" id="{00000000-0008-0000-0200-000019000000}"/>
            </a:ext>
          </a:extLst>
        </xdr:cNvPr>
        <xdr:cNvCxnSpPr/>
      </xdr:nvCxnSpPr>
      <xdr:spPr>
        <a:xfrm flipV="1">
          <a:off x="1168977" y="3180339"/>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25977</xdr:colOff>
      <xdr:row>34</xdr:row>
      <xdr:rowOff>20320</xdr:rowOff>
    </xdr:from>
    <xdr:to>
      <xdr:col>7</xdr:col>
      <xdr:colOff>25513</xdr:colOff>
      <xdr:row>34</xdr:row>
      <xdr:rowOff>20321</xdr:rowOff>
    </xdr:to>
    <xdr:cxnSp macro="">
      <xdr:nvCxnSpPr>
        <xdr:cNvPr id="26" name="直線コネクタ 25">
          <a:extLst>
            <a:ext uri="{FF2B5EF4-FFF2-40B4-BE49-F238E27FC236}">
              <a16:creationId xmlns:a16="http://schemas.microsoft.com/office/drawing/2014/main" id="{00000000-0008-0000-0200-00001A000000}"/>
            </a:ext>
          </a:extLst>
        </xdr:cNvPr>
        <xdr:cNvCxnSpPr/>
      </xdr:nvCxnSpPr>
      <xdr:spPr>
        <a:xfrm flipV="1">
          <a:off x="1168977" y="5986434"/>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35</xdr:row>
      <xdr:rowOff>0</xdr:rowOff>
    </xdr:from>
    <xdr:to>
      <xdr:col>6</xdr:col>
      <xdr:colOff>0</xdr:colOff>
      <xdr:row>49</xdr:row>
      <xdr:rowOff>10522</xdr:rowOff>
    </xdr:to>
    <xdr:cxnSp macro="">
      <xdr:nvCxnSpPr>
        <xdr:cNvPr id="27" name="直線コネクタ 26">
          <a:extLst>
            <a:ext uri="{FF2B5EF4-FFF2-40B4-BE49-F238E27FC236}">
              <a16:creationId xmlns:a16="http://schemas.microsoft.com/office/drawing/2014/main" id="{00000000-0008-0000-0200-00001B000000}"/>
            </a:ext>
          </a:extLst>
        </xdr:cNvPr>
        <xdr:cNvCxnSpPr/>
      </xdr:nvCxnSpPr>
      <xdr:spPr>
        <a:xfrm>
          <a:off x="1143000" y="6035040"/>
          <a:ext cx="0" cy="2441302"/>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35</xdr:row>
      <xdr:rowOff>0</xdr:rowOff>
    </xdr:from>
    <xdr:to>
      <xdr:col>6</xdr:col>
      <xdr:colOff>112104</xdr:colOff>
      <xdr:row>35</xdr:row>
      <xdr:rowOff>1</xdr:rowOff>
    </xdr:to>
    <xdr:cxnSp macro="">
      <xdr:nvCxnSpPr>
        <xdr:cNvPr id="28" name="直線コネクタ 27">
          <a:extLst>
            <a:ext uri="{FF2B5EF4-FFF2-40B4-BE49-F238E27FC236}">
              <a16:creationId xmlns:a16="http://schemas.microsoft.com/office/drawing/2014/main" id="{00000000-0008-0000-0200-00001C000000}"/>
            </a:ext>
          </a:extLst>
        </xdr:cNvPr>
        <xdr:cNvCxnSpPr/>
      </xdr:nvCxnSpPr>
      <xdr:spPr>
        <a:xfrm flipV="1">
          <a:off x="1143000" y="6035040"/>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49</xdr:row>
      <xdr:rowOff>12700</xdr:rowOff>
    </xdr:from>
    <xdr:to>
      <xdr:col>6</xdr:col>
      <xdr:colOff>112104</xdr:colOff>
      <xdr:row>49</xdr:row>
      <xdr:rowOff>12701</xdr:rowOff>
    </xdr:to>
    <xdr:cxnSp macro="">
      <xdr:nvCxnSpPr>
        <xdr:cNvPr id="29" name="直線コネクタ 28">
          <a:extLst>
            <a:ext uri="{FF2B5EF4-FFF2-40B4-BE49-F238E27FC236}">
              <a16:creationId xmlns:a16="http://schemas.microsoft.com/office/drawing/2014/main" id="{00000000-0008-0000-0200-00001D000000}"/>
            </a:ext>
          </a:extLst>
        </xdr:cNvPr>
        <xdr:cNvCxnSpPr/>
      </xdr:nvCxnSpPr>
      <xdr:spPr>
        <a:xfrm flipV="1">
          <a:off x="1143000" y="8478520"/>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134620</xdr:colOff>
      <xdr:row>20</xdr:row>
      <xdr:rowOff>161290</xdr:rowOff>
    </xdr:from>
    <xdr:to>
      <xdr:col>27</xdr:col>
      <xdr:colOff>73660</xdr:colOff>
      <xdr:row>22</xdr:row>
      <xdr:rowOff>181782</xdr:rowOff>
    </xdr:to>
    <xdr:sp macro="" textlink="">
      <xdr:nvSpPr>
        <xdr:cNvPr id="30" name="テキスト ボックス 29">
          <a:extLst>
            <a:ext uri="{FF2B5EF4-FFF2-40B4-BE49-F238E27FC236}">
              <a16:creationId xmlns:a16="http://schemas.microsoft.com/office/drawing/2014/main" id="{00000000-0008-0000-0200-00001E000000}"/>
            </a:ext>
          </a:extLst>
        </xdr:cNvPr>
        <xdr:cNvSpPr txBox="1"/>
      </xdr:nvSpPr>
      <xdr:spPr>
        <a:xfrm>
          <a:off x="4820920" y="3605530"/>
          <a:ext cx="320040" cy="325292"/>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0</xdr:col>
      <xdr:colOff>175260</xdr:colOff>
      <xdr:row>0</xdr:row>
      <xdr:rowOff>76200</xdr:rowOff>
    </xdr:from>
    <xdr:to>
      <xdr:col>7</xdr:col>
      <xdr:colOff>121920</xdr:colOff>
      <xdr:row>1</xdr:row>
      <xdr:rowOff>106680</xdr:rowOff>
    </xdr:to>
    <xdr:sp macro="" textlink="">
      <xdr:nvSpPr>
        <xdr:cNvPr id="18" name="正方形/長方形 17">
          <a:extLst>
            <a:ext uri="{FF2B5EF4-FFF2-40B4-BE49-F238E27FC236}">
              <a16:creationId xmlns:a16="http://schemas.microsoft.com/office/drawing/2014/main" id="{00000000-0008-0000-0200-000012000000}"/>
            </a:ext>
          </a:extLst>
        </xdr:cNvPr>
        <xdr:cNvSpPr/>
      </xdr:nvSpPr>
      <xdr:spPr>
        <a:xfrm>
          <a:off x="175260" y="76200"/>
          <a:ext cx="1203960" cy="198120"/>
        </a:xfrm>
        <a:prstGeom prst="rect">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黄色部分</a:t>
          </a:r>
          <a:r>
            <a:rPr kumimoji="1" lang="ja-JP" altLang="en-US" sz="1100" baseline="0">
              <a:solidFill>
                <a:srgbClr val="FF0000"/>
              </a:solidFill>
            </a:rPr>
            <a:t> </a:t>
          </a:r>
          <a:r>
            <a:rPr kumimoji="1" lang="ja-JP" altLang="en-US" sz="1100" b="1">
              <a:solidFill>
                <a:srgbClr val="0070C0"/>
              </a:solidFill>
            </a:rPr>
            <a:t>入力</a:t>
          </a:r>
        </a:p>
      </xdr:txBody>
    </xdr:sp>
    <xdr:clientData fPrintsWithSheet="0"/>
  </xdr:twoCellAnchor>
  <xdr:twoCellAnchor>
    <xdr:from>
      <xdr:col>0</xdr:col>
      <xdr:colOff>182880</xdr:colOff>
      <xdr:row>1</xdr:row>
      <xdr:rowOff>106442</xdr:rowOff>
    </xdr:from>
    <xdr:to>
      <xdr:col>7</xdr:col>
      <xdr:colOff>134302</xdr:colOff>
      <xdr:row>2</xdr:row>
      <xdr:rowOff>60722</xdr:rowOff>
    </xdr:to>
    <xdr:sp macro="" textlink="">
      <xdr:nvSpPr>
        <xdr:cNvPr id="31" name="正方形/長方形 30">
          <a:extLst>
            <a:ext uri="{FF2B5EF4-FFF2-40B4-BE49-F238E27FC236}">
              <a16:creationId xmlns:a16="http://schemas.microsoft.com/office/drawing/2014/main" id="{00000000-0008-0000-0200-00001F000000}"/>
            </a:ext>
          </a:extLst>
        </xdr:cNvPr>
        <xdr:cNvSpPr/>
      </xdr:nvSpPr>
      <xdr:spPr>
        <a:xfrm>
          <a:off x="182880" y="267176"/>
          <a:ext cx="1207531" cy="192405"/>
        </a:xfrm>
        <a:prstGeom prst="rect">
          <a:avLst/>
        </a:prstGeom>
        <a:solidFill>
          <a:srgbClr val="CC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青色部分 </a:t>
          </a:r>
          <a:r>
            <a:rPr kumimoji="1" lang="ja-JP" altLang="en-US" sz="1100" b="1">
              <a:solidFill>
                <a:srgbClr val="7030A0"/>
              </a:solidFill>
            </a:rPr>
            <a:t>選択</a:t>
          </a:r>
          <a:endParaRPr kumimoji="1" lang="en-US" altLang="ja-JP" sz="1100" b="1">
            <a:solidFill>
              <a:srgbClr val="7030A0"/>
            </a:solidFill>
          </a:endParaRPr>
        </a:p>
      </xdr:txBody>
    </xdr:sp>
    <xdr:clientData fPrintsWithSheet="0"/>
  </xdr:twoCellAnchor>
  <xdr:twoCellAnchor>
    <xdr:from>
      <xdr:col>16</xdr:col>
      <xdr:colOff>103822</xdr:colOff>
      <xdr:row>6</xdr:row>
      <xdr:rowOff>106680</xdr:rowOff>
    </xdr:from>
    <xdr:to>
      <xdr:col>24</xdr:col>
      <xdr:colOff>30480</xdr:colOff>
      <xdr:row>7</xdr:row>
      <xdr:rowOff>160020</xdr:rowOff>
    </xdr:to>
    <xdr:sp macro="" textlink="">
      <xdr:nvSpPr>
        <xdr:cNvPr id="33" name="吹き出し: 四角形 32">
          <a:extLst>
            <a:ext uri="{FF2B5EF4-FFF2-40B4-BE49-F238E27FC236}">
              <a16:creationId xmlns:a16="http://schemas.microsoft.com/office/drawing/2014/main" id="{00000000-0008-0000-0200-000021000000}"/>
            </a:ext>
          </a:extLst>
        </xdr:cNvPr>
        <xdr:cNvSpPr/>
      </xdr:nvSpPr>
      <xdr:spPr>
        <a:xfrm>
          <a:off x="3075622" y="1154430"/>
          <a:ext cx="1450658" cy="215265"/>
        </a:xfrm>
        <a:prstGeom prst="wedgeRectCallout">
          <a:avLst>
            <a:gd name="adj1" fmla="val 59272"/>
            <a:gd name="adj2" fmla="val 14224"/>
          </a:avLst>
        </a:prstGeom>
        <a:solidFill>
          <a:srgbClr val="CC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該当の区分をチェック</a:t>
          </a:r>
        </a:p>
      </xdr:txBody>
    </xdr:sp>
    <xdr:clientData fPrintsWithSheet="0"/>
  </xdr:twoCellAnchor>
  <xdr:twoCellAnchor editAs="oneCell">
    <xdr:from>
      <xdr:col>39</xdr:col>
      <xdr:colOff>45720</xdr:colOff>
      <xdr:row>1</xdr:row>
      <xdr:rowOff>121920</xdr:rowOff>
    </xdr:from>
    <xdr:to>
      <xdr:col>44</xdr:col>
      <xdr:colOff>134302</xdr:colOff>
      <xdr:row>4</xdr:row>
      <xdr:rowOff>133350</xdr:rowOff>
    </xdr:to>
    <xdr:sp macro="" textlink="">
      <xdr:nvSpPr>
        <xdr:cNvPr id="36" name="吹き出し: 四角形 35">
          <a:extLst>
            <a:ext uri="{FF2B5EF4-FFF2-40B4-BE49-F238E27FC236}">
              <a16:creationId xmlns:a16="http://schemas.microsoft.com/office/drawing/2014/main" id="{00000000-0008-0000-0200-000024000000}"/>
            </a:ext>
          </a:extLst>
        </xdr:cNvPr>
        <xdr:cNvSpPr/>
      </xdr:nvSpPr>
      <xdr:spPr>
        <a:xfrm>
          <a:off x="7406640" y="289560"/>
          <a:ext cx="1043940" cy="579120"/>
        </a:xfrm>
        <a:prstGeom prst="wedgeRectCallout">
          <a:avLst>
            <a:gd name="adj1" fmla="val -116207"/>
            <a:gd name="adj2" fmla="val 5319"/>
          </a:avLst>
        </a:prstGeom>
        <a:solidFill>
          <a:srgbClr val="CC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u="none">
              <a:solidFill>
                <a:srgbClr val="FF0000"/>
              </a:solidFill>
            </a:rPr>
            <a:t>不明の場合、空白可</a:t>
          </a:r>
          <a:endParaRPr kumimoji="1" lang="en-US" altLang="ja-JP" sz="1100" u="none">
            <a:solidFill>
              <a:srgbClr val="FF0000"/>
            </a:solidFill>
          </a:endParaRPr>
        </a:p>
        <a:p>
          <a:pPr algn="l"/>
          <a:endParaRPr kumimoji="1" lang="ja-JP" altLang="en-US" sz="1100" u="sng">
            <a:solidFill>
              <a:schemeClr val="tx1"/>
            </a:solidFill>
          </a:endParaRPr>
        </a:p>
      </xdr:txBody>
    </xdr:sp>
    <xdr:clientData fPrintsWithSheet="0"/>
  </xdr:twoCellAnchor>
  <xdr:twoCellAnchor>
    <xdr:from>
      <xdr:col>0</xdr:col>
      <xdr:colOff>30480</xdr:colOff>
      <xdr:row>12</xdr:row>
      <xdr:rowOff>7620</xdr:rowOff>
    </xdr:from>
    <xdr:to>
      <xdr:col>8</xdr:col>
      <xdr:colOff>53340</xdr:colOff>
      <xdr:row>16</xdr:row>
      <xdr:rowOff>22860</xdr:rowOff>
    </xdr:to>
    <xdr:sp macro="" textlink="">
      <xdr:nvSpPr>
        <xdr:cNvPr id="37" name="吹き出し: 四角形 36">
          <a:extLst>
            <a:ext uri="{FF2B5EF4-FFF2-40B4-BE49-F238E27FC236}">
              <a16:creationId xmlns:a16="http://schemas.microsoft.com/office/drawing/2014/main" id="{00000000-0008-0000-0200-000025000000}"/>
            </a:ext>
          </a:extLst>
        </xdr:cNvPr>
        <xdr:cNvSpPr/>
      </xdr:nvSpPr>
      <xdr:spPr>
        <a:xfrm>
          <a:off x="30480" y="2232660"/>
          <a:ext cx="1470660" cy="525780"/>
        </a:xfrm>
        <a:prstGeom prst="wedgeRectCallout">
          <a:avLst>
            <a:gd name="adj1" fmla="val 67351"/>
            <a:gd name="adj2" fmla="val 45537"/>
          </a:avLst>
        </a:prstGeom>
        <a:solidFill>
          <a:srgbClr val="CCFFCC">
            <a:alpha val="63000"/>
          </a:srgb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u="none">
              <a:solidFill>
                <a:srgbClr val="FF0000"/>
              </a:solidFill>
            </a:rPr>
            <a:t>作業所長を選択すると作業所名が表示されます。</a:t>
          </a:r>
        </a:p>
      </xdr:txBody>
    </xdr:sp>
    <xdr:clientData fPrintsWithSheet="0"/>
  </xdr:twoCellAnchor>
  <xdr:twoCellAnchor>
    <xdr:from>
      <xdr:col>37</xdr:col>
      <xdr:colOff>133381</xdr:colOff>
      <xdr:row>20</xdr:row>
      <xdr:rowOff>2081</xdr:rowOff>
    </xdr:from>
    <xdr:to>
      <xdr:col>63</xdr:col>
      <xdr:colOff>131262</xdr:colOff>
      <xdr:row>24</xdr:row>
      <xdr:rowOff>73446</xdr:rowOff>
    </xdr:to>
    <xdr:sp macro="" textlink="">
      <xdr:nvSpPr>
        <xdr:cNvPr id="4" name="吹き出し: 四角形 3">
          <a:extLst>
            <a:ext uri="{FF2B5EF4-FFF2-40B4-BE49-F238E27FC236}">
              <a16:creationId xmlns:a16="http://schemas.microsoft.com/office/drawing/2014/main" id="{00000000-0008-0000-0200-000004000000}"/>
            </a:ext>
          </a:extLst>
        </xdr:cNvPr>
        <xdr:cNvSpPr/>
      </xdr:nvSpPr>
      <xdr:spPr>
        <a:xfrm>
          <a:off x="7115206" y="3478706"/>
          <a:ext cx="4950881" cy="795265"/>
        </a:xfrm>
        <a:prstGeom prst="wedgeRectCallout">
          <a:avLst>
            <a:gd name="adj1" fmla="val -32100"/>
            <a:gd name="adj2" fmla="val 7921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許可がない品目については品目左側の☑のチェックを外して下さい。</a:t>
          </a:r>
          <a:endParaRPr kumimoji="1" lang="en-US" altLang="ja-JP" sz="1100">
            <a:solidFill>
              <a:srgbClr val="FF0000"/>
            </a:solidFill>
          </a:endParaRPr>
        </a:p>
        <a:p>
          <a:pPr algn="l"/>
          <a:endParaRPr kumimoji="1" lang="ja-JP" altLang="en-US" sz="1100">
            <a:solidFill>
              <a:srgbClr val="FF0000"/>
            </a:solidFill>
          </a:endParaRPr>
        </a:p>
      </xdr:txBody>
    </xdr:sp>
    <xdr:clientData/>
  </xdr:twoCellAnchor>
  <xdr:twoCellAnchor>
    <xdr:from>
      <xdr:col>37</xdr:col>
      <xdr:colOff>129540</xdr:colOff>
      <xdr:row>35</xdr:row>
      <xdr:rowOff>102870</xdr:rowOff>
    </xdr:from>
    <xdr:to>
      <xdr:col>64</xdr:col>
      <xdr:colOff>15240</xdr:colOff>
      <xdr:row>40</xdr:row>
      <xdr:rowOff>91440</xdr:rowOff>
    </xdr:to>
    <xdr:sp macro="" textlink="">
      <xdr:nvSpPr>
        <xdr:cNvPr id="42" name="吹き出し: 四角形 41">
          <a:extLst>
            <a:ext uri="{FF2B5EF4-FFF2-40B4-BE49-F238E27FC236}">
              <a16:creationId xmlns:a16="http://schemas.microsoft.com/office/drawing/2014/main" id="{00000000-0008-0000-0200-00002A000000}"/>
            </a:ext>
          </a:extLst>
        </xdr:cNvPr>
        <xdr:cNvSpPr/>
      </xdr:nvSpPr>
      <xdr:spPr>
        <a:xfrm>
          <a:off x="7111365" y="6217920"/>
          <a:ext cx="5029200" cy="731520"/>
        </a:xfrm>
        <a:prstGeom prst="wedgeRectCallout">
          <a:avLst>
            <a:gd name="adj1" fmla="val -33040"/>
            <a:gd name="adj2" fmla="val 7291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lt"/>
              <a:ea typeface="+mn-ea"/>
              <a:cs typeface="+mn-cs"/>
            </a:rPr>
            <a:t>許可がない品目については品目左側の</a:t>
          </a:r>
          <a:r>
            <a:rPr kumimoji="1" lang="ja-JP" altLang="en-US" sz="1100">
              <a:solidFill>
                <a:srgbClr val="FF0000"/>
              </a:solidFill>
              <a:effectLst/>
              <a:latin typeface="+mn-lt"/>
              <a:ea typeface="+mn-ea"/>
              <a:cs typeface="+mn-cs"/>
            </a:rPr>
            <a:t>☑の</a:t>
          </a:r>
          <a:r>
            <a:rPr kumimoji="1" lang="ja-JP" altLang="ja-JP" sz="1100">
              <a:solidFill>
                <a:srgbClr val="FF0000"/>
              </a:solidFill>
              <a:effectLst/>
              <a:latin typeface="+mn-lt"/>
              <a:ea typeface="+mn-ea"/>
              <a:cs typeface="+mn-cs"/>
            </a:rPr>
            <a:t>チェックを外して下さい。</a:t>
          </a:r>
          <a:endParaRPr lang="ja-JP" altLang="ja-JP">
            <a:solidFill>
              <a:srgbClr val="FF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xdr:from>
      <xdr:col>37</xdr:col>
      <xdr:colOff>144780</xdr:colOff>
      <xdr:row>70</xdr:row>
      <xdr:rowOff>137160</xdr:rowOff>
    </xdr:from>
    <xdr:to>
      <xdr:col>64</xdr:col>
      <xdr:colOff>106680</xdr:colOff>
      <xdr:row>74</xdr:row>
      <xdr:rowOff>45720</xdr:rowOff>
    </xdr:to>
    <xdr:sp macro="" textlink="">
      <xdr:nvSpPr>
        <xdr:cNvPr id="46" name="吹き出し: 四角形 45">
          <a:extLst>
            <a:ext uri="{FF2B5EF4-FFF2-40B4-BE49-F238E27FC236}">
              <a16:creationId xmlns:a16="http://schemas.microsoft.com/office/drawing/2014/main" id="{00000000-0008-0000-0200-00002E000000}"/>
            </a:ext>
          </a:extLst>
        </xdr:cNvPr>
        <xdr:cNvSpPr/>
      </xdr:nvSpPr>
      <xdr:spPr>
        <a:xfrm>
          <a:off x="7124700" y="12016740"/>
          <a:ext cx="5105400" cy="731520"/>
        </a:xfrm>
        <a:prstGeom prst="wedgeRectCallout">
          <a:avLst>
            <a:gd name="adj1" fmla="val -32883"/>
            <a:gd name="adj2" fmla="val 76042"/>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26</xdr:row>
          <xdr:rowOff>0</xdr:rowOff>
        </xdr:from>
        <xdr:to>
          <xdr:col>42</xdr:col>
          <xdr:colOff>0</xdr:colOff>
          <xdr:row>27</xdr:row>
          <xdr:rowOff>0</xdr:rowOff>
        </xdr:to>
        <xdr:sp macro="" textlink="">
          <xdr:nvSpPr>
            <xdr:cNvPr id="2049" name="Check Box 1" descr="_" hidden="1">
              <a:extLst>
                <a:ext uri="{63B3BB69-23CF-44E3-9099-C40C66FF867C}">
                  <a14:compatExt spid="_x0000_s2049"/>
                </a:ext>
                <a:ext uri="{FF2B5EF4-FFF2-40B4-BE49-F238E27FC236}">
                  <a16:creationId xmlns:a16="http://schemas.microsoft.com/office/drawing/2014/main" id="{00000000-0008-0000-02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26</xdr:row>
          <xdr:rowOff>0</xdr:rowOff>
        </xdr:from>
        <xdr:to>
          <xdr:col>53</xdr:col>
          <xdr:colOff>0</xdr:colOff>
          <xdr:row>27</xdr:row>
          <xdr:rowOff>0</xdr:rowOff>
        </xdr:to>
        <xdr:sp macro="" textlink="">
          <xdr:nvSpPr>
            <xdr:cNvPr id="2053" name="Check Box 5" descr="_" hidden="1">
              <a:extLst>
                <a:ext uri="{63B3BB69-23CF-44E3-9099-C40C66FF867C}">
                  <a14:compatExt spid="_x0000_s2053"/>
                </a:ext>
                <a:ext uri="{FF2B5EF4-FFF2-40B4-BE49-F238E27FC236}">
                  <a16:creationId xmlns:a16="http://schemas.microsoft.com/office/drawing/2014/main" id="{00000000-0008-0000-02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26</xdr:row>
          <xdr:rowOff>0</xdr:rowOff>
        </xdr:from>
        <xdr:to>
          <xdr:col>57</xdr:col>
          <xdr:colOff>0</xdr:colOff>
          <xdr:row>27</xdr:row>
          <xdr:rowOff>0</xdr:rowOff>
        </xdr:to>
        <xdr:sp macro="" textlink="">
          <xdr:nvSpPr>
            <xdr:cNvPr id="2054" name="Check Box 6" descr="_" hidden="1">
              <a:extLst>
                <a:ext uri="{63B3BB69-23CF-44E3-9099-C40C66FF867C}">
                  <a14:compatExt spid="_x0000_s2054"/>
                </a:ext>
                <a:ext uri="{FF2B5EF4-FFF2-40B4-BE49-F238E27FC236}">
                  <a16:creationId xmlns:a16="http://schemas.microsoft.com/office/drawing/2014/main" id="{00000000-0008-0000-02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26</xdr:row>
          <xdr:rowOff>0</xdr:rowOff>
        </xdr:from>
        <xdr:to>
          <xdr:col>63</xdr:col>
          <xdr:colOff>0</xdr:colOff>
          <xdr:row>27</xdr:row>
          <xdr:rowOff>0</xdr:rowOff>
        </xdr:to>
        <xdr:sp macro="" textlink="">
          <xdr:nvSpPr>
            <xdr:cNvPr id="2055" name="Check Box 7" descr="_" hidden="1">
              <a:extLst>
                <a:ext uri="{63B3BB69-23CF-44E3-9099-C40C66FF867C}">
                  <a14:compatExt spid="_x0000_s2055"/>
                </a:ext>
                <a:ext uri="{FF2B5EF4-FFF2-40B4-BE49-F238E27FC236}">
                  <a16:creationId xmlns:a16="http://schemas.microsoft.com/office/drawing/2014/main" id="{00000000-0008-0000-02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0</xdr:rowOff>
        </xdr:from>
        <xdr:to>
          <xdr:col>42</xdr:col>
          <xdr:colOff>0</xdr:colOff>
          <xdr:row>28</xdr:row>
          <xdr:rowOff>0</xdr:rowOff>
        </xdr:to>
        <xdr:sp macro="" textlink="">
          <xdr:nvSpPr>
            <xdr:cNvPr id="2057" name="Check Box 9" descr="_" hidden="1">
              <a:extLst>
                <a:ext uri="{63B3BB69-23CF-44E3-9099-C40C66FF867C}">
                  <a14:compatExt spid="_x0000_s2057"/>
                </a:ext>
                <a:ext uri="{FF2B5EF4-FFF2-40B4-BE49-F238E27FC236}">
                  <a16:creationId xmlns:a16="http://schemas.microsoft.com/office/drawing/2014/main" id="{00000000-0008-0000-02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27</xdr:row>
          <xdr:rowOff>0</xdr:rowOff>
        </xdr:from>
        <xdr:to>
          <xdr:col>45</xdr:col>
          <xdr:colOff>0</xdr:colOff>
          <xdr:row>28</xdr:row>
          <xdr:rowOff>0</xdr:rowOff>
        </xdr:to>
        <xdr:sp macro="" textlink="">
          <xdr:nvSpPr>
            <xdr:cNvPr id="2058" name="Check Box 10" descr="_" hidden="1">
              <a:extLst>
                <a:ext uri="{63B3BB69-23CF-44E3-9099-C40C66FF867C}">
                  <a14:compatExt spid="_x0000_s2058"/>
                </a:ext>
                <a:ext uri="{FF2B5EF4-FFF2-40B4-BE49-F238E27FC236}">
                  <a16:creationId xmlns:a16="http://schemas.microsoft.com/office/drawing/2014/main" id="{00000000-0008-0000-02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27</xdr:row>
          <xdr:rowOff>0</xdr:rowOff>
        </xdr:from>
        <xdr:to>
          <xdr:col>49</xdr:col>
          <xdr:colOff>0</xdr:colOff>
          <xdr:row>28</xdr:row>
          <xdr:rowOff>0</xdr:rowOff>
        </xdr:to>
        <xdr:sp macro="" textlink="">
          <xdr:nvSpPr>
            <xdr:cNvPr id="2059" name="Check Box 11" descr="_" hidden="1">
              <a:extLst>
                <a:ext uri="{63B3BB69-23CF-44E3-9099-C40C66FF867C}">
                  <a14:compatExt spid="_x0000_s2059"/>
                </a:ext>
                <a:ext uri="{FF2B5EF4-FFF2-40B4-BE49-F238E27FC236}">
                  <a16:creationId xmlns:a16="http://schemas.microsoft.com/office/drawing/2014/main" id="{00000000-0008-0000-02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27</xdr:row>
          <xdr:rowOff>0</xdr:rowOff>
        </xdr:from>
        <xdr:to>
          <xdr:col>53</xdr:col>
          <xdr:colOff>0</xdr:colOff>
          <xdr:row>28</xdr:row>
          <xdr:rowOff>0</xdr:rowOff>
        </xdr:to>
        <xdr:sp macro="" textlink="">
          <xdr:nvSpPr>
            <xdr:cNvPr id="2060" name="Check Box 12" descr="_" hidden="1">
              <a:extLst>
                <a:ext uri="{63B3BB69-23CF-44E3-9099-C40C66FF867C}">
                  <a14:compatExt spid="_x0000_s2060"/>
                </a:ext>
                <a:ext uri="{FF2B5EF4-FFF2-40B4-BE49-F238E27FC236}">
                  <a16:creationId xmlns:a16="http://schemas.microsoft.com/office/drawing/2014/main" id="{00000000-0008-0000-02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27</xdr:row>
          <xdr:rowOff>0</xdr:rowOff>
        </xdr:from>
        <xdr:to>
          <xdr:col>56</xdr:col>
          <xdr:colOff>0</xdr:colOff>
          <xdr:row>28</xdr:row>
          <xdr:rowOff>0</xdr:rowOff>
        </xdr:to>
        <xdr:sp macro="" textlink="">
          <xdr:nvSpPr>
            <xdr:cNvPr id="2061" name="Check Box 13" descr="_" hidden="1">
              <a:extLst>
                <a:ext uri="{63B3BB69-23CF-44E3-9099-C40C66FF867C}">
                  <a14:compatExt spid="_x0000_s2061"/>
                </a:ext>
                <a:ext uri="{FF2B5EF4-FFF2-40B4-BE49-F238E27FC236}">
                  <a16:creationId xmlns:a16="http://schemas.microsoft.com/office/drawing/2014/main" id="{00000000-0008-0000-0200-00000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28</xdr:row>
          <xdr:rowOff>0</xdr:rowOff>
        </xdr:from>
        <xdr:to>
          <xdr:col>49</xdr:col>
          <xdr:colOff>0</xdr:colOff>
          <xdr:row>29</xdr:row>
          <xdr:rowOff>0</xdr:rowOff>
        </xdr:to>
        <xdr:sp macro="" textlink="">
          <xdr:nvSpPr>
            <xdr:cNvPr id="2062" name="Check Box 14" descr="_" hidden="1">
              <a:extLst>
                <a:ext uri="{63B3BB69-23CF-44E3-9099-C40C66FF867C}">
                  <a14:compatExt spid="_x0000_s2062"/>
                </a:ext>
                <a:ext uri="{FF2B5EF4-FFF2-40B4-BE49-F238E27FC236}">
                  <a16:creationId xmlns:a16="http://schemas.microsoft.com/office/drawing/2014/main" id="{00000000-0008-0000-0200-00000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28</xdr:row>
          <xdr:rowOff>0</xdr:rowOff>
        </xdr:from>
        <xdr:to>
          <xdr:col>63</xdr:col>
          <xdr:colOff>0</xdr:colOff>
          <xdr:row>29</xdr:row>
          <xdr:rowOff>0</xdr:rowOff>
        </xdr:to>
        <xdr:sp macro="" textlink="">
          <xdr:nvSpPr>
            <xdr:cNvPr id="2063" name="Check Box 15" descr="_" hidden="1">
              <a:extLst>
                <a:ext uri="{63B3BB69-23CF-44E3-9099-C40C66FF867C}">
                  <a14:compatExt spid="_x0000_s2063"/>
                </a:ext>
                <a:ext uri="{FF2B5EF4-FFF2-40B4-BE49-F238E27FC236}">
                  <a16:creationId xmlns:a16="http://schemas.microsoft.com/office/drawing/2014/main" id="{00000000-0008-0000-0200-00000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29</xdr:row>
          <xdr:rowOff>0</xdr:rowOff>
        </xdr:from>
        <xdr:to>
          <xdr:col>53</xdr:col>
          <xdr:colOff>0</xdr:colOff>
          <xdr:row>30</xdr:row>
          <xdr:rowOff>0</xdr:rowOff>
        </xdr:to>
        <xdr:sp macro="" textlink="">
          <xdr:nvSpPr>
            <xdr:cNvPr id="2064" name="Check Box 16" descr="_" hidden="1">
              <a:extLst>
                <a:ext uri="{63B3BB69-23CF-44E3-9099-C40C66FF867C}">
                  <a14:compatExt spid="_x0000_s2064"/>
                </a:ext>
                <a:ext uri="{FF2B5EF4-FFF2-40B4-BE49-F238E27FC236}">
                  <a16:creationId xmlns:a16="http://schemas.microsoft.com/office/drawing/2014/main" id="{00000000-0008-0000-02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28</xdr:row>
          <xdr:rowOff>166688</xdr:rowOff>
        </xdr:from>
        <xdr:to>
          <xdr:col>55</xdr:col>
          <xdr:colOff>161925</xdr:colOff>
          <xdr:row>30</xdr:row>
          <xdr:rowOff>9525</xdr:rowOff>
        </xdr:to>
        <xdr:sp macro="" textlink="">
          <xdr:nvSpPr>
            <xdr:cNvPr id="2065" name="Check Box 17" descr="_" hidden="1">
              <a:extLst>
                <a:ext uri="{63B3BB69-23CF-44E3-9099-C40C66FF867C}">
                  <a14:compatExt spid="_x0000_s2065"/>
                </a:ext>
                <a:ext uri="{FF2B5EF4-FFF2-40B4-BE49-F238E27FC236}">
                  <a16:creationId xmlns:a16="http://schemas.microsoft.com/office/drawing/2014/main" id="{00000000-0008-0000-02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30</xdr:row>
          <xdr:rowOff>0</xdr:rowOff>
        </xdr:from>
        <xdr:to>
          <xdr:col>57</xdr:col>
          <xdr:colOff>0</xdr:colOff>
          <xdr:row>31</xdr:row>
          <xdr:rowOff>0</xdr:rowOff>
        </xdr:to>
        <xdr:sp macro="" textlink="">
          <xdr:nvSpPr>
            <xdr:cNvPr id="2066" name="Check Box 18" descr="_" hidden="1">
              <a:extLst>
                <a:ext uri="{63B3BB69-23CF-44E3-9099-C40C66FF867C}">
                  <a14:compatExt spid="_x0000_s2066"/>
                </a:ext>
                <a:ext uri="{FF2B5EF4-FFF2-40B4-BE49-F238E27FC236}">
                  <a16:creationId xmlns:a16="http://schemas.microsoft.com/office/drawing/2014/main" id="{00000000-0008-0000-02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30</xdr:row>
          <xdr:rowOff>0</xdr:rowOff>
        </xdr:from>
        <xdr:to>
          <xdr:col>63</xdr:col>
          <xdr:colOff>0</xdr:colOff>
          <xdr:row>31</xdr:row>
          <xdr:rowOff>0</xdr:rowOff>
        </xdr:to>
        <xdr:sp macro="" textlink="">
          <xdr:nvSpPr>
            <xdr:cNvPr id="2067" name="Check Box 19" descr="_" hidden="1">
              <a:extLst>
                <a:ext uri="{63B3BB69-23CF-44E3-9099-C40C66FF867C}">
                  <a14:compatExt spid="_x0000_s2067"/>
                </a:ext>
                <a:ext uri="{FF2B5EF4-FFF2-40B4-BE49-F238E27FC236}">
                  <a16:creationId xmlns:a16="http://schemas.microsoft.com/office/drawing/2014/main" id="{00000000-0008-0000-02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31</xdr:row>
          <xdr:rowOff>0</xdr:rowOff>
        </xdr:from>
        <xdr:to>
          <xdr:col>48</xdr:col>
          <xdr:colOff>38100</xdr:colOff>
          <xdr:row>31</xdr:row>
          <xdr:rowOff>161925</xdr:rowOff>
        </xdr:to>
        <xdr:sp macro="" textlink="">
          <xdr:nvSpPr>
            <xdr:cNvPr id="2068" name="Check Box 20" descr="_" hidden="1">
              <a:extLst>
                <a:ext uri="{63B3BB69-23CF-44E3-9099-C40C66FF867C}">
                  <a14:compatExt spid="_x0000_s2068"/>
                </a:ext>
                <a:ext uri="{FF2B5EF4-FFF2-40B4-BE49-F238E27FC236}">
                  <a16:creationId xmlns:a16="http://schemas.microsoft.com/office/drawing/2014/main" id="{00000000-0008-0000-02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32</xdr:row>
          <xdr:rowOff>0</xdr:rowOff>
        </xdr:from>
        <xdr:to>
          <xdr:col>49</xdr:col>
          <xdr:colOff>0</xdr:colOff>
          <xdr:row>33</xdr:row>
          <xdr:rowOff>0</xdr:rowOff>
        </xdr:to>
        <xdr:sp macro="" textlink="">
          <xdr:nvSpPr>
            <xdr:cNvPr id="2069" name="Check Box 21" descr="_" hidden="1">
              <a:extLst>
                <a:ext uri="{63B3BB69-23CF-44E3-9099-C40C66FF867C}">
                  <a14:compatExt spid="_x0000_s2069"/>
                </a:ext>
                <a:ext uri="{FF2B5EF4-FFF2-40B4-BE49-F238E27FC236}">
                  <a16:creationId xmlns:a16="http://schemas.microsoft.com/office/drawing/2014/main" id="{00000000-0008-0000-02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32</xdr:row>
          <xdr:rowOff>0</xdr:rowOff>
        </xdr:from>
        <xdr:to>
          <xdr:col>52</xdr:col>
          <xdr:colOff>28575</xdr:colOff>
          <xdr:row>33</xdr:row>
          <xdr:rowOff>0</xdr:rowOff>
        </xdr:to>
        <xdr:sp macro="" textlink="">
          <xdr:nvSpPr>
            <xdr:cNvPr id="2070" name="Check Box 22" descr="_" hidden="1">
              <a:extLst>
                <a:ext uri="{63B3BB69-23CF-44E3-9099-C40C66FF867C}">
                  <a14:compatExt spid="_x0000_s2070"/>
                </a:ext>
                <a:ext uri="{FF2B5EF4-FFF2-40B4-BE49-F238E27FC236}">
                  <a16:creationId xmlns:a16="http://schemas.microsoft.com/office/drawing/2014/main" id="{00000000-0008-0000-02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42</xdr:row>
          <xdr:rowOff>0</xdr:rowOff>
        </xdr:from>
        <xdr:to>
          <xdr:col>42</xdr:col>
          <xdr:colOff>0</xdr:colOff>
          <xdr:row>43</xdr:row>
          <xdr:rowOff>0</xdr:rowOff>
        </xdr:to>
        <xdr:sp macro="" textlink="">
          <xdr:nvSpPr>
            <xdr:cNvPr id="2089" name="Check Box 41" descr="_" hidden="1">
              <a:extLst>
                <a:ext uri="{63B3BB69-23CF-44E3-9099-C40C66FF867C}">
                  <a14:compatExt spid="_x0000_s2089"/>
                </a:ext>
                <a:ext uri="{FF2B5EF4-FFF2-40B4-BE49-F238E27FC236}">
                  <a16:creationId xmlns:a16="http://schemas.microsoft.com/office/drawing/2014/main" id="{00000000-0008-0000-0200-00002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42</xdr:row>
          <xdr:rowOff>0</xdr:rowOff>
        </xdr:from>
        <xdr:to>
          <xdr:col>53</xdr:col>
          <xdr:colOff>0</xdr:colOff>
          <xdr:row>43</xdr:row>
          <xdr:rowOff>0</xdr:rowOff>
        </xdr:to>
        <xdr:sp macro="" textlink="">
          <xdr:nvSpPr>
            <xdr:cNvPr id="2090" name="Check Box 42" descr="_" hidden="1">
              <a:extLst>
                <a:ext uri="{63B3BB69-23CF-44E3-9099-C40C66FF867C}">
                  <a14:compatExt spid="_x0000_s2090"/>
                </a:ext>
                <a:ext uri="{FF2B5EF4-FFF2-40B4-BE49-F238E27FC236}">
                  <a16:creationId xmlns:a16="http://schemas.microsoft.com/office/drawing/2014/main" id="{00000000-0008-0000-0200-00002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42</xdr:row>
          <xdr:rowOff>0</xdr:rowOff>
        </xdr:from>
        <xdr:to>
          <xdr:col>57</xdr:col>
          <xdr:colOff>0</xdr:colOff>
          <xdr:row>43</xdr:row>
          <xdr:rowOff>0</xdr:rowOff>
        </xdr:to>
        <xdr:sp macro="" textlink="">
          <xdr:nvSpPr>
            <xdr:cNvPr id="2091" name="Check Box 43" descr="_" hidden="1">
              <a:extLst>
                <a:ext uri="{63B3BB69-23CF-44E3-9099-C40C66FF867C}">
                  <a14:compatExt spid="_x0000_s2091"/>
                </a:ext>
                <a:ext uri="{FF2B5EF4-FFF2-40B4-BE49-F238E27FC236}">
                  <a16:creationId xmlns:a16="http://schemas.microsoft.com/office/drawing/2014/main" id="{00000000-0008-0000-0200-00002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42</xdr:row>
          <xdr:rowOff>0</xdr:rowOff>
        </xdr:from>
        <xdr:to>
          <xdr:col>63</xdr:col>
          <xdr:colOff>0</xdr:colOff>
          <xdr:row>43</xdr:row>
          <xdr:rowOff>0</xdr:rowOff>
        </xdr:to>
        <xdr:sp macro="" textlink="">
          <xdr:nvSpPr>
            <xdr:cNvPr id="2092" name="Check Box 44" descr="_" hidden="1">
              <a:extLst>
                <a:ext uri="{63B3BB69-23CF-44E3-9099-C40C66FF867C}">
                  <a14:compatExt spid="_x0000_s2092"/>
                </a:ext>
                <a:ext uri="{FF2B5EF4-FFF2-40B4-BE49-F238E27FC236}">
                  <a16:creationId xmlns:a16="http://schemas.microsoft.com/office/drawing/2014/main" id="{00000000-0008-0000-0200-00002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43</xdr:row>
          <xdr:rowOff>0</xdr:rowOff>
        </xdr:from>
        <xdr:to>
          <xdr:col>42</xdr:col>
          <xdr:colOff>0</xdr:colOff>
          <xdr:row>44</xdr:row>
          <xdr:rowOff>0</xdr:rowOff>
        </xdr:to>
        <xdr:sp macro="" textlink="">
          <xdr:nvSpPr>
            <xdr:cNvPr id="2093" name="Check Box 45" descr="_" hidden="1">
              <a:extLst>
                <a:ext uri="{63B3BB69-23CF-44E3-9099-C40C66FF867C}">
                  <a14:compatExt spid="_x0000_s2093"/>
                </a:ext>
                <a:ext uri="{FF2B5EF4-FFF2-40B4-BE49-F238E27FC236}">
                  <a16:creationId xmlns:a16="http://schemas.microsoft.com/office/drawing/2014/main" id="{00000000-0008-0000-0200-00002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43</xdr:row>
          <xdr:rowOff>0</xdr:rowOff>
        </xdr:from>
        <xdr:to>
          <xdr:col>45</xdr:col>
          <xdr:colOff>0</xdr:colOff>
          <xdr:row>44</xdr:row>
          <xdr:rowOff>0</xdr:rowOff>
        </xdr:to>
        <xdr:sp macro="" textlink="">
          <xdr:nvSpPr>
            <xdr:cNvPr id="2094" name="Check Box 46" descr="_" hidden="1">
              <a:extLst>
                <a:ext uri="{63B3BB69-23CF-44E3-9099-C40C66FF867C}">
                  <a14:compatExt spid="_x0000_s2094"/>
                </a:ext>
                <a:ext uri="{FF2B5EF4-FFF2-40B4-BE49-F238E27FC236}">
                  <a16:creationId xmlns:a16="http://schemas.microsoft.com/office/drawing/2014/main" id="{00000000-0008-0000-0200-00002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43</xdr:row>
          <xdr:rowOff>0</xdr:rowOff>
        </xdr:from>
        <xdr:to>
          <xdr:col>49</xdr:col>
          <xdr:colOff>0</xdr:colOff>
          <xdr:row>44</xdr:row>
          <xdr:rowOff>0</xdr:rowOff>
        </xdr:to>
        <xdr:sp macro="" textlink="">
          <xdr:nvSpPr>
            <xdr:cNvPr id="2095" name="Check Box 47" descr="_" hidden="1">
              <a:extLst>
                <a:ext uri="{63B3BB69-23CF-44E3-9099-C40C66FF867C}">
                  <a14:compatExt spid="_x0000_s2095"/>
                </a:ext>
                <a:ext uri="{FF2B5EF4-FFF2-40B4-BE49-F238E27FC236}">
                  <a16:creationId xmlns:a16="http://schemas.microsoft.com/office/drawing/2014/main" id="{00000000-0008-0000-0200-00002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43</xdr:row>
          <xdr:rowOff>0</xdr:rowOff>
        </xdr:from>
        <xdr:to>
          <xdr:col>53</xdr:col>
          <xdr:colOff>0</xdr:colOff>
          <xdr:row>44</xdr:row>
          <xdr:rowOff>0</xdr:rowOff>
        </xdr:to>
        <xdr:sp macro="" textlink="">
          <xdr:nvSpPr>
            <xdr:cNvPr id="2096" name="Check Box 48" descr="_" hidden="1">
              <a:extLst>
                <a:ext uri="{63B3BB69-23CF-44E3-9099-C40C66FF867C}">
                  <a14:compatExt spid="_x0000_s2096"/>
                </a:ext>
                <a:ext uri="{FF2B5EF4-FFF2-40B4-BE49-F238E27FC236}">
                  <a16:creationId xmlns:a16="http://schemas.microsoft.com/office/drawing/2014/main" id="{00000000-0008-0000-0200-00003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43</xdr:row>
          <xdr:rowOff>0</xdr:rowOff>
        </xdr:from>
        <xdr:to>
          <xdr:col>56</xdr:col>
          <xdr:colOff>0</xdr:colOff>
          <xdr:row>44</xdr:row>
          <xdr:rowOff>0</xdr:rowOff>
        </xdr:to>
        <xdr:sp macro="" textlink="">
          <xdr:nvSpPr>
            <xdr:cNvPr id="2097" name="Check Box 49" descr="_" hidden="1">
              <a:extLst>
                <a:ext uri="{63B3BB69-23CF-44E3-9099-C40C66FF867C}">
                  <a14:compatExt spid="_x0000_s2097"/>
                </a:ext>
                <a:ext uri="{FF2B5EF4-FFF2-40B4-BE49-F238E27FC236}">
                  <a16:creationId xmlns:a16="http://schemas.microsoft.com/office/drawing/2014/main" id="{00000000-0008-0000-0200-00003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44</xdr:row>
          <xdr:rowOff>0</xdr:rowOff>
        </xdr:from>
        <xdr:to>
          <xdr:col>49</xdr:col>
          <xdr:colOff>0</xdr:colOff>
          <xdr:row>45</xdr:row>
          <xdr:rowOff>0</xdr:rowOff>
        </xdr:to>
        <xdr:sp macro="" textlink="">
          <xdr:nvSpPr>
            <xdr:cNvPr id="2098" name="Check Box 50" descr="_" hidden="1">
              <a:extLst>
                <a:ext uri="{63B3BB69-23CF-44E3-9099-C40C66FF867C}">
                  <a14:compatExt spid="_x0000_s2098"/>
                </a:ext>
                <a:ext uri="{FF2B5EF4-FFF2-40B4-BE49-F238E27FC236}">
                  <a16:creationId xmlns:a16="http://schemas.microsoft.com/office/drawing/2014/main" id="{00000000-0008-0000-0200-00003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44</xdr:row>
          <xdr:rowOff>0</xdr:rowOff>
        </xdr:from>
        <xdr:to>
          <xdr:col>63</xdr:col>
          <xdr:colOff>0</xdr:colOff>
          <xdr:row>45</xdr:row>
          <xdr:rowOff>0</xdr:rowOff>
        </xdr:to>
        <xdr:sp macro="" textlink="">
          <xdr:nvSpPr>
            <xdr:cNvPr id="2099" name="Check Box 51" descr="_" hidden="1">
              <a:extLst>
                <a:ext uri="{63B3BB69-23CF-44E3-9099-C40C66FF867C}">
                  <a14:compatExt spid="_x0000_s2099"/>
                </a:ext>
                <a:ext uri="{FF2B5EF4-FFF2-40B4-BE49-F238E27FC236}">
                  <a16:creationId xmlns:a16="http://schemas.microsoft.com/office/drawing/2014/main" id="{00000000-0008-0000-0200-00003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45</xdr:row>
          <xdr:rowOff>0</xdr:rowOff>
        </xdr:from>
        <xdr:to>
          <xdr:col>53</xdr:col>
          <xdr:colOff>0</xdr:colOff>
          <xdr:row>46</xdr:row>
          <xdr:rowOff>0</xdr:rowOff>
        </xdr:to>
        <xdr:sp macro="" textlink="">
          <xdr:nvSpPr>
            <xdr:cNvPr id="2100" name="Check Box 52" descr="_" hidden="1">
              <a:extLst>
                <a:ext uri="{63B3BB69-23CF-44E3-9099-C40C66FF867C}">
                  <a14:compatExt spid="_x0000_s2100"/>
                </a:ext>
                <a:ext uri="{FF2B5EF4-FFF2-40B4-BE49-F238E27FC236}">
                  <a16:creationId xmlns:a16="http://schemas.microsoft.com/office/drawing/2014/main" id="{00000000-0008-0000-0200-00003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44</xdr:row>
          <xdr:rowOff>166688</xdr:rowOff>
        </xdr:from>
        <xdr:to>
          <xdr:col>55</xdr:col>
          <xdr:colOff>176213</xdr:colOff>
          <xdr:row>46</xdr:row>
          <xdr:rowOff>14288</xdr:rowOff>
        </xdr:to>
        <xdr:sp macro="" textlink="">
          <xdr:nvSpPr>
            <xdr:cNvPr id="2101" name="Check Box 53" descr="_" hidden="1">
              <a:extLst>
                <a:ext uri="{63B3BB69-23CF-44E3-9099-C40C66FF867C}">
                  <a14:compatExt spid="_x0000_s2101"/>
                </a:ext>
                <a:ext uri="{FF2B5EF4-FFF2-40B4-BE49-F238E27FC236}">
                  <a16:creationId xmlns:a16="http://schemas.microsoft.com/office/drawing/2014/main" id="{00000000-0008-0000-0200-00003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46</xdr:row>
          <xdr:rowOff>0</xdr:rowOff>
        </xdr:from>
        <xdr:to>
          <xdr:col>57</xdr:col>
          <xdr:colOff>0</xdr:colOff>
          <xdr:row>47</xdr:row>
          <xdr:rowOff>0</xdr:rowOff>
        </xdr:to>
        <xdr:sp macro="" textlink="">
          <xdr:nvSpPr>
            <xdr:cNvPr id="2102" name="Check Box 54" descr="_" hidden="1">
              <a:extLst>
                <a:ext uri="{63B3BB69-23CF-44E3-9099-C40C66FF867C}">
                  <a14:compatExt spid="_x0000_s2102"/>
                </a:ext>
                <a:ext uri="{FF2B5EF4-FFF2-40B4-BE49-F238E27FC236}">
                  <a16:creationId xmlns:a16="http://schemas.microsoft.com/office/drawing/2014/main" id="{00000000-0008-0000-0200-00003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46</xdr:row>
          <xdr:rowOff>0</xdr:rowOff>
        </xdr:from>
        <xdr:to>
          <xdr:col>63</xdr:col>
          <xdr:colOff>0</xdr:colOff>
          <xdr:row>47</xdr:row>
          <xdr:rowOff>0</xdr:rowOff>
        </xdr:to>
        <xdr:sp macro="" textlink="">
          <xdr:nvSpPr>
            <xdr:cNvPr id="2103" name="Check Box 55" descr="_" hidden="1">
              <a:extLst>
                <a:ext uri="{63B3BB69-23CF-44E3-9099-C40C66FF867C}">
                  <a14:compatExt spid="_x0000_s2103"/>
                </a:ext>
                <a:ext uri="{FF2B5EF4-FFF2-40B4-BE49-F238E27FC236}">
                  <a16:creationId xmlns:a16="http://schemas.microsoft.com/office/drawing/2014/main" id="{00000000-0008-0000-0200-00003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47</xdr:row>
          <xdr:rowOff>0</xdr:rowOff>
        </xdr:from>
        <xdr:to>
          <xdr:col>48</xdr:col>
          <xdr:colOff>38100</xdr:colOff>
          <xdr:row>48</xdr:row>
          <xdr:rowOff>0</xdr:rowOff>
        </xdr:to>
        <xdr:sp macro="" textlink="">
          <xdr:nvSpPr>
            <xdr:cNvPr id="2104" name="Check Box 56" descr="_" hidden="1">
              <a:extLst>
                <a:ext uri="{63B3BB69-23CF-44E3-9099-C40C66FF867C}">
                  <a14:compatExt spid="_x0000_s2104"/>
                </a:ext>
                <a:ext uri="{FF2B5EF4-FFF2-40B4-BE49-F238E27FC236}">
                  <a16:creationId xmlns:a16="http://schemas.microsoft.com/office/drawing/2014/main" id="{00000000-0008-0000-0200-00003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48</xdr:row>
          <xdr:rowOff>0</xdr:rowOff>
        </xdr:from>
        <xdr:to>
          <xdr:col>48</xdr:col>
          <xdr:colOff>190500</xdr:colOff>
          <xdr:row>48</xdr:row>
          <xdr:rowOff>176213</xdr:rowOff>
        </xdr:to>
        <xdr:sp macro="" textlink="">
          <xdr:nvSpPr>
            <xdr:cNvPr id="2105" name="Check Box 57" descr="_" hidden="1">
              <a:extLst>
                <a:ext uri="{63B3BB69-23CF-44E3-9099-C40C66FF867C}">
                  <a14:compatExt spid="_x0000_s2105"/>
                </a:ext>
                <a:ext uri="{FF2B5EF4-FFF2-40B4-BE49-F238E27FC236}">
                  <a16:creationId xmlns:a16="http://schemas.microsoft.com/office/drawing/2014/main" id="{00000000-0008-0000-0200-00003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48</xdr:row>
          <xdr:rowOff>0</xdr:rowOff>
        </xdr:from>
        <xdr:to>
          <xdr:col>52</xdr:col>
          <xdr:colOff>14288</xdr:colOff>
          <xdr:row>48</xdr:row>
          <xdr:rowOff>176213</xdr:rowOff>
        </xdr:to>
        <xdr:sp macro="" textlink="">
          <xdr:nvSpPr>
            <xdr:cNvPr id="2106" name="Check Box 58" descr="_" hidden="1">
              <a:extLst>
                <a:ext uri="{63B3BB69-23CF-44E3-9099-C40C66FF867C}">
                  <a14:compatExt spid="_x0000_s2106"/>
                </a:ext>
                <a:ext uri="{FF2B5EF4-FFF2-40B4-BE49-F238E27FC236}">
                  <a16:creationId xmlns:a16="http://schemas.microsoft.com/office/drawing/2014/main" id="{00000000-0008-0000-0200-00003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6</xdr:row>
          <xdr:rowOff>85725</xdr:rowOff>
        </xdr:from>
        <xdr:to>
          <xdr:col>27</xdr:col>
          <xdr:colOff>52388</xdr:colOff>
          <xdr:row>7</xdr:row>
          <xdr:rowOff>161925</xdr:rowOff>
        </xdr:to>
        <xdr:sp macro="" textlink="">
          <xdr:nvSpPr>
            <xdr:cNvPr id="2108" name="Option Button 60" hidden="1">
              <a:extLst>
                <a:ext uri="{63B3BB69-23CF-44E3-9099-C40C66FF867C}">
                  <a14:compatExt spid="_x0000_s2108"/>
                </a:ext>
                <a:ext uri="{FF2B5EF4-FFF2-40B4-BE49-F238E27FC236}">
                  <a16:creationId xmlns:a16="http://schemas.microsoft.com/office/drawing/2014/main" id="{00000000-0008-0000-0200-00003C080000}"/>
                </a:ext>
              </a:extLst>
            </xdr:cNvPr>
            <xdr:cNvSpPr/>
          </xdr:nvSpPr>
          <xdr:spPr bwMode="auto">
            <a:xfrm>
              <a:off x="0" y="0"/>
              <a:ext cx="0" cy="0"/>
            </a:xfrm>
            <a:prstGeom prst="rect">
              <a:avLst/>
            </a:prstGeom>
            <a:noFill/>
            <a:ln>
              <a:noFill/>
            </a:ln>
            <a:extLst>
              <a:ext uri="{909E8E84-426E-40DD-AFC4-6F175D3DCCD1}">
                <a14:hiddenFill>
                  <a:solidFill>
                    <a:srgbClr val="CCFFFF"/>
                  </a:solidFill>
                </a14:hiddenFill>
              </a:ext>
              <a:ext uri="{91240B29-F687-4F45-9708-019B960494DF}">
                <a14:hiddenLine w="9525" cap="rnd">
                  <a:solidFill>
                    <a:srgbClr val="FF0000" mc:Ignorable="a14" a14:legacySpreadsheetColorIndex="10"/>
                  </a:solidFill>
                  <a:prstDash val="sysDot"/>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176213</xdr:colOff>
          <xdr:row>6</xdr:row>
          <xdr:rowOff>76200</xdr:rowOff>
        </xdr:from>
        <xdr:to>
          <xdr:col>31</xdr:col>
          <xdr:colOff>38100</xdr:colOff>
          <xdr:row>7</xdr:row>
          <xdr:rowOff>152400</xdr:rowOff>
        </xdr:to>
        <xdr:sp macro="" textlink="">
          <xdr:nvSpPr>
            <xdr:cNvPr id="2109" name="Option Button 61" hidden="1">
              <a:extLst>
                <a:ext uri="{63B3BB69-23CF-44E3-9099-C40C66FF867C}">
                  <a14:compatExt spid="_x0000_s2109"/>
                </a:ext>
                <a:ext uri="{FF2B5EF4-FFF2-40B4-BE49-F238E27FC236}">
                  <a16:creationId xmlns:a16="http://schemas.microsoft.com/office/drawing/2014/main" id="{00000000-0008-0000-0200-00003D080000}"/>
                </a:ext>
              </a:extLst>
            </xdr:cNvPr>
            <xdr:cNvSpPr/>
          </xdr:nvSpPr>
          <xdr:spPr bwMode="auto">
            <a:xfrm>
              <a:off x="0" y="0"/>
              <a:ext cx="0" cy="0"/>
            </a:xfrm>
            <a:prstGeom prst="rect">
              <a:avLst/>
            </a:prstGeom>
            <a:noFill/>
            <a:ln>
              <a:noFill/>
            </a:ln>
            <a:extLst>
              <a:ext uri="{909E8E84-426E-40DD-AFC4-6F175D3DCCD1}">
                <a14:hiddenFill>
                  <a:solidFill>
                    <a:srgbClr val="CCFFFF"/>
                  </a:solidFill>
                </a14:hiddenFill>
              </a:ext>
              <a:ext uri="{91240B29-F687-4F45-9708-019B960494DF}">
                <a14:hiddenLine w="9525" cap="rnd">
                  <a:solidFill>
                    <a:srgbClr val="FF0000" mc:Ignorable="a14" a14:legacySpreadsheetColorIndex="10"/>
                  </a:solidFill>
                  <a:prstDash val="sysDot"/>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23813</xdr:colOff>
          <xdr:row>6</xdr:row>
          <xdr:rowOff>76200</xdr:rowOff>
        </xdr:from>
        <xdr:to>
          <xdr:col>35</xdr:col>
          <xdr:colOff>76200</xdr:colOff>
          <xdr:row>7</xdr:row>
          <xdr:rowOff>152400</xdr:rowOff>
        </xdr:to>
        <xdr:sp macro="" textlink="">
          <xdr:nvSpPr>
            <xdr:cNvPr id="2110" name="Option Button 62" hidden="1">
              <a:extLst>
                <a:ext uri="{63B3BB69-23CF-44E3-9099-C40C66FF867C}">
                  <a14:compatExt spid="_x0000_s2110"/>
                </a:ext>
                <a:ext uri="{FF2B5EF4-FFF2-40B4-BE49-F238E27FC236}">
                  <a16:creationId xmlns:a16="http://schemas.microsoft.com/office/drawing/2014/main" id="{00000000-0008-0000-0200-00003E080000}"/>
                </a:ext>
              </a:extLst>
            </xdr:cNvPr>
            <xdr:cNvSpPr/>
          </xdr:nvSpPr>
          <xdr:spPr bwMode="auto">
            <a:xfrm>
              <a:off x="0" y="0"/>
              <a:ext cx="0" cy="0"/>
            </a:xfrm>
            <a:prstGeom prst="rect">
              <a:avLst/>
            </a:prstGeom>
            <a:noFill/>
            <a:ln>
              <a:noFill/>
            </a:ln>
            <a:extLst>
              <a:ext uri="{909E8E84-426E-40DD-AFC4-6F175D3DCCD1}">
                <a14:hiddenFill>
                  <a:solidFill>
                    <a:srgbClr val="CCFFFF"/>
                  </a:solidFill>
                </a14:hiddenFill>
              </a:ext>
              <a:ext uri="{91240B29-F687-4F45-9708-019B960494DF}">
                <a14:hiddenLine w="9525" cap="rnd">
                  <a:solidFill>
                    <a:srgbClr val="FF0000" mc:Ignorable="a14" a14:legacySpreadsheetColorIndex="10"/>
                  </a:solidFill>
                  <a:prstDash val="sysDot"/>
                  <a:miter lim="800000"/>
                  <a:headEnd/>
                  <a:tailEnd/>
                </a14:hiddenLine>
              </a:ext>
            </a:extLst>
          </xdr:spPr>
        </xdr:sp>
        <xdr:clientData/>
      </xdr:twoCellAnchor>
    </mc:Choice>
    <mc:Fallback/>
  </mc:AlternateContent>
  <xdr:twoCellAnchor editAs="oneCell">
    <xdr:from>
      <xdr:col>55</xdr:col>
      <xdr:colOff>81946</xdr:colOff>
      <xdr:row>21</xdr:row>
      <xdr:rowOff>36371</xdr:rowOff>
    </xdr:from>
    <xdr:to>
      <xdr:col>59</xdr:col>
      <xdr:colOff>169470</xdr:colOff>
      <xdr:row>23</xdr:row>
      <xdr:rowOff>192524</xdr:rowOff>
    </xdr:to>
    <xdr:pic>
      <xdr:nvPicPr>
        <xdr:cNvPr id="7" name="図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
        <a:stretch>
          <a:fillRect/>
        </a:stretch>
      </xdr:blipFill>
      <xdr:spPr>
        <a:xfrm>
          <a:off x="10492771" y="3722546"/>
          <a:ext cx="849524" cy="46095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24</xdr:col>
          <xdr:colOff>142875</xdr:colOff>
          <xdr:row>6</xdr:row>
          <xdr:rowOff>28575</xdr:rowOff>
        </xdr:from>
        <xdr:to>
          <xdr:col>36</xdr:col>
          <xdr:colOff>66675</xdr:colOff>
          <xdr:row>10</xdr:row>
          <xdr:rowOff>100013</xdr:rowOff>
        </xdr:to>
        <xdr:sp macro="" textlink="">
          <xdr:nvSpPr>
            <xdr:cNvPr id="2111" name="Group Box 63" hidden="1">
              <a:extLst>
                <a:ext uri="{63B3BB69-23CF-44E3-9099-C40C66FF867C}">
                  <a14:compatExt spid="_x0000_s2111"/>
                </a:ext>
                <a:ext uri="{FF2B5EF4-FFF2-40B4-BE49-F238E27FC236}">
                  <a16:creationId xmlns:a16="http://schemas.microsoft.com/office/drawing/2014/main" id="{00000000-0008-0000-0200-00003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fPrintsWithSheet="0"/>
      </xdr:twoCellAnchor>
    </mc:Choice>
    <mc:Fallback/>
  </mc:AlternateContent>
  <xdr:twoCellAnchor editAs="oneCell">
    <xdr:from>
      <xdr:col>55</xdr:col>
      <xdr:colOff>123825</xdr:colOff>
      <xdr:row>37</xdr:row>
      <xdr:rowOff>72390</xdr:rowOff>
    </xdr:from>
    <xdr:to>
      <xdr:col>60</xdr:col>
      <xdr:colOff>20849</xdr:colOff>
      <xdr:row>40</xdr:row>
      <xdr:rowOff>55188</xdr:rowOff>
    </xdr:to>
    <xdr:pic>
      <xdr:nvPicPr>
        <xdr:cNvPr id="100" name="図 99">
          <a:extLst>
            <a:ext uri="{FF2B5EF4-FFF2-40B4-BE49-F238E27FC236}">
              <a16:creationId xmlns:a16="http://schemas.microsoft.com/office/drawing/2014/main" id="{00000000-0008-0000-0200-000064000000}"/>
            </a:ext>
          </a:extLst>
        </xdr:cNvPr>
        <xdr:cNvPicPr>
          <a:picLocks noChangeAspect="1"/>
        </xdr:cNvPicPr>
      </xdr:nvPicPr>
      <xdr:blipFill>
        <a:blip xmlns:r="http://schemas.openxmlformats.org/officeDocument/2006/relationships" r:embed="rId1"/>
        <a:stretch>
          <a:fillRect/>
        </a:stretch>
      </xdr:blipFill>
      <xdr:spPr>
        <a:xfrm>
          <a:off x="10534650" y="6454140"/>
          <a:ext cx="849524" cy="459048"/>
        </a:xfrm>
        <a:prstGeom prst="rect">
          <a:avLst/>
        </a:prstGeom>
      </xdr:spPr>
    </xdr:pic>
    <xdr:clientData/>
  </xdr:twoCellAnchor>
  <xdr:twoCellAnchor>
    <xdr:from>
      <xdr:col>55</xdr:col>
      <xdr:colOff>19050</xdr:colOff>
      <xdr:row>20</xdr:row>
      <xdr:rowOff>190500</xdr:rowOff>
    </xdr:from>
    <xdr:to>
      <xdr:col>57</xdr:col>
      <xdr:colOff>26670</xdr:colOff>
      <xdr:row>24</xdr:row>
      <xdr:rowOff>0</xdr:rowOff>
    </xdr:to>
    <xdr:sp macro="" textlink="">
      <xdr:nvSpPr>
        <xdr:cNvPr id="9" name="楕円 8">
          <a:extLst>
            <a:ext uri="{FF2B5EF4-FFF2-40B4-BE49-F238E27FC236}">
              <a16:creationId xmlns:a16="http://schemas.microsoft.com/office/drawing/2014/main" id="{00000000-0008-0000-0200-000009000000}"/>
            </a:ext>
          </a:extLst>
        </xdr:cNvPr>
        <xdr:cNvSpPr/>
      </xdr:nvSpPr>
      <xdr:spPr>
        <a:xfrm>
          <a:off x="10429875" y="3667125"/>
          <a:ext cx="388620" cy="533400"/>
        </a:xfrm>
        <a:prstGeom prst="ellipse">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47625</xdr:colOff>
      <xdr:row>37</xdr:row>
      <xdr:rowOff>5715</xdr:rowOff>
    </xdr:from>
    <xdr:to>
      <xdr:col>57</xdr:col>
      <xdr:colOff>49530</xdr:colOff>
      <xdr:row>40</xdr:row>
      <xdr:rowOff>62865</xdr:rowOff>
    </xdr:to>
    <xdr:sp macro="" textlink="">
      <xdr:nvSpPr>
        <xdr:cNvPr id="102" name="楕円 101">
          <a:extLst>
            <a:ext uri="{FF2B5EF4-FFF2-40B4-BE49-F238E27FC236}">
              <a16:creationId xmlns:a16="http://schemas.microsoft.com/office/drawing/2014/main" id="{00000000-0008-0000-0200-000066000000}"/>
            </a:ext>
          </a:extLst>
        </xdr:cNvPr>
        <xdr:cNvSpPr/>
      </xdr:nvSpPr>
      <xdr:spPr>
        <a:xfrm>
          <a:off x="10458450" y="6387465"/>
          <a:ext cx="382905" cy="533400"/>
        </a:xfrm>
        <a:prstGeom prst="ellipse">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76</xdr:row>
          <xdr:rowOff>0</xdr:rowOff>
        </xdr:from>
        <xdr:to>
          <xdr:col>42</xdr:col>
          <xdr:colOff>0</xdr:colOff>
          <xdr:row>77</xdr:row>
          <xdr:rowOff>0</xdr:rowOff>
        </xdr:to>
        <xdr:sp macro="" textlink="">
          <xdr:nvSpPr>
            <xdr:cNvPr id="2112" name="Check Box 64" descr="_" hidden="1">
              <a:extLst>
                <a:ext uri="{63B3BB69-23CF-44E3-9099-C40C66FF867C}">
                  <a14:compatExt spid="_x0000_s2112"/>
                </a:ext>
                <a:ext uri="{FF2B5EF4-FFF2-40B4-BE49-F238E27FC236}">
                  <a16:creationId xmlns:a16="http://schemas.microsoft.com/office/drawing/2014/main" id="{00000000-0008-0000-0200-00004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75</xdr:row>
          <xdr:rowOff>204788</xdr:rowOff>
        </xdr:from>
        <xdr:to>
          <xdr:col>53</xdr:col>
          <xdr:colOff>0</xdr:colOff>
          <xdr:row>77</xdr:row>
          <xdr:rowOff>0</xdr:rowOff>
        </xdr:to>
        <xdr:sp macro="" textlink="">
          <xdr:nvSpPr>
            <xdr:cNvPr id="2113" name="Check Box 65" descr="_" hidden="1">
              <a:extLst>
                <a:ext uri="{63B3BB69-23CF-44E3-9099-C40C66FF867C}">
                  <a14:compatExt spid="_x0000_s2113"/>
                </a:ext>
                <a:ext uri="{FF2B5EF4-FFF2-40B4-BE49-F238E27FC236}">
                  <a16:creationId xmlns:a16="http://schemas.microsoft.com/office/drawing/2014/main" id="{00000000-0008-0000-0200-00004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76</xdr:row>
          <xdr:rowOff>0</xdr:rowOff>
        </xdr:from>
        <xdr:to>
          <xdr:col>57</xdr:col>
          <xdr:colOff>0</xdr:colOff>
          <xdr:row>77</xdr:row>
          <xdr:rowOff>0</xdr:rowOff>
        </xdr:to>
        <xdr:sp macro="" textlink="">
          <xdr:nvSpPr>
            <xdr:cNvPr id="2114" name="Check Box 66" descr="_" hidden="1">
              <a:extLst>
                <a:ext uri="{63B3BB69-23CF-44E3-9099-C40C66FF867C}">
                  <a14:compatExt spid="_x0000_s2114"/>
                </a:ext>
                <a:ext uri="{FF2B5EF4-FFF2-40B4-BE49-F238E27FC236}">
                  <a16:creationId xmlns:a16="http://schemas.microsoft.com/office/drawing/2014/main" id="{00000000-0008-0000-0200-00004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76</xdr:row>
          <xdr:rowOff>0</xdr:rowOff>
        </xdr:from>
        <xdr:to>
          <xdr:col>63</xdr:col>
          <xdr:colOff>0</xdr:colOff>
          <xdr:row>77</xdr:row>
          <xdr:rowOff>0</xdr:rowOff>
        </xdr:to>
        <xdr:sp macro="" textlink="">
          <xdr:nvSpPr>
            <xdr:cNvPr id="2115" name="Check Box 67" descr="_" hidden="1">
              <a:extLst>
                <a:ext uri="{63B3BB69-23CF-44E3-9099-C40C66FF867C}">
                  <a14:compatExt spid="_x0000_s2115"/>
                </a:ext>
                <a:ext uri="{FF2B5EF4-FFF2-40B4-BE49-F238E27FC236}">
                  <a16:creationId xmlns:a16="http://schemas.microsoft.com/office/drawing/2014/main" id="{00000000-0008-0000-0200-00004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77</xdr:row>
          <xdr:rowOff>0</xdr:rowOff>
        </xdr:from>
        <xdr:to>
          <xdr:col>42</xdr:col>
          <xdr:colOff>0</xdr:colOff>
          <xdr:row>78</xdr:row>
          <xdr:rowOff>0</xdr:rowOff>
        </xdr:to>
        <xdr:sp macro="" textlink="">
          <xdr:nvSpPr>
            <xdr:cNvPr id="2116" name="Check Box 68" descr="_" hidden="1">
              <a:extLst>
                <a:ext uri="{63B3BB69-23CF-44E3-9099-C40C66FF867C}">
                  <a14:compatExt spid="_x0000_s2116"/>
                </a:ext>
                <a:ext uri="{FF2B5EF4-FFF2-40B4-BE49-F238E27FC236}">
                  <a16:creationId xmlns:a16="http://schemas.microsoft.com/office/drawing/2014/main" id="{00000000-0008-0000-0200-00004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77</xdr:row>
          <xdr:rowOff>0</xdr:rowOff>
        </xdr:from>
        <xdr:to>
          <xdr:col>45</xdr:col>
          <xdr:colOff>0</xdr:colOff>
          <xdr:row>78</xdr:row>
          <xdr:rowOff>0</xdr:rowOff>
        </xdr:to>
        <xdr:sp macro="" textlink="">
          <xdr:nvSpPr>
            <xdr:cNvPr id="2117" name="Check Box 69" descr="_" hidden="1">
              <a:extLst>
                <a:ext uri="{63B3BB69-23CF-44E3-9099-C40C66FF867C}">
                  <a14:compatExt spid="_x0000_s2117"/>
                </a:ext>
                <a:ext uri="{FF2B5EF4-FFF2-40B4-BE49-F238E27FC236}">
                  <a16:creationId xmlns:a16="http://schemas.microsoft.com/office/drawing/2014/main" id="{00000000-0008-0000-0200-00004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77</xdr:row>
          <xdr:rowOff>0</xdr:rowOff>
        </xdr:from>
        <xdr:to>
          <xdr:col>49</xdr:col>
          <xdr:colOff>0</xdr:colOff>
          <xdr:row>78</xdr:row>
          <xdr:rowOff>0</xdr:rowOff>
        </xdr:to>
        <xdr:sp macro="" textlink="">
          <xdr:nvSpPr>
            <xdr:cNvPr id="2118" name="Check Box 70" descr="_" hidden="1">
              <a:extLst>
                <a:ext uri="{63B3BB69-23CF-44E3-9099-C40C66FF867C}">
                  <a14:compatExt spid="_x0000_s2118"/>
                </a:ext>
                <a:ext uri="{FF2B5EF4-FFF2-40B4-BE49-F238E27FC236}">
                  <a16:creationId xmlns:a16="http://schemas.microsoft.com/office/drawing/2014/main" id="{00000000-0008-0000-0200-00004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77</xdr:row>
          <xdr:rowOff>0</xdr:rowOff>
        </xdr:from>
        <xdr:to>
          <xdr:col>53</xdr:col>
          <xdr:colOff>0</xdr:colOff>
          <xdr:row>78</xdr:row>
          <xdr:rowOff>0</xdr:rowOff>
        </xdr:to>
        <xdr:sp macro="" textlink="">
          <xdr:nvSpPr>
            <xdr:cNvPr id="2119" name="Check Box 71" descr="_" hidden="1">
              <a:extLst>
                <a:ext uri="{63B3BB69-23CF-44E3-9099-C40C66FF867C}">
                  <a14:compatExt spid="_x0000_s2119"/>
                </a:ext>
                <a:ext uri="{FF2B5EF4-FFF2-40B4-BE49-F238E27FC236}">
                  <a16:creationId xmlns:a16="http://schemas.microsoft.com/office/drawing/2014/main" id="{00000000-0008-0000-0200-00004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77</xdr:row>
          <xdr:rowOff>0</xdr:rowOff>
        </xdr:from>
        <xdr:to>
          <xdr:col>55</xdr:col>
          <xdr:colOff>180975</xdr:colOff>
          <xdr:row>77</xdr:row>
          <xdr:rowOff>161925</xdr:rowOff>
        </xdr:to>
        <xdr:sp macro="" textlink="">
          <xdr:nvSpPr>
            <xdr:cNvPr id="2120" name="Check Box 72" descr="_" hidden="1">
              <a:extLst>
                <a:ext uri="{63B3BB69-23CF-44E3-9099-C40C66FF867C}">
                  <a14:compatExt spid="_x0000_s2120"/>
                </a:ext>
                <a:ext uri="{FF2B5EF4-FFF2-40B4-BE49-F238E27FC236}">
                  <a16:creationId xmlns:a16="http://schemas.microsoft.com/office/drawing/2014/main" id="{00000000-0008-0000-0200-00004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78</xdr:row>
          <xdr:rowOff>0</xdr:rowOff>
        </xdr:from>
        <xdr:to>
          <xdr:col>49</xdr:col>
          <xdr:colOff>0</xdr:colOff>
          <xdr:row>79</xdr:row>
          <xdr:rowOff>0</xdr:rowOff>
        </xdr:to>
        <xdr:sp macro="" textlink="">
          <xdr:nvSpPr>
            <xdr:cNvPr id="2121" name="Check Box 73" descr="_" hidden="1">
              <a:extLst>
                <a:ext uri="{63B3BB69-23CF-44E3-9099-C40C66FF867C}">
                  <a14:compatExt spid="_x0000_s2121"/>
                </a:ext>
                <a:ext uri="{FF2B5EF4-FFF2-40B4-BE49-F238E27FC236}">
                  <a16:creationId xmlns:a16="http://schemas.microsoft.com/office/drawing/2014/main" id="{00000000-0008-0000-0200-00004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78</xdr:row>
          <xdr:rowOff>0</xdr:rowOff>
        </xdr:from>
        <xdr:to>
          <xdr:col>63</xdr:col>
          <xdr:colOff>0</xdr:colOff>
          <xdr:row>79</xdr:row>
          <xdr:rowOff>0</xdr:rowOff>
        </xdr:to>
        <xdr:sp macro="" textlink="">
          <xdr:nvSpPr>
            <xdr:cNvPr id="2122" name="Check Box 74" descr="_" hidden="1">
              <a:extLst>
                <a:ext uri="{63B3BB69-23CF-44E3-9099-C40C66FF867C}">
                  <a14:compatExt spid="_x0000_s2122"/>
                </a:ext>
                <a:ext uri="{FF2B5EF4-FFF2-40B4-BE49-F238E27FC236}">
                  <a16:creationId xmlns:a16="http://schemas.microsoft.com/office/drawing/2014/main" id="{00000000-0008-0000-0200-00004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79</xdr:row>
          <xdr:rowOff>0</xdr:rowOff>
        </xdr:from>
        <xdr:to>
          <xdr:col>53</xdr:col>
          <xdr:colOff>0</xdr:colOff>
          <xdr:row>80</xdr:row>
          <xdr:rowOff>0</xdr:rowOff>
        </xdr:to>
        <xdr:sp macro="" textlink="">
          <xdr:nvSpPr>
            <xdr:cNvPr id="2124" name="Check Box 76" descr="_" hidden="1">
              <a:extLst>
                <a:ext uri="{63B3BB69-23CF-44E3-9099-C40C66FF867C}">
                  <a14:compatExt spid="_x0000_s2124"/>
                </a:ext>
                <a:ext uri="{FF2B5EF4-FFF2-40B4-BE49-F238E27FC236}">
                  <a16:creationId xmlns:a16="http://schemas.microsoft.com/office/drawing/2014/main" id="{00000000-0008-0000-0200-00004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79</xdr:row>
          <xdr:rowOff>0</xdr:rowOff>
        </xdr:from>
        <xdr:to>
          <xdr:col>55</xdr:col>
          <xdr:colOff>142875</xdr:colOff>
          <xdr:row>80</xdr:row>
          <xdr:rowOff>0</xdr:rowOff>
        </xdr:to>
        <xdr:sp macro="" textlink="">
          <xdr:nvSpPr>
            <xdr:cNvPr id="2126" name="Check Box 78" descr="_" hidden="1">
              <a:extLst>
                <a:ext uri="{63B3BB69-23CF-44E3-9099-C40C66FF867C}">
                  <a14:compatExt spid="_x0000_s2126"/>
                </a:ext>
                <a:ext uri="{FF2B5EF4-FFF2-40B4-BE49-F238E27FC236}">
                  <a16:creationId xmlns:a16="http://schemas.microsoft.com/office/drawing/2014/main" id="{00000000-0008-0000-0200-00004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80</xdr:row>
          <xdr:rowOff>0</xdr:rowOff>
        </xdr:from>
        <xdr:to>
          <xdr:col>57</xdr:col>
          <xdr:colOff>0</xdr:colOff>
          <xdr:row>81</xdr:row>
          <xdr:rowOff>0</xdr:rowOff>
        </xdr:to>
        <xdr:sp macro="" textlink="">
          <xdr:nvSpPr>
            <xdr:cNvPr id="2127" name="Check Box 79" descr="_" hidden="1">
              <a:extLst>
                <a:ext uri="{63B3BB69-23CF-44E3-9099-C40C66FF867C}">
                  <a14:compatExt spid="_x0000_s2127"/>
                </a:ext>
                <a:ext uri="{FF2B5EF4-FFF2-40B4-BE49-F238E27FC236}">
                  <a16:creationId xmlns:a16="http://schemas.microsoft.com/office/drawing/2014/main" id="{00000000-0008-0000-0200-00004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80</xdr:row>
          <xdr:rowOff>0</xdr:rowOff>
        </xdr:from>
        <xdr:to>
          <xdr:col>60</xdr:col>
          <xdr:colOff>114300</xdr:colOff>
          <xdr:row>81</xdr:row>
          <xdr:rowOff>0</xdr:rowOff>
        </xdr:to>
        <xdr:sp macro="" textlink="">
          <xdr:nvSpPr>
            <xdr:cNvPr id="2128" name="Check Box 80" descr="_" hidden="1">
              <a:extLst>
                <a:ext uri="{63B3BB69-23CF-44E3-9099-C40C66FF867C}">
                  <a14:compatExt spid="_x0000_s2128"/>
                </a:ext>
                <a:ext uri="{FF2B5EF4-FFF2-40B4-BE49-F238E27FC236}">
                  <a16:creationId xmlns:a16="http://schemas.microsoft.com/office/drawing/2014/main" id="{00000000-0008-0000-0200-00005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81</xdr:row>
          <xdr:rowOff>0</xdr:rowOff>
        </xdr:from>
        <xdr:to>
          <xdr:col>48</xdr:col>
          <xdr:colOff>0</xdr:colOff>
          <xdr:row>82</xdr:row>
          <xdr:rowOff>0</xdr:rowOff>
        </xdr:to>
        <xdr:sp macro="" textlink="">
          <xdr:nvSpPr>
            <xdr:cNvPr id="2129" name="Check Box 81" descr="_" hidden="1">
              <a:extLst>
                <a:ext uri="{63B3BB69-23CF-44E3-9099-C40C66FF867C}">
                  <a14:compatExt spid="_x0000_s2129"/>
                </a:ext>
                <a:ext uri="{FF2B5EF4-FFF2-40B4-BE49-F238E27FC236}">
                  <a16:creationId xmlns:a16="http://schemas.microsoft.com/office/drawing/2014/main" id="{00000000-0008-0000-0200-00005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37</xdr:col>
      <xdr:colOff>144780</xdr:colOff>
      <xdr:row>70</xdr:row>
      <xdr:rowOff>106680</xdr:rowOff>
    </xdr:from>
    <xdr:to>
      <xdr:col>64</xdr:col>
      <xdr:colOff>91440</xdr:colOff>
      <xdr:row>74</xdr:row>
      <xdr:rowOff>19050</xdr:rowOff>
    </xdr:to>
    <xdr:sp macro="" textlink="">
      <xdr:nvSpPr>
        <xdr:cNvPr id="92" name="吹き出し: 四角形 91">
          <a:extLst>
            <a:ext uri="{FF2B5EF4-FFF2-40B4-BE49-F238E27FC236}">
              <a16:creationId xmlns:a16="http://schemas.microsoft.com/office/drawing/2014/main" id="{00000000-0008-0000-0200-00005C000000}"/>
            </a:ext>
          </a:extLst>
        </xdr:cNvPr>
        <xdr:cNvSpPr/>
      </xdr:nvSpPr>
      <xdr:spPr>
        <a:xfrm>
          <a:off x="7124700" y="11986260"/>
          <a:ext cx="5090160" cy="735330"/>
        </a:xfrm>
        <a:prstGeom prst="wedgeRectCallout">
          <a:avLst>
            <a:gd name="adj1" fmla="val -33040"/>
            <a:gd name="adj2" fmla="val 7291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lt"/>
              <a:ea typeface="+mn-ea"/>
              <a:cs typeface="+mn-cs"/>
            </a:rPr>
            <a:t>許可がない品目については品目左側の</a:t>
          </a:r>
          <a:r>
            <a:rPr kumimoji="1" lang="ja-JP" altLang="en-US" sz="1100">
              <a:solidFill>
                <a:srgbClr val="FF0000"/>
              </a:solidFill>
              <a:effectLst/>
              <a:latin typeface="+mn-lt"/>
              <a:ea typeface="+mn-ea"/>
              <a:cs typeface="+mn-cs"/>
            </a:rPr>
            <a:t>☑の</a:t>
          </a:r>
          <a:r>
            <a:rPr kumimoji="1" lang="ja-JP" altLang="ja-JP" sz="1100">
              <a:solidFill>
                <a:srgbClr val="FF0000"/>
              </a:solidFill>
              <a:effectLst/>
              <a:latin typeface="+mn-lt"/>
              <a:ea typeface="+mn-ea"/>
              <a:cs typeface="+mn-cs"/>
            </a:rPr>
            <a:t>チェックを外して下さい。</a:t>
          </a:r>
          <a:endParaRPr lang="ja-JP" altLang="ja-JP">
            <a:solidFill>
              <a:srgbClr val="FF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editAs="oneCell">
    <xdr:from>
      <xdr:col>55</xdr:col>
      <xdr:colOff>139065</xdr:colOff>
      <xdr:row>71</xdr:row>
      <xdr:rowOff>175260</xdr:rowOff>
    </xdr:from>
    <xdr:to>
      <xdr:col>60</xdr:col>
      <xdr:colOff>36089</xdr:colOff>
      <xdr:row>74</xdr:row>
      <xdr:rowOff>18040</xdr:rowOff>
    </xdr:to>
    <xdr:pic>
      <xdr:nvPicPr>
        <xdr:cNvPr id="93" name="図 92">
          <a:extLst>
            <a:ext uri="{FF2B5EF4-FFF2-40B4-BE49-F238E27FC236}">
              <a16:creationId xmlns:a16="http://schemas.microsoft.com/office/drawing/2014/main" id="{00000000-0008-0000-0200-00005D000000}"/>
            </a:ext>
          </a:extLst>
        </xdr:cNvPr>
        <xdr:cNvPicPr>
          <a:picLocks noChangeAspect="1"/>
        </xdr:cNvPicPr>
      </xdr:nvPicPr>
      <xdr:blipFill>
        <a:blip xmlns:r="http://schemas.openxmlformats.org/officeDocument/2006/relationships" r:embed="rId1"/>
        <a:stretch>
          <a:fillRect/>
        </a:stretch>
      </xdr:blipFill>
      <xdr:spPr>
        <a:xfrm>
          <a:off x="10547985" y="12252960"/>
          <a:ext cx="849524" cy="462858"/>
        </a:xfrm>
        <a:prstGeom prst="rect">
          <a:avLst/>
        </a:prstGeom>
      </xdr:spPr>
    </xdr:pic>
    <xdr:clientData/>
  </xdr:twoCellAnchor>
  <xdr:twoCellAnchor>
    <xdr:from>
      <xdr:col>55</xdr:col>
      <xdr:colOff>62865</xdr:colOff>
      <xdr:row>71</xdr:row>
      <xdr:rowOff>169545</xdr:rowOff>
    </xdr:from>
    <xdr:to>
      <xdr:col>57</xdr:col>
      <xdr:colOff>64770</xdr:colOff>
      <xdr:row>74</xdr:row>
      <xdr:rowOff>81915</xdr:rowOff>
    </xdr:to>
    <xdr:sp macro="" textlink="">
      <xdr:nvSpPr>
        <xdr:cNvPr id="94" name="楕円 93">
          <a:extLst>
            <a:ext uri="{FF2B5EF4-FFF2-40B4-BE49-F238E27FC236}">
              <a16:creationId xmlns:a16="http://schemas.microsoft.com/office/drawing/2014/main" id="{00000000-0008-0000-0200-00005E000000}"/>
            </a:ext>
          </a:extLst>
        </xdr:cNvPr>
        <xdr:cNvSpPr/>
      </xdr:nvSpPr>
      <xdr:spPr>
        <a:xfrm>
          <a:off x="10471785" y="12247245"/>
          <a:ext cx="382905" cy="537210"/>
        </a:xfrm>
        <a:prstGeom prst="ellipse">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114300</xdr:colOff>
      <xdr:row>61</xdr:row>
      <xdr:rowOff>133350</xdr:rowOff>
    </xdr:from>
    <xdr:to>
      <xdr:col>54</xdr:col>
      <xdr:colOff>152400</xdr:colOff>
      <xdr:row>67</xdr:row>
      <xdr:rowOff>104775</xdr:rowOff>
    </xdr:to>
    <xdr:sp macro="" textlink="">
      <xdr:nvSpPr>
        <xdr:cNvPr id="5" name="吹き出し: 四角形 4">
          <a:extLst>
            <a:ext uri="{FF2B5EF4-FFF2-40B4-BE49-F238E27FC236}">
              <a16:creationId xmlns:a16="http://schemas.microsoft.com/office/drawing/2014/main" id="{00000000-0008-0000-0200-000005000000}"/>
            </a:ext>
          </a:extLst>
        </xdr:cNvPr>
        <xdr:cNvSpPr/>
      </xdr:nvSpPr>
      <xdr:spPr>
        <a:xfrm>
          <a:off x="7858125" y="10582275"/>
          <a:ext cx="2514600" cy="942975"/>
        </a:xfrm>
        <a:prstGeom prst="wedgeRectCallout">
          <a:avLst>
            <a:gd name="adj1" fmla="val -85446"/>
            <a:gd name="adj2" fmla="val 4649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41</xdr:col>
      <xdr:colOff>104775</xdr:colOff>
      <xdr:row>120</xdr:row>
      <xdr:rowOff>123825</xdr:rowOff>
    </xdr:from>
    <xdr:to>
      <xdr:col>54</xdr:col>
      <xdr:colOff>142875</xdr:colOff>
      <xdr:row>125</xdr:row>
      <xdr:rowOff>114300</xdr:rowOff>
    </xdr:to>
    <xdr:sp macro="" textlink="">
      <xdr:nvSpPr>
        <xdr:cNvPr id="6" name="吹き出し: 四角形 5">
          <a:extLst>
            <a:ext uri="{FF2B5EF4-FFF2-40B4-BE49-F238E27FC236}">
              <a16:creationId xmlns:a16="http://schemas.microsoft.com/office/drawing/2014/main" id="{00000000-0008-0000-0200-000006000000}"/>
            </a:ext>
          </a:extLst>
        </xdr:cNvPr>
        <xdr:cNvSpPr/>
      </xdr:nvSpPr>
      <xdr:spPr>
        <a:xfrm>
          <a:off x="7848600" y="22479000"/>
          <a:ext cx="2514600" cy="942975"/>
        </a:xfrm>
        <a:prstGeom prst="wedgeRectCallout">
          <a:avLst>
            <a:gd name="adj1" fmla="val -85446"/>
            <a:gd name="adj2" fmla="val 4649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404813</xdr:colOff>
          <xdr:row>65</xdr:row>
          <xdr:rowOff>38100</xdr:rowOff>
        </xdr:from>
        <xdr:to>
          <xdr:col>13</xdr:col>
          <xdr:colOff>47625</xdr:colOff>
          <xdr:row>65</xdr:row>
          <xdr:rowOff>209550</xdr:rowOff>
        </xdr:to>
        <xdr:sp macro="" textlink="">
          <xdr:nvSpPr>
            <xdr:cNvPr id="8193" name="Check Box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438150</xdr:colOff>
          <xdr:row>65</xdr:row>
          <xdr:rowOff>38100</xdr:rowOff>
        </xdr:from>
        <xdr:to>
          <xdr:col>14</xdr:col>
          <xdr:colOff>495300</xdr:colOff>
          <xdr:row>65</xdr:row>
          <xdr:rowOff>219075</xdr:rowOff>
        </xdr:to>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300-00000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485775</xdr:colOff>
          <xdr:row>65</xdr:row>
          <xdr:rowOff>23813</xdr:rowOff>
        </xdr:from>
        <xdr:to>
          <xdr:col>12</xdr:col>
          <xdr:colOff>19050</xdr:colOff>
          <xdr:row>65</xdr:row>
          <xdr:rowOff>219075</xdr:rowOff>
        </xdr:to>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300-00000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409575</xdr:colOff>
          <xdr:row>66</xdr:row>
          <xdr:rowOff>47625</xdr:rowOff>
        </xdr:from>
        <xdr:to>
          <xdr:col>13</xdr:col>
          <xdr:colOff>323850</xdr:colOff>
          <xdr:row>66</xdr:row>
          <xdr:rowOff>190500</xdr:rowOff>
        </xdr:to>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300-00000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438150</xdr:colOff>
          <xdr:row>66</xdr:row>
          <xdr:rowOff>38100</xdr:rowOff>
        </xdr:from>
        <xdr:to>
          <xdr:col>14</xdr:col>
          <xdr:colOff>495300</xdr:colOff>
          <xdr:row>66</xdr:row>
          <xdr:rowOff>219075</xdr:rowOff>
        </xdr:to>
        <xdr:sp macro="" textlink="">
          <xdr:nvSpPr>
            <xdr:cNvPr id="8198" name="Check Box 6" hidden="1">
              <a:extLst>
                <a:ext uri="{63B3BB69-23CF-44E3-9099-C40C66FF867C}">
                  <a14:compatExt spid="_x0000_s8198"/>
                </a:ext>
                <a:ext uri="{FF2B5EF4-FFF2-40B4-BE49-F238E27FC236}">
                  <a16:creationId xmlns:a16="http://schemas.microsoft.com/office/drawing/2014/main" id="{00000000-0008-0000-0300-00000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485775</xdr:colOff>
          <xdr:row>66</xdr:row>
          <xdr:rowOff>38100</xdr:rowOff>
        </xdr:from>
        <xdr:to>
          <xdr:col>12</xdr:col>
          <xdr:colOff>28575</xdr:colOff>
          <xdr:row>66</xdr:row>
          <xdr:rowOff>209550</xdr:rowOff>
        </xdr:to>
        <xdr:sp macro="" textlink="">
          <xdr:nvSpPr>
            <xdr:cNvPr id="8199" name="Check Box 7" hidden="1">
              <a:extLst>
                <a:ext uri="{63B3BB69-23CF-44E3-9099-C40C66FF867C}">
                  <a14:compatExt spid="_x0000_s8199"/>
                </a:ext>
                <a:ext uri="{FF2B5EF4-FFF2-40B4-BE49-F238E27FC236}">
                  <a16:creationId xmlns:a16="http://schemas.microsoft.com/office/drawing/2014/main" id="{00000000-0008-0000-0300-00000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409575</xdr:colOff>
          <xdr:row>67</xdr:row>
          <xdr:rowOff>47625</xdr:rowOff>
        </xdr:from>
        <xdr:to>
          <xdr:col>13</xdr:col>
          <xdr:colOff>323850</xdr:colOff>
          <xdr:row>67</xdr:row>
          <xdr:rowOff>190500</xdr:rowOff>
        </xdr:to>
        <xdr:sp macro="" textlink="">
          <xdr:nvSpPr>
            <xdr:cNvPr id="8200" name="Check Box 8" hidden="1">
              <a:extLst>
                <a:ext uri="{63B3BB69-23CF-44E3-9099-C40C66FF867C}">
                  <a14:compatExt spid="_x0000_s8200"/>
                </a:ext>
                <a:ext uri="{FF2B5EF4-FFF2-40B4-BE49-F238E27FC236}">
                  <a16:creationId xmlns:a16="http://schemas.microsoft.com/office/drawing/2014/main" id="{00000000-0008-0000-0300-00000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442913</xdr:colOff>
          <xdr:row>67</xdr:row>
          <xdr:rowOff>28575</xdr:rowOff>
        </xdr:from>
        <xdr:to>
          <xdr:col>14</xdr:col>
          <xdr:colOff>514350</xdr:colOff>
          <xdr:row>67</xdr:row>
          <xdr:rowOff>219075</xdr:rowOff>
        </xdr:to>
        <xdr:sp macro="" textlink="">
          <xdr:nvSpPr>
            <xdr:cNvPr id="8201" name="Check Box 9" hidden="1">
              <a:extLst>
                <a:ext uri="{63B3BB69-23CF-44E3-9099-C40C66FF867C}">
                  <a14:compatExt spid="_x0000_s8201"/>
                </a:ext>
                <a:ext uri="{FF2B5EF4-FFF2-40B4-BE49-F238E27FC236}">
                  <a16:creationId xmlns:a16="http://schemas.microsoft.com/office/drawing/2014/main" id="{00000000-0008-0000-0300-000009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485775</xdr:colOff>
          <xdr:row>67</xdr:row>
          <xdr:rowOff>28575</xdr:rowOff>
        </xdr:from>
        <xdr:to>
          <xdr:col>12</xdr:col>
          <xdr:colOff>266700</xdr:colOff>
          <xdr:row>67</xdr:row>
          <xdr:rowOff>180975</xdr:rowOff>
        </xdr:to>
        <xdr:sp macro="" textlink="">
          <xdr:nvSpPr>
            <xdr:cNvPr id="8202" name="Check Box 10" hidden="1">
              <a:extLst>
                <a:ext uri="{63B3BB69-23CF-44E3-9099-C40C66FF867C}">
                  <a14:compatExt spid="_x0000_s8202"/>
                </a:ext>
                <a:ext uri="{FF2B5EF4-FFF2-40B4-BE49-F238E27FC236}">
                  <a16:creationId xmlns:a16="http://schemas.microsoft.com/office/drawing/2014/main" id="{00000000-0008-0000-0300-00000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561975</xdr:colOff>
          <xdr:row>100</xdr:row>
          <xdr:rowOff>42863</xdr:rowOff>
        </xdr:from>
        <xdr:to>
          <xdr:col>13</xdr:col>
          <xdr:colOff>485775</xdr:colOff>
          <xdr:row>100</xdr:row>
          <xdr:rowOff>209550</xdr:rowOff>
        </xdr:to>
        <xdr:sp macro="" textlink="">
          <xdr:nvSpPr>
            <xdr:cNvPr id="8203" name="Check Box 11" hidden="1">
              <a:extLst>
                <a:ext uri="{63B3BB69-23CF-44E3-9099-C40C66FF867C}">
                  <a14:compatExt spid="_x0000_s8203"/>
                </a:ext>
                <a:ext uri="{FF2B5EF4-FFF2-40B4-BE49-F238E27FC236}">
                  <a16:creationId xmlns:a16="http://schemas.microsoft.com/office/drawing/2014/main" id="{00000000-0008-0000-0300-00000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57150</xdr:colOff>
          <xdr:row>100</xdr:row>
          <xdr:rowOff>42863</xdr:rowOff>
        </xdr:from>
        <xdr:to>
          <xdr:col>15</xdr:col>
          <xdr:colOff>114300</xdr:colOff>
          <xdr:row>100</xdr:row>
          <xdr:rowOff>219075</xdr:rowOff>
        </xdr:to>
        <xdr:sp macro="" textlink="">
          <xdr:nvSpPr>
            <xdr:cNvPr id="8205" name="Check Box 13" hidden="1">
              <a:extLst>
                <a:ext uri="{63B3BB69-23CF-44E3-9099-C40C66FF867C}">
                  <a14:compatExt spid="_x0000_s8205"/>
                </a:ext>
                <a:ext uri="{FF2B5EF4-FFF2-40B4-BE49-F238E27FC236}">
                  <a16:creationId xmlns:a16="http://schemas.microsoft.com/office/drawing/2014/main" id="{00000000-0008-0000-0300-00000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100</xdr:row>
          <xdr:rowOff>42863</xdr:rowOff>
        </xdr:from>
        <xdr:to>
          <xdr:col>12</xdr:col>
          <xdr:colOff>476250</xdr:colOff>
          <xdr:row>100</xdr:row>
          <xdr:rowOff>209550</xdr:rowOff>
        </xdr:to>
        <xdr:sp macro="" textlink="">
          <xdr:nvSpPr>
            <xdr:cNvPr id="8206" name="Check Box 14" hidden="1">
              <a:extLst>
                <a:ext uri="{63B3BB69-23CF-44E3-9099-C40C66FF867C}">
                  <a14:compatExt spid="_x0000_s8206"/>
                </a:ext>
                <a:ext uri="{FF2B5EF4-FFF2-40B4-BE49-F238E27FC236}">
                  <a16:creationId xmlns:a16="http://schemas.microsoft.com/office/drawing/2014/main" id="{00000000-0008-0000-0300-00000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561975</xdr:colOff>
          <xdr:row>101</xdr:row>
          <xdr:rowOff>52388</xdr:rowOff>
        </xdr:from>
        <xdr:to>
          <xdr:col>13</xdr:col>
          <xdr:colOff>485775</xdr:colOff>
          <xdr:row>101</xdr:row>
          <xdr:rowOff>200025</xdr:rowOff>
        </xdr:to>
        <xdr:sp macro="" textlink="">
          <xdr:nvSpPr>
            <xdr:cNvPr id="8207" name="Check Box 15" hidden="1">
              <a:extLst>
                <a:ext uri="{63B3BB69-23CF-44E3-9099-C40C66FF867C}">
                  <a14:compatExt spid="_x0000_s8207"/>
                </a:ext>
                <a:ext uri="{FF2B5EF4-FFF2-40B4-BE49-F238E27FC236}">
                  <a16:creationId xmlns:a16="http://schemas.microsoft.com/office/drawing/2014/main" id="{00000000-0008-0000-0300-00000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57150</xdr:colOff>
          <xdr:row>101</xdr:row>
          <xdr:rowOff>42863</xdr:rowOff>
        </xdr:from>
        <xdr:to>
          <xdr:col>15</xdr:col>
          <xdr:colOff>114300</xdr:colOff>
          <xdr:row>101</xdr:row>
          <xdr:rowOff>209550</xdr:rowOff>
        </xdr:to>
        <xdr:sp macro="" textlink="">
          <xdr:nvSpPr>
            <xdr:cNvPr id="8208" name="Check Box 16" hidden="1">
              <a:extLst>
                <a:ext uri="{63B3BB69-23CF-44E3-9099-C40C66FF867C}">
                  <a14:compatExt spid="_x0000_s8208"/>
                </a:ext>
                <a:ext uri="{FF2B5EF4-FFF2-40B4-BE49-F238E27FC236}">
                  <a16:creationId xmlns:a16="http://schemas.microsoft.com/office/drawing/2014/main" id="{00000000-0008-0000-0300-00001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101</xdr:row>
          <xdr:rowOff>52388</xdr:rowOff>
        </xdr:from>
        <xdr:to>
          <xdr:col>12</xdr:col>
          <xdr:colOff>476250</xdr:colOff>
          <xdr:row>101</xdr:row>
          <xdr:rowOff>200025</xdr:rowOff>
        </xdr:to>
        <xdr:sp macro="" textlink="">
          <xdr:nvSpPr>
            <xdr:cNvPr id="8209" name="Check Box 17" hidden="1">
              <a:extLst>
                <a:ext uri="{63B3BB69-23CF-44E3-9099-C40C66FF867C}">
                  <a14:compatExt spid="_x0000_s8209"/>
                </a:ext>
                <a:ext uri="{FF2B5EF4-FFF2-40B4-BE49-F238E27FC236}">
                  <a16:creationId xmlns:a16="http://schemas.microsoft.com/office/drawing/2014/main" id="{00000000-0008-0000-0300-00001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561975</xdr:colOff>
          <xdr:row>102</xdr:row>
          <xdr:rowOff>47625</xdr:rowOff>
        </xdr:from>
        <xdr:to>
          <xdr:col>13</xdr:col>
          <xdr:colOff>485775</xdr:colOff>
          <xdr:row>102</xdr:row>
          <xdr:rowOff>200025</xdr:rowOff>
        </xdr:to>
        <xdr:sp macro="" textlink="">
          <xdr:nvSpPr>
            <xdr:cNvPr id="8210" name="Check Box 18" hidden="1">
              <a:extLst>
                <a:ext uri="{63B3BB69-23CF-44E3-9099-C40C66FF867C}">
                  <a14:compatExt spid="_x0000_s8210"/>
                </a:ext>
                <a:ext uri="{FF2B5EF4-FFF2-40B4-BE49-F238E27FC236}">
                  <a16:creationId xmlns:a16="http://schemas.microsoft.com/office/drawing/2014/main" id="{00000000-0008-0000-0300-000012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66675</xdr:colOff>
          <xdr:row>102</xdr:row>
          <xdr:rowOff>28575</xdr:rowOff>
        </xdr:from>
        <xdr:to>
          <xdr:col>15</xdr:col>
          <xdr:colOff>133350</xdr:colOff>
          <xdr:row>102</xdr:row>
          <xdr:rowOff>209550</xdr:rowOff>
        </xdr:to>
        <xdr:sp macro="" textlink="">
          <xdr:nvSpPr>
            <xdr:cNvPr id="8211" name="Check Box 19" hidden="1">
              <a:extLst>
                <a:ext uri="{63B3BB69-23CF-44E3-9099-C40C66FF867C}">
                  <a14:compatExt spid="_x0000_s8211"/>
                </a:ext>
                <a:ext uri="{FF2B5EF4-FFF2-40B4-BE49-F238E27FC236}">
                  <a16:creationId xmlns:a16="http://schemas.microsoft.com/office/drawing/2014/main" id="{00000000-0008-0000-0300-00001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42863</xdr:rowOff>
        </xdr:from>
        <xdr:to>
          <xdr:col>12</xdr:col>
          <xdr:colOff>476250</xdr:colOff>
          <xdr:row>102</xdr:row>
          <xdr:rowOff>190500</xdr:rowOff>
        </xdr:to>
        <xdr:sp macro="" textlink="">
          <xdr:nvSpPr>
            <xdr:cNvPr id="8212" name="Check Box 20" hidden="1">
              <a:extLst>
                <a:ext uri="{63B3BB69-23CF-44E3-9099-C40C66FF867C}">
                  <a14:compatExt spid="_x0000_s8212"/>
                </a:ext>
                <a:ext uri="{FF2B5EF4-FFF2-40B4-BE49-F238E27FC236}">
                  <a16:creationId xmlns:a16="http://schemas.microsoft.com/office/drawing/2014/main" id="{00000000-0008-0000-0300-00001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8</xdr:col>
      <xdr:colOff>495300</xdr:colOff>
      <xdr:row>0</xdr:row>
      <xdr:rowOff>17461</xdr:rowOff>
    </xdr:from>
    <xdr:to>
      <xdr:col>17</xdr:col>
      <xdr:colOff>17463</xdr:colOff>
      <xdr:row>1</xdr:row>
      <xdr:rowOff>28574</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6105525" y="17461"/>
          <a:ext cx="6770688" cy="2397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100" b="1">
              <a:solidFill>
                <a:srgbClr val="FF0000"/>
              </a:solidFill>
            </a:rPr>
            <a:t>※</a:t>
          </a:r>
          <a:r>
            <a:rPr kumimoji="1" lang="ja-JP" altLang="en-US" sz="1100" b="1">
              <a:solidFill>
                <a:srgbClr val="FF0000"/>
              </a:solidFill>
            </a:rPr>
            <a:t>Ｒ率「リサイクル見込み率」（*サーマルを含む）＆ 運搬距離は必ず記入すること。              </a:t>
          </a:r>
          <a:r>
            <a:rPr kumimoji="1" lang="en-US" altLang="ja-JP" sz="1100" b="1">
              <a:solidFill>
                <a:srgbClr val="002060"/>
              </a:solidFill>
            </a:rPr>
            <a:t>2020/02/13</a:t>
          </a:r>
          <a:endParaRPr kumimoji="1" lang="ja-JP" altLang="en-US" sz="1100" b="1">
            <a:solidFill>
              <a:srgbClr val="002060"/>
            </a:solidFill>
          </a:endParaRPr>
        </a:p>
      </xdr:txBody>
    </xdr:sp>
    <xdr:clientData fPrintsWithSheet="0"/>
  </xdr:twoCellAnchor>
  <xdr:twoCellAnchor>
    <xdr:from>
      <xdr:col>17</xdr:col>
      <xdr:colOff>102870</xdr:colOff>
      <xdr:row>3</xdr:row>
      <xdr:rowOff>7620</xdr:rowOff>
    </xdr:from>
    <xdr:to>
      <xdr:col>20</xdr:col>
      <xdr:colOff>325120</xdr:colOff>
      <xdr:row>5</xdr:row>
      <xdr:rowOff>218440</xdr:rowOff>
    </xdr:to>
    <xdr:sp macro="" textlink="">
      <xdr:nvSpPr>
        <xdr:cNvPr id="2" name="吹き出し: 角を丸めた四角形 1">
          <a:extLst>
            <a:ext uri="{FF2B5EF4-FFF2-40B4-BE49-F238E27FC236}">
              <a16:creationId xmlns:a16="http://schemas.microsoft.com/office/drawing/2014/main" id="{00000000-0008-0000-0300-000002000000}"/>
            </a:ext>
          </a:extLst>
        </xdr:cNvPr>
        <xdr:cNvSpPr/>
      </xdr:nvSpPr>
      <xdr:spPr>
        <a:xfrm>
          <a:off x="12919710" y="693420"/>
          <a:ext cx="1936750" cy="668020"/>
        </a:xfrm>
        <a:prstGeom prst="wedgeRoundRectCallout">
          <a:avLst>
            <a:gd name="adj1" fmla="val -54746"/>
            <a:gd name="adj2" fmla="val -30603"/>
            <a:gd name="adj3" fmla="val 1666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rPr>
            <a:t>行の高さは変更できます。（標準１８）</a:t>
          </a:r>
        </a:p>
      </xdr:txBody>
    </xdr:sp>
    <xdr:clientData fPrintsWithSheet="0"/>
  </xdr:twoCellAnchor>
  <xdr:twoCellAnchor>
    <xdr:from>
      <xdr:col>17</xdr:col>
      <xdr:colOff>243840</xdr:colOff>
      <xdr:row>6</xdr:row>
      <xdr:rowOff>53340</xdr:rowOff>
    </xdr:from>
    <xdr:to>
      <xdr:col>21</xdr:col>
      <xdr:colOff>76200</xdr:colOff>
      <xdr:row>29</xdr:row>
      <xdr:rowOff>45720</xdr:rowOff>
    </xdr:to>
    <xdr:sp macro="" textlink="">
      <xdr:nvSpPr>
        <xdr:cNvPr id="3" name="吹き出し: 四角形 2">
          <a:extLst>
            <a:ext uri="{FF2B5EF4-FFF2-40B4-BE49-F238E27FC236}">
              <a16:creationId xmlns:a16="http://schemas.microsoft.com/office/drawing/2014/main" id="{00000000-0008-0000-0300-000003000000}"/>
            </a:ext>
          </a:extLst>
        </xdr:cNvPr>
        <xdr:cNvSpPr/>
      </xdr:nvSpPr>
      <xdr:spPr>
        <a:xfrm>
          <a:off x="13060680" y="1059180"/>
          <a:ext cx="2118360" cy="3147060"/>
        </a:xfrm>
        <a:prstGeom prst="wedgeRectCallout">
          <a:avLst>
            <a:gd name="adj1" fmla="val -59236"/>
            <a:gd name="adj2" fmla="val -26414"/>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u="sng">
              <a:solidFill>
                <a:srgbClr val="FF0000"/>
              </a:solidFill>
            </a:rPr>
            <a:t>収集運搬・処分会社の皆様へ</a:t>
          </a:r>
          <a:r>
            <a:rPr kumimoji="1" lang="ja-JP" altLang="en-US" sz="1100">
              <a:solidFill>
                <a:srgbClr val="FF0000"/>
              </a:solidFill>
            </a:rPr>
            <a:t>　　　＊内訳書は極力この書式をご使用ください。又、シート　「③内訳書」にて契約される場合は、このシート「内訳書」も作成して頂けると助かります。この場合、支払いは「③内訳書」で行い、「内訳書」は弊社管理用に使用します。</a:t>
          </a:r>
          <a:r>
            <a:rPr kumimoji="1" lang="ja-JP" altLang="en-US" sz="1100">
              <a:solidFill>
                <a:srgbClr val="002060"/>
              </a:solidFill>
            </a:rPr>
            <a:t>また、合計金額はおおよそ千円単位まで合っていれば</a:t>
          </a:r>
          <a:r>
            <a:rPr kumimoji="1" lang="en-US" altLang="ja-JP" sz="1100">
              <a:solidFill>
                <a:srgbClr val="002060"/>
              </a:solidFill>
            </a:rPr>
            <a:t>OK</a:t>
          </a:r>
          <a:r>
            <a:rPr kumimoji="1" lang="ja-JP" altLang="en-US" sz="1100">
              <a:solidFill>
                <a:srgbClr val="002060"/>
              </a:solidFill>
            </a:rPr>
            <a:t>です。</a:t>
          </a:r>
        </a:p>
      </xdr:txBody>
    </xdr:sp>
    <xdr:clientData fPrintsWithSheet="0"/>
  </xdr:twoCellAnchor>
  <xdr:twoCellAnchor>
    <xdr:from>
      <xdr:col>17</xdr:col>
      <xdr:colOff>121804</xdr:colOff>
      <xdr:row>66</xdr:row>
      <xdr:rowOff>190499</xdr:rowOff>
    </xdr:from>
    <xdr:to>
      <xdr:col>25</xdr:col>
      <xdr:colOff>87801</xdr:colOff>
      <xdr:row>78</xdr:row>
      <xdr:rowOff>150494</xdr:rowOff>
    </xdr:to>
    <xdr:pic>
      <xdr:nvPicPr>
        <xdr:cNvPr id="6" name="図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stretch>
          <a:fillRect/>
        </a:stretch>
      </xdr:blipFill>
      <xdr:spPr>
        <a:xfrm>
          <a:off x="12980554" y="15278099"/>
          <a:ext cx="4537997" cy="2703195"/>
        </a:xfrm>
        <a:prstGeom prst="rect">
          <a:avLst/>
        </a:prstGeom>
        <a:ln>
          <a:solidFill>
            <a:schemeClr val="tx1"/>
          </a:solidFill>
        </a:ln>
      </xdr:spPr>
    </xdr:pic>
    <xdr:clientData fPrintsWithSheet="0"/>
  </xdr:twoCellAnchor>
  <xdr:twoCellAnchor>
    <xdr:from>
      <xdr:col>17</xdr:col>
      <xdr:colOff>102870</xdr:colOff>
      <xdr:row>0</xdr:row>
      <xdr:rowOff>45720</xdr:rowOff>
    </xdr:from>
    <xdr:to>
      <xdr:col>21</xdr:col>
      <xdr:colOff>476250</xdr:colOff>
      <xdr:row>1</xdr:row>
      <xdr:rowOff>171450</xdr:rowOff>
    </xdr:to>
    <xdr:sp macro="" textlink="">
      <xdr:nvSpPr>
        <xdr:cNvPr id="7" name="吹き出し: 角を丸めた四角形 6">
          <a:extLst>
            <a:ext uri="{FF2B5EF4-FFF2-40B4-BE49-F238E27FC236}">
              <a16:creationId xmlns:a16="http://schemas.microsoft.com/office/drawing/2014/main" id="{00000000-0008-0000-0300-000007000000}"/>
            </a:ext>
          </a:extLst>
        </xdr:cNvPr>
        <xdr:cNvSpPr/>
      </xdr:nvSpPr>
      <xdr:spPr>
        <a:xfrm>
          <a:off x="12961620" y="45720"/>
          <a:ext cx="2659380" cy="354330"/>
        </a:xfrm>
        <a:prstGeom prst="wedgeRoundRectCallout">
          <a:avLst>
            <a:gd name="adj1" fmla="val -54746"/>
            <a:gd name="adj2" fmla="val -30603"/>
            <a:gd name="adj3" fmla="val 1666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rPr>
            <a:t>内訳書</a:t>
          </a:r>
          <a:r>
            <a:rPr kumimoji="1" lang="en-US" altLang="ja-JP" sz="1100">
              <a:solidFill>
                <a:srgbClr val="FF0000"/>
              </a:solidFill>
            </a:rPr>
            <a:t>(</a:t>
          </a:r>
          <a:r>
            <a:rPr kumimoji="1" lang="ja-JP" altLang="en-US" sz="1100">
              <a:solidFill>
                <a:srgbClr val="FF0000"/>
              </a:solidFill>
            </a:rPr>
            <a:t>システム取込み用</a:t>
          </a:r>
          <a:r>
            <a:rPr kumimoji="1" lang="en-US" altLang="ja-JP" sz="1100">
              <a:solidFill>
                <a:srgbClr val="FF0000"/>
              </a:solidFill>
            </a:rPr>
            <a:t>)</a:t>
          </a:r>
          <a:r>
            <a:rPr kumimoji="1" lang="ja-JP" altLang="en-US" sz="1100">
              <a:solidFill>
                <a:srgbClr val="FF0000"/>
              </a:solidFill>
            </a:rPr>
            <a:t> 初版日</a:t>
          </a:r>
        </a:p>
      </xdr:txBody>
    </xdr:sp>
    <xdr:clientData fPrintsWithSheet="0"/>
  </xdr:twoCellAnchor>
  <xdr:twoCellAnchor>
    <xdr:from>
      <xdr:col>18</xdr:col>
      <xdr:colOff>409575</xdr:colOff>
      <xdr:row>96</xdr:row>
      <xdr:rowOff>161925</xdr:rowOff>
    </xdr:from>
    <xdr:to>
      <xdr:col>23</xdr:col>
      <xdr:colOff>66675</xdr:colOff>
      <xdr:row>100</xdr:row>
      <xdr:rowOff>190500</xdr:rowOff>
    </xdr:to>
    <xdr:sp macro="" textlink="">
      <xdr:nvSpPr>
        <xdr:cNvPr id="8" name="吹き出し: 四角形 7">
          <a:extLst>
            <a:ext uri="{FF2B5EF4-FFF2-40B4-BE49-F238E27FC236}">
              <a16:creationId xmlns:a16="http://schemas.microsoft.com/office/drawing/2014/main" id="{00000000-0008-0000-0300-000008000000}"/>
            </a:ext>
          </a:extLst>
        </xdr:cNvPr>
        <xdr:cNvSpPr/>
      </xdr:nvSpPr>
      <xdr:spPr>
        <a:xfrm>
          <a:off x="13839825" y="22107525"/>
          <a:ext cx="2514600" cy="942975"/>
        </a:xfrm>
        <a:prstGeom prst="wedgeRectCallout">
          <a:avLst>
            <a:gd name="adj1" fmla="val -85446"/>
            <a:gd name="adj2" fmla="val 4649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18</xdr:col>
      <xdr:colOff>0</xdr:colOff>
      <xdr:row>55</xdr:row>
      <xdr:rowOff>0</xdr:rowOff>
    </xdr:from>
    <xdr:to>
      <xdr:col>22</xdr:col>
      <xdr:colOff>228600</xdr:colOff>
      <xdr:row>59</xdr:row>
      <xdr:rowOff>28575</xdr:rowOff>
    </xdr:to>
    <xdr:sp macro="" textlink="">
      <xdr:nvSpPr>
        <xdr:cNvPr id="9" name="吹き出し: 四角形 8">
          <a:extLst>
            <a:ext uri="{FF2B5EF4-FFF2-40B4-BE49-F238E27FC236}">
              <a16:creationId xmlns:a16="http://schemas.microsoft.com/office/drawing/2014/main" id="{00000000-0008-0000-0300-000009000000}"/>
            </a:ext>
          </a:extLst>
        </xdr:cNvPr>
        <xdr:cNvSpPr/>
      </xdr:nvSpPr>
      <xdr:spPr>
        <a:xfrm>
          <a:off x="13430250" y="12573000"/>
          <a:ext cx="2514600" cy="942975"/>
        </a:xfrm>
        <a:prstGeom prst="wedgeRectCallout">
          <a:avLst>
            <a:gd name="adj1" fmla="val -74082"/>
            <a:gd name="adj2" fmla="val 197002"/>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17</xdr:col>
      <xdr:colOff>266699</xdr:colOff>
      <xdr:row>61</xdr:row>
      <xdr:rowOff>190500</xdr:rowOff>
    </xdr:from>
    <xdr:to>
      <xdr:col>20</xdr:col>
      <xdr:colOff>295274</xdr:colOff>
      <xdr:row>66</xdr:row>
      <xdr:rowOff>38100</xdr:rowOff>
    </xdr:to>
    <xdr:sp macro="" textlink="">
      <xdr:nvSpPr>
        <xdr:cNvPr id="5" name="吹き出し: 角を丸めた四角形 4">
          <a:extLst>
            <a:ext uri="{FF2B5EF4-FFF2-40B4-BE49-F238E27FC236}">
              <a16:creationId xmlns:a16="http://schemas.microsoft.com/office/drawing/2014/main" id="{00000000-0008-0000-0300-000005000000}"/>
            </a:ext>
          </a:extLst>
        </xdr:cNvPr>
        <xdr:cNvSpPr/>
      </xdr:nvSpPr>
      <xdr:spPr>
        <a:xfrm>
          <a:off x="13125449" y="14135100"/>
          <a:ext cx="1743075" cy="990600"/>
        </a:xfrm>
        <a:prstGeom prst="wedgeRoundRectCallout">
          <a:avLst>
            <a:gd name="adj1" fmla="val -65020"/>
            <a:gd name="adj2" fmla="val 50926"/>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必ず記入のこと</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26</xdr:col>
      <xdr:colOff>447675</xdr:colOff>
      <xdr:row>25</xdr:row>
      <xdr:rowOff>161925</xdr:rowOff>
    </xdr:from>
    <xdr:to>
      <xdr:col>30</xdr:col>
      <xdr:colOff>485775</xdr:colOff>
      <xdr:row>30</xdr:row>
      <xdr:rowOff>152400</xdr:rowOff>
    </xdr:to>
    <xdr:sp macro="" textlink="">
      <xdr:nvSpPr>
        <xdr:cNvPr id="4" name="吹き出し: 四角形 3">
          <a:extLst>
            <a:ext uri="{FF2B5EF4-FFF2-40B4-BE49-F238E27FC236}">
              <a16:creationId xmlns:a16="http://schemas.microsoft.com/office/drawing/2014/main" id="{00000000-0008-0000-0400-000004000000}"/>
            </a:ext>
          </a:extLst>
        </xdr:cNvPr>
        <xdr:cNvSpPr/>
      </xdr:nvSpPr>
      <xdr:spPr>
        <a:xfrm>
          <a:off x="11058525" y="5057775"/>
          <a:ext cx="2514600" cy="942975"/>
        </a:xfrm>
        <a:prstGeom prst="wedgeRectCallout">
          <a:avLst>
            <a:gd name="adj1" fmla="val -94537"/>
            <a:gd name="adj2" fmla="val 168719"/>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10</xdr:col>
      <xdr:colOff>269240</xdr:colOff>
      <xdr:row>63</xdr:row>
      <xdr:rowOff>46990</xdr:rowOff>
    </xdr:from>
    <xdr:to>
      <xdr:col>11</xdr:col>
      <xdr:colOff>194966</xdr:colOff>
      <xdr:row>64</xdr:row>
      <xdr:rowOff>121</xdr:rowOff>
    </xdr:to>
    <xdr:sp macro="" textlink="">
      <xdr:nvSpPr>
        <xdr:cNvPr id="8" name="正方形/長方形 7">
          <a:extLst>
            <a:ext uri="{FF2B5EF4-FFF2-40B4-BE49-F238E27FC236}">
              <a16:creationId xmlns:a16="http://schemas.microsoft.com/office/drawing/2014/main" id="{00000000-0008-0000-0400-000008000000}"/>
            </a:ext>
          </a:extLst>
        </xdr:cNvPr>
        <xdr:cNvSpPr/>
      </xdr:nvSpPr>
      <xdr:spPr>
        <a:xfrm>
          <a:off x="3843020" y="12010390"/>
          <a:ext cx="481986" cy="143631"/>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16</xdr:col>
      <xdr:colOff>21590</xdr:colOff>
      <xdr:row>65</xdr:row>
      <xdr:rowOff>10159</xdr:rowOff>
    </xdr:from>
    <xdr:to>
      <xdr:col>17</xdr:col>
      <xdr:colOff>21590</xdr:colOff>
      <xdr:row>65</xdr:row>
      <xdr:rowOff>194091</xdr:rowOff>
    </xdr:to>
    <xdr:sp macro="" textlink="">
      <xdr:nvSpPr>
        <xdr:cNvPr id="9" name="正方形/長方形 8">
          <a:extLst>
            <a:ext uri="{FF2B5EF4-FFF2-40B4-BE49-F238E27FC236}">
              <a16:creationId xmlns:a16="http://schemas.microsoft.com/office/drawing/2014/main" id="{00000000-0008-0000-0400-000009000000}"/>
            </a:ext>
          </a:extLst>
        </xdr:cNvPr>
        <xdr:cNvSpPr/>
      </xdr:nvSpPr>
      <xdr:spPr>
        <a:xfrm>
          <a:off x="6216650" y="12301219"/>
          <a:ext cx="899160" cy="183932"/>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16</xdr:col>
      <xdr:colOff>410210</xdr:colOff>
      <xdr:row>103</xdr:row>
      <xdr:rowOff>40639</xdr:rowOff>
    </xdr:from>
    <xdr:to>
      <xdr:col>17</xdr:col>
      <xdr:colOff>410210</xdr:colOff>
      <xdr:row>103</xdr:row>
      <xdr:rowOff>224571</xdr:rowOff>
    </xdr:to>
    <xdr:sp macro="" textlink="">
      <xdr:nvSpPr>
        <xdr:cNvPr id="11" name="正方形/長方形 10">
          <a:extLst>
            <a:ext uri="{FF2B5EF4-FFF2-40B4-BE49-F238E27FC236}">
              <a16:creationId xmlns:a16="http://schemas.microsoft.com/office/drawing/2014/main" id="{00000000-0008-0000-0400-00000B000000}"/>
            </a:ext>
          </a:extLst>
        </xdr:cNvPr>
        <xdr:cNvSpPr/>
      </xdr:nvSpPr>
      <xdr:spPr>
        <a:xfrm>
          <a:off x="6605270" y="20027899"/>
          <a:ext cx="899160" cy="183932"/>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25</xdr:col>
      <xdr:colOff>121920</xdr:colOff>
      <xdr:row>0</xdr:row>
      <xdr:rowOff>0</xdr:rowOff>
    </xdr:from>
    <xdr:to>
      <xdr:col>29</xdr:col>
      <xdr:colOff>464820</xdr:colOff>
      <xdr:row>4</xdr:row>
      <xdr:rowOff>123825</xdr:rowOff>
    </xdr:to>
    <xdr:sp macro="" textlink="">
      <xdr:nvSpPr>
        <xdr:cNvPr id="7" name="吹き出し: 角を丸めた四角形 6">
          <a:extLst>
            <a:ext uri="{FF2B5EF4-FFF2-40B4-BE49-F238E27FC236}">
              <a16:creationId xmlns:a16="http://schemas.microsoft.com/office/drawing/2014/main" id="{00000000-0008-0000-0400-000007000000}"/>
            </a:ext>
          </a:extLst>
        </xdr:cNvPr>
        <xdr:cNvSpPr/>
      </xdr:nvSpPr>
      <xdr:spPr>
        <a:xfrm>
          <a:off x="10113645" y="0"/>
          <a:ext cx="2819400" cy="1019175"/>
        </a:xfrm>
        <a:prstGeom prst="wedgeRoundRectCallout">
          <a:avLst>
            <a:gd name="adj1" fmla="val -58540"/>
            <a:gd name="adj2" fmla="val 55403"/>
            <a:gd name="adj3" fmla="val 1666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rPr>
            <a:t>行の高さは変更できますが、印刷に収まるように他の行の高さを調整するか、縮小印刷を行ってください。</a:t>
          </a:r>
          <a:endParaRPr kumimoji="1" lang="en-US" altLang="ja-JP" sz="1100">
            <a:solidFill>
              <a:srgbClr val="FF0000"/>
            </a:solidFill>
          </a:endParaRPr>
        </a:p>
        <a:p>
          <a:pPr algn="l"/>
          <a:r>
            <a:rPr kumimoji="1" lang="ja-JP" altLang="en-US" sz="1100">
              <a:solidFill>
                <a:srgbClr val="FF0000"/>
              </a:solidFill>
            </a:rPr>
            <a:t>　　　　　　（標準１５）</a:t>
          </a:r>
        </a:p>
      </xdr:txBody>
    </xdr:sp>
    <xdr:clientData fPrintsWithSheet="0"/>
  </xdr:twoCellAnchor>
  <xdr:twoCellAnchor>
    <xdr:from>
      <xdr:col>25</xdr:col>
      <xdr:colOff>390526</xdr:colOff>
      <xdr:row>12</xdr:row>
      <xdr:rowOff>104776</xdr:rowOff>
    </xdr:from>
    <xdr:to>
      <xdr:col>29</xdr:col>
      <xdr:colOff>371476</xdr:colOff>
      <xdr:row>16</xdr:row>
      <xdr:rowOff>85726</xdr:rowOff>
    </xdr:to>
    <xdr:sp macro="" textlink="">
      <xdr:nvSpPr>
        <xdr:cNvPr id="2" name="吹き出し: 角を丸めた四角形 1">
          <a:extLst>
            <a:ext uri="{FF2B5EF4-FFF2-40B4-BE49-F238E27FC236}">
              <a16:creationId xmlns:a16="http://schemas.microsoft.com/office/drawing/2014/main" id="{00000000-0008-0000-0400-000002000000}"/>
            </a:ext>
          </a:extLst>
        </xdr:cNvPr>
        <xdr:cNvSpPr/>
      </xdr:nvSpPr>
      <xdr:spPr>
        <a:xfrm>
          <a:off x="10382251" y="2524126"/>
          <a:ext cx="2457450" cy="742950"/>
        </a:xfrm>
        <a:prstGeom prst="wedgeRoundRectCallout">
          <a:avLst>
            <a:gd name="adj1" fmla="val -63192"/>
            <a:gd name="adj2" fmla="val 23489"/>
            <a:gd name="adj3" fmla="val 1666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rgbClr val="FF0000"/>
              </a:solidFill>
            </a:rPr>
            <a:t>Ｒ率①</a:t>
          </a:r>
          <a:r>
            <a:rPr kumimoji="1" lang="ja-JP" altLang="en-US" sz="1100">
              <a:solidFill>
                <a:sysClr val="windowText" lastClr="000000"/>
              </a:solidFill>
            </a:rPr>
            <a:t>及び</a:t>
          </a:r>
          <a:r>
            <a:rPr kumimoji="1" lang="ja-JP" altLang="en-US" sz="1100" b="1">
              <a:solidFill>
                <a:srgbClr val="0070C0"/>
              </a:solidFill>
            </a:rPr>
            <a:t>Ｒ率②</a:t>
          </a:r>
          <a:r>
            <a:rPr kumimoji="1" lang="ja-JP" altLang="en-US" sz="1100">
              <a:solidFill>
                <a:sysClr val="windowText" lastClr="000000"/>
              </a:solidFill>
            </a:rPr>
            <a:t>の定義は</a:t>
          </a:r>
          <a:r>
            <a:rPr kumimoji="1" lang="en-US" altLang="ja-JP" sz="1100">
              <a:solidFill>
                <a:sysClr val="windowText" lastClr="000000"/>
              </a:solidFill>
            </a:rPr>
            <a:t>37</a:t>
          </a:r>
          <a:r>
            <a:rPr kumimoji="1" lang="ja-JP" altLang="en-US" sz="1100">
              <a:solidFill>
                <a:sysClr val="windowText" lastClr="000000"/>
              </a:solidFill>
            </a:rPr>
            <a:t>行目＆</a:t>
          </a:r>
          <a:r>
            <a:rPr kumimoji="1" lang="en-US" altLang="ja-JP" sz="1100">
              <a:solidFill>
                <a:sysClr val="windowText" lastClr="000000"/>
              </a:solidFill>
            </a:rPr>
            <a:t>38</a:t>
          </a:r>
          <a:r>
            <a:rPr kumimoji="1" lang="ja-JP" altLang="en-US" sz="1100">
              <a:solidFill>
                <a:sysClr val="windowText" lastClr="000000"/>
              </a:solidFill>
            </a:rPr>
            <a:t>行目を参照</a:t>
          </a:r>
        </a:p>
      </xdr:txBody>
    </xdr:sp>
    <xdr:clientData fPrintsWithSheet="0"/>
  </xdr:twoCellAnchor>
  <xdr:twoCellAnchor>
    <xdr:from>
      <xdr:col>25</xdr:col>
      <xdr:colOff>238125</xdr:colOff>
      <xdr:row>32</xdr:row>
      <xdr:rowOff>28575</xdr:rowOff>
    </xdr:from>
    <xdr:to>
      <xdr:col>32</xdr:col>
      <xdr:colOff>447009</xdr:colOff>
      <xdr:row>45</xdr:row>
      <xdr:rowOff>160020</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10229850" y="6257925"/>
          <a:ext cx="4542759" cy="2703195"/>
        </a:xfrm>
        <a:prstGeom prst="rect">
          <a:avLst/>
        </a:prstGeom>
        <a:ln>
          <a:solidFill>
            <a:schemeClr val="tx1"/>
          </a:solidFill>
        </a:ln>
      </xdr:spPr>
    </xdr:pic>
    <xdr:clientData fPrintsWithSheet="0"/>
  </xdr:twoCellAnchor>
  <xdr:twoCellAnchor>
    <xdr:from>
      <xdr:col>26</xdr:col>
      <xdr:colOff>0</xdr:colOff>
      <xdr:row>66</xdr:row>
      <xdr:rowOff>0</xdr:rowOff>
    </xdr:from>
    <xdr:to>
      <xdr:col>30</xdr:col>
      <xdr:colOff>38100</xdr:colOff>
      <xdr:row>70</xdr:row>
      <xdr:rowOff>28575</xdr:rowOff>
    </xdr:to>
    <xdr:sp macro="" textlink="">
      <xdr:nvSpPr>
        <xdr:cNvPr id="5" name="吹き出し: 四角形 4">
          <a:extLst>
            <a:ext uri="{FF2B5EF4-FFF2-40B4-BE49-F238E27FC236}">
              <a16:creationId xmlns:a16="http://schemas.microsoft.com/office/drawing/2014/main" id="{00000000-0008-0000-0400-000005000000}"/>
            </a:ext>
          </a:extLst>
        </xdr:cNvPr>
        <xdr:cNvSpPr/>
      </xdr:nvSpPr>
      <xdr:spPr>
        <a:xfrm>
          <a:off x="10610850" y="12877800"/>
          <a:ext cx="2514600" cy="942975"/>
        </a:xfrm>
        <a:prstGeom prst="wedgeRectCallout">
          <a:avLst>
            <a:gd name="adj1" fmla="val -74461"/>
            <a:gd name="adj2" fmla="val 33365"/>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26</xdr:col>
      <xdr:colOff>0</xdr:colOff>
      <xdr:row>102</xdr:row>
      <xdr:rowOff>0</xdr:rowOff>
    </xdr:from>
    <xdr:to>
      <xdr:col>30</xdr:col>
      <xdr:colOff>38100</xdr:colOff>
      <xdr:row>106</xdr:row>
      <xdr:rowOff>28575</xdr:rowOff>
    </xdr:to>
    <xdr:sp macro="" textlink="">
      <xdr:nvSpPr>
        <xdr:cNvPr id="6" name="吹き出し: 四角形 5">
          <a:extLst>
            <a:ext uri="{FF2B5EF4-FFF2-40B4-BE49-F238E27FC236}">
              <a16:creationId xmlns:a16="http://schemas.microsoft.com/office/drawing/2014/main" id="{00000000-0008-0000-0400-000006000000}"/>
            </a:ext>
          </a:extLst>
        </xdr:cNvPr>
        <xdr:cNvSpPr/>
      </xdr:nvSpPr>
      <xdr:spPr>
        <a:xfrm>
          <a:off x="10610850" y="19945350"/>
          <a:ext cx="2514600" cy="942975"/>
        </a:xfrm>
        <a:prstGeom prst="wedgeRectCallout">
          <a:avLst>
            <a:gd name="adj1" fmla="val -74082"/>
            <a:gd name="adj2" fmla="val 85891"/>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16</xdr:col>
      <xdr:colOff>2602</xdr:colOff>
      <xdr:row>5</xdr:row>
      <xdr:rowOff>0</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899160"/>
          <a:ext cx="6639622"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59</xdr:row>
      <xdr:rowOff>76200</xdr:rowOff>
    </xdr:from>
    <xdr:to>
      <xdr:col>0</xdr:col>
      <xdr:colOff>144780</xdr:colOff>
      <xdr:row>63</xdr:row>
      <xdr:rowOff>30480</xdr:rowOff>
    </xdr:to>
    <xdr:sp macro="" textlink="">
      <xdr:nvSpPr>
        <xdr:cNvPr id="2" name="Rectangle 2">
          <a:extLst>
            <a:ext uri="{FF2B5EF4-FFF2-40B4-BE49-F238E27FC236}">
              <a16:creationId xmlns:a16="http://schemas.microsoft.com/office/drawing/2014/main" id="{00000000-0008-0000-0600-000002000000}"/>
            </a:ext>
          </a:extLst>
        </xdr:cNvPr>
        <xdr:cNvSpPr>
          <a:spLocks noChangeArrowheads="1"/>
        </xdr:cNvSpPr>
      </xdr:nvSpPr>
      <xdr:spPr bwMode="auto">
        <a:xfrm rot="-5400000">
          <a:off x="-156210" y="7806690"/>
          <a:ext cx="457200" cy="14478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38</xdr:col>
      <xdr:colOff>228600</xdr:colOff>
      <xdr:row>8</xdr:row>
      <xdr:rowOff>68580</xdr:rowOff>
    </xdr:from>
    <xdr:to>
      <xdr:col>42</xdr:col>
      <xdr:colOff>358140</xdr:colOff>
      <xdr:row>13</xdr:row>
      <xdr:rowOff>129540</xdr:rowOff>
    </xdr:to>
    <xdr:sp macro="" textlink="">
      <xdr:nvSpPr>
        <xdr:cNvPr id="2" name="吹き出し: 四角形 1">
          <a:extLst>
            <a:ext uri="{FF2B5EF4-FFF2-40B4-BE49-F238E27FC236}">
              <a16:creationId xmlns:a16="http://schemas.microsoft.com/office/drawing/2014/main" id="{00000000-0008-0000-0700-000002000000}"/>
            </a:ext>
          </a:extLst>
        </xdr:cNvPr>
        <xdr:cNvSpPr/>
      </xdr:nvSpPr>
      <xdr:spPr>
        <a:xfrm>
          <a:off x="7772400" y="1424940"/>
          <a:ext cx="2636520" cy="1097280"/>
        </a:xfrm>
        <a:prstGeom prst="wedgeRectCallout">
          <a:avLst>
            <a:gd name="adj1" fmla="val -77844"/>
            <a:gd name="adj2" fmla="val -29243"/>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４．委託処理する廃棄物の種類・概算数量以外の無色のセルの値を修正する場合はシート「①基本情報」を修正してください。</a:t>
          </a:r>
        </a:p>
      </xdr:txBody>
    </xdr:sp>
    <xdr:clientData/>
  </xdr:twoCellAnchor>
  <xdr:twoCellAnchor>
    <xdr:from>
      <xdr:col>38</xdr:col>
      <xdr:colOff>236220</xdr:colOff>
      <xdr:row>21</xdr:row>
      <xdr:rowOff>182880</xdr:rowOff>
    </xdr:from>
    <xdr:to>
      <xdr:col>42</xdr:col>
      <xdr:colOff>365760</xdr:colOff>
      <xdr:row>25</xdr:row>
      <xdr:rowOff>53340</xdr:rowOff>
    </xdr:to>
    <xdr:sp macro="" textlink="">
      <xdr:nvSpPr>
        <xdr:cNvPr id="3" name="吹き出し: 四角形 2">
          <a:extLst>
            <a:ext uri="{FF2B5EF4-FFF2-40B4-BE49-F238E27FC236}">
              <a16:creationId xmlns:a16="http://schemas.microsoft.com/office/drawing/2014/main" id="{00000000-0008-0000-0700-000003000000}"/>
            </a:ext>
          </a:extLst>
        </xdr:cNvPr>
        <xdr:cNvSpPr/>
      </xdr:nvSpPr>
      <xdr:spPr>
        <a:xfrm>
          <a:off x="7780020" y="4259580"/>
          <a:ext cx="2636520" cy="662940"/>
        </a:xfrm>
        <a:prstGeom prst="wedgeRectCallout">
          <a:avLst>
            <a:gd name="adj1" fmla="val -77844"/>
            <a:gd name="adj2" fmla="val -29243"/>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内容を修正したい場合はシート「③内訳書」を修正してください。</a:t>
          </a:r>
        </a:p>
      </xdr:txBody>
    </xdr:sp>
    <xdr:clientData/>
  </xdr:twoCellAnchor>
  <xdr:twoCellAnchor>
    <xdr:from>
      <xdr:col>38</xdr:col>
      <xdr:colOff>0</xdr:colOff>
      <xdr:row>50</xdr:row>
      <xdr:rowOff>0</xdr:rowOff>
    </xdr:from>
    <xdr:to>
      <xdr:col>42</xdr:col>
      <xdr:colOff>0</xdr:colOff>
      <xdr:row>54</xdr:row>
      <xdr:rowOff>57150</xdr:rowOff>
    </xdr:to>
    <xdr:sp macro="" textlink="">
      <xdr:nvSpPr>
        <xdr:cNvPr id="4" name="吹き出し: 四角形 3">
          <a:extLst>
            <a:ext uri="{FF2B5EF4-FFF2-40B4-BE49-F238E27FC236}">
              <a16:creationId xmlns:a16="http://schemas.microsoft.com/office/drawing/2014/main" id="{00000000-0008-0000-0700-000004000000}"/>
            </a:ext>
          </a:extLst>
        </xdr:cNvPr>
        <xdr:cNvSpPr/>
      </xdr:nvSpPr>
      <xdr:spPr>
        <a:xfrm>
          <a:off x="7543800" y="10001250"/>
          <a:ext cx="2514600" cy="942975"/>
        </a:xfrm>
        <a:prstGeom prst="wedgeRectCallout">
          <a:avLst>
            <a:gd name="adj1" fmla="val -85067"/>
            <a:gd name="adj2" fmla="val 7882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4</xdr:col>
      <xdr:colOff>1013460</xdr:colOff>
      <xdr:row>4</xdr:row>
      <xdr:rowOff>190500</xdr:rowOff>
    </xdr:from>
    <xdr:to>
      <xdr:col>5</xdr:col>
      <xdr:colOff>53340</xdr:colOff>
      <xdr:row>5</xdr:row>
      <xdr:rowOff>91440</xdr:rowOff>
    </xdr:to>
    <xdr:sp macro="" textlink="">
      <xdr:nvSpPr>
        <xdr:cNvPr id="2" name="正方形/長方形 1">
          <a:extLst>
            <a:ext uri="{FF2B5EF4-FFF2-40B4-BE49-F238E27FC236}">
              <a16:creationId xmlns:a16="http://schemas.microsoft.com/office/drawing/2014/main" id="{00000000-0008-0000-0800-000002000000}"/>
            </a:ext>
          </a:extLst>
        </xdr:cNvPr>
        <xdr:cNvSpPr/>
      </xdr:nvSpPr>
      <xdr:spPr>
        <a:xfrm>
          <a:off x="2377440" y="1013460"/>
          <a:ext cx="76200" cy="12954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0</xdr:colOff>
      <xdr:row>42</xdr:row>
      <xdr:rowOff>0</xdr:rowOff>
    </xdr:from>
    <xdr:to>
      <xdr:col>12</xdr:col>
      <xdr:colOff>762000</xdr:colOff>
      <xdr:row>46</xdr:row>
      <xdr:rowOff>180975</xdr:rowOff>
    </xdr:to>
    <xdr:sp macro="" textlink="">
      <xdr:nvSpPr>
        <xdr:cNvPr id="3" name="吹き出し: 四角形 2">
          <a:extLst>
            <a:ext uri="{FF2B5EF4-FFF2-40B4-BE49-F238E27FC236}">
              <a16:creationId xmlns:a16="http://schemas.microsoft.com/office/drawing/2014/main" id="{00000000-0008-0000-0800-000003000000}"/>
            </a:ext>
          </a:extLst>
        </xdr:cNvPr>
        <xdr:cNvSpPr/>
      </xdr:nvSpPr>
      <xdr:spPr>
        <a:xfrm>
          <a:off x="6677025" y="8867775"/>
          <a:ext cx="2514600" cy="942975"/>
        </a:xfrm>
        <a:prstGeom prst="wedgeRectCallout">
          <a:avLst>
            <a:gd name="adj1" fmla="val -54007"/>
            <a:gd name="adj2" fmla="val 61648"/>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5</xdr:row>
          <xdr:rowOff>23813</xdr:rowOff>
        </xdr:from>
        <xdr:to>
          <xdr:col>3</xdr:col>
          <xdr:colOff>361950</xdr:colOff>
          <xdr:row>5</xdr:row>
          <xdr:rowOff>257175</xdr:rowOff>
        </xdr:to>
        <xdr:sp macro="" textlink="">
          <xdr:nvSpPr>
            <xdr:cNvPr id="14337" name="Check Box 1" hidden="1">
              <a:extLst>
                <a:ext uri="{63B3BB69-23CF-44E3-9099-C40C66FF867C}">
                  <a14:compatExt spid="_x0000_s14337"/>
                </a:ext>
                <a:ext uri="{FF2B5EF4-FFF2-40B4-BE49-F238E27FC236}">
                  <a16:creationId xmlns:a16="http://schemas.microsoft.com/office/drawing/2014/main" id="{00000000-0008-0000-0900-00000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収集運搬</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285750</xdr:colOff>
          <xdr:row>5</xdr:row>
          <xdr:rowOff>28575</xdr:rowOff>
        </xdr:from>
        <xdr:to>
          <xdr:col>3</xdr:col>
          <xdr:colOff>1138238</xdr:colOff>
          <xdr:row>5</xdr:row>
          <xdr:rowOff>261938</xdr:rowOff>
        </xdr:to>
        <xdr:sp macro="" textlink="">
          <xdr:nvSpPr>
            <xdr:cNvPr id="14339" name="Check Box 3" hidden="1">
              <a:extLst>
                <a:ext uri="{63B3BB69-23CF-44E3-9099-C40C66FF867C}">
                  <a14:compatExt spid="_x0000_s14339"/>
                </a:ext>
                <a:ext uri="{FF2B5EF4-FFF2-40B4-BE49-F238E27FC236}">
                  <a16:creationId xmlns:a16="http://schemas.microsoft.com/office/drawing/2014/main" id="{00000000-0008-0000-0900-00000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中間処理</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1076325</xdr:colOff>
          <xdr:row>5</xdr:row>
          <xdr:rowOff>38100</xdr:rowOff>
        </xdr:from>
        <xdr:to>
          <xdr:col>3</xdr:col>
          <xdr:colOff>1619250</xdr:colOff>
          <xdr:row>6</xdr:row>
          <xdr:rowOff>4763</xdr:rowOff>
        </xdr:to>
        <xdr:sp macro="" textlink="">
          <xdr:nvSpPr>
            <xdr:cNvPr id="14340" name="Check Box 4" hidden="1">
              <a:extLst>
                <a:ext uri="{63B3BB69-23CF-44E3-9099-C40C66FF867C}">
                  <a14:compatExt spid="_x0000_s14340"/>
                </a:ext>
                <a:ext uri="{FF2B5EF4-FFF2-40B4-BE49-F238E27FC236}">
                  <a16:creationId xmlns:a16="http://schemas.microsoft.com/office/drawing/2014/main" id="{00000000-0008-0000-0900-00000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再生</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1647825</xdr:colOff>
          <xdr:row>5</xdr:row>
          <xdr:rowOff>38100</xdr:rowOff>
        </xdr:from>
        <xdr:to>
          <xdr:col>3</xdr:col>
          <xdr:colOff>2543175</xdr:colOff>
          <xdr:row>6</xdr:row>
          <xdr:rowOff>4763</xdr:rowOff>
        </xdr:to>
        <xdr:sp macro="" textlink="">
          <xdr:nvSpPr>
            <xdr:cNvPr id="14341" name="Check Box 5" hidden="1">
              <a:extLst>
                <a:ext uri="{63B3BB69-23CF-44E3-9099-C40C66FF867C}">
                  <a14:compatExt spid="_x0000_s14341"/>
                </a:ext>
                <a:ext uri="{FF2B5EF4-FFF2-40B4-BE49-F238E27FC236}">
                  <a16:creationId xmlns:a16="http://schemas.microsoft.com/office/drawing/2014/main" id="{00000000-0008-0000-0900-00000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最終処分</a:t>
              </a:r>
            </a:p>
          </xdr:txBody>
        </xdr:sp>
        <xdr:clientData fLock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9</xdr:col>
      <xdr:colOff>30480</xdr:colOff>
      <xdr:row>25</xdr:row>
      <xdr:rowOff>0</xdr:rowOff>
    </xdr:from>
    <xdr:to>
      <xdr:col>18</xdr:col>
      <xdr:colOff>114300</xdr:colOff>
      <xdr:row>25</xdr:row>
      <xdr:rowOff>0</xdr:rowOff>
    </xdr:to>
    <xdr:sp macro="" textlink="">
      <xdr:nvSpPr>
        <xdr:cNvPr id="2" name="Line 30">
          <a:extLst>
            <a:ext uri="{FF2B5EF4-FFF2-40B4-BE49-F238E27FC236}">
              <a16:creationId xmlns:a16="http://schemas.microsoft.com/office/drawing/2014/main" id="{00000000-0008-0000-0A00-000002000000}"/>
            </a:ext>
          </a:extLst>
        </xdr:cNvPr>
        <xdr:cNvSpPr>
          <a:spLocks noChangeShapeType="1"/>
        </xdr:cNvSpPr>
      </xdr:nvSpPr>
      <xdr:spPr bwMode="auto">
        <a:xfrm>
          <a:off x="1668780" y="4386263"/>
          <a:ext cx="1798320"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45720</xdr:colOff>
      <xdr:row>25</xdr:row>
      <xdr:rowOff>7620</xdr:rowOff>
    </xdr:from>
    <xdr:to>
      <xdr:col>29</xdr:col>
      <xdr:colOff>137160</xdr:colOff>
      <xdr:row>25</xdr:row>
      <xdr:rowOff>7620</xdr:rowOff>
    </xdr:to>
    <xdr:sp macro="" textlink="">
      <xdr:nvSpPr>
        <xdr:cNvPr id="3" name="Line 31">
          <a:extLst>
            <a:ext uri="{FF2B5EF4-FFF2-40B4-BE49-F238E27FC236}">
              <a16:creationId xmlns:a16="http://schemas.microsoft.com/office/drawing/2014/main" id="{00000000-0008-0000-0A00-000003000000}"/>
            </a:ext>
          </a:extLst>
        </xdr:cNvPr>
        <xdr:cNvSpPr>
          <a:spLocks noChangeShapeType="1"/>
        </xdr:cNvSpPr>
      </xdr:nvSpPr>
      <xdr:spPr bwMode="auto">
        <a:xfrm>
          <a:off x="3779520" y="4393883"/>
          <a:ext cx="1805940"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134620</xdr:colOff>
      <xdr:row>14</xdr:row>
      <xdr:rowOff>12701</xdr:rowOff>
    </xdr:from>
    <xdr:to>
      <xdr:col>27</xdr:col>
      <xdr:colOff>53104</xdr:colOff>
      <xdr:row>16</xdr:row>
      <xdr:rowOff>140794</xdr:rowOff>
    </xdr:to>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4820920" y="2493964"/>
          <a:ext cx="299484" cy="375743"/>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29</xdr:col>
      <xdr:colOff>114300</xdr:colOff>
      <xdr:row>14</xdr:row>
      <xdr:rowOff>1</xdr:rowOff>
    </xdr:from>
    <xdr:to>
      <xdr:col>31</xdr:col>
      <xdr:colOff>46903</xdr:colOff>
      <xdr:row>16</xdr:row>
      <xdr:rowOff>134275</xdr:rowOff>
    </xdr:to>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5562600" y="2481264"/>
          <a:ext cx="313603" cy="381924"/>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33</xdr:col>
      <xdr:colOff>120650</xdr:colOff>
      <xdr:row>13</xdr:row>
      <xdr:rowOff>53340</xdr:rowOff>
    </xdr:from>
    <xdr:to>
      <xdr:col>35</xdr:col>
      <xdr:colOff>67310</xdr:colOff>
      <xdr:row>16</xdr:row>
      <xdr:rowOff>134178</xdr:rowOff>
    </xdr:to>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6340475" y="2467928"/>
          <a:ext cx="327660" cy="395163"/>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33</xdr:col>
      <xdr:colOff>120650</xdr:colOff>
      <xdr:row>20</xdr:row>
      <xdr:rowOff>161290</xdr:rowOff>
    </xdr:from>
    <xdr:to>
      <xdr:col>35</xdr:col>
      <xdr:colOff>53253</xdr:colOff>
      <xdr:row>22</xdr:row>
      <xdr:rowOff>194310</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6340475" y="3614103"/>
          <a:ext cx="313603" cy="347345"/>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33</xdr:col>
      <xdr:colOff>120650</xdr:colOff>
      <xdr:row>38</xdr:row>
      <xdr:rowOff>67310</xdr:rowOff>
    </xdr:from>
    <xdr:to>
      <xdr:col>35</xdr:col>
      <xdr:colOff>53253</xdr:colOff>
      <xdr:row>40</xdr:row>
      <xdr:rowOff>107948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6340475" y="6639560"/>
          <a:ext cx="313603" cy="354963"/>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29</xdr:col>
      <xdr:colOff>140970</xdr:colOff>
      <xdr:row>38</xdr:row>
      <xdr:rowOff>67310</xdr:rowOff>
    </xdr:from>
    <xdr:to>
      <xdr:col>31</xdr:col>
      <xdr:colOff>73573</xdr:colOff>
      <xdr:row>40</xdr:row>
      <xdr:rowOff>107948</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5589270" y="6639560"/>
          <a:ext cx="313603" cy="354963"/>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6</xdr:col>
      <xdr:colOff>20320</xdr:colOff>
      <xdr:row>10</xdr:row>
      <xdr:rowOff>0</xdr:rowOff>
    </xdr:from>
    <xdr:to>
      <xdr:col>6</xdr:col>
      <xdr:colOff>20320</xdr:colOff>
      <xdr:row>17</xdr:row>
      <xdr:rowOff>1614</xdr:rowOff>
    </xdr:to>
    <xdr:cxnSp macro="">
      <xdr:nvCxnSpPr>
        <xdr:cNvPr id="10" name="直線コネクタ 9">
          <a:extLst>
            <a:ext uri="{FF2B5EF4-FFF2-40B4-BE49-F238E27FC236}">
              <a16:creationId xmlns:a16="http://schemas.microsoft.com/office/drawing/2014/main" id="{00000000-0008-0000-0A00-00000A000000}"/>
            </a:ext>
          </a:extLst>
        </xdr:cNvPr>
        <xdr:cNvCxnSpPr/>
      </xdr:nvCxnSpPr>
      <xdr:spPr>
        <a:xfrm>
          <a:off x="1163320" y="1890713"/>
          <a:ext cx="0" cy="1039839"/>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20320</xdr:colOff>
      <xdr:row>10</xdr:row>
      <xdr:rowOff>0</xdr:rowOff>
    </xdr:from>
    <xdr:to>
      <xdr:col>6</xdr:col>
      <xdr:colOff>107528</xdr:colOff>
      <xdr:row>10</xdr:row>
      <xdr:rowOff>1</xdr:rowOff>
    </xdr:to>
    <xdr:cxnSp macro="">
      <xdr:nvCxnSpPr>
        <xdr:cNvPr id="11" name="直線コネクタ 10">
          <a:extLst>
            <a:ext uri="{FF2B5EF4-FFF2-40B4-BE49-F238E27FC236}">
              <a16:creationId xmlns:a16="http://schemas.microsoft.com/office/drawing/2014/main" id="{00000000-0008-0000-0A00-00000B000000}"/>
            </a:ext>
          </a:extLst>
        </xdr:cNvPr>
        <xdr:cNvCxnSpPr/>
      </xdr:nvCxnSpPr>
      <xdr:spPr>
        <a:xfrm flipV="1">
          <a:off x="1163320" y="1890713"/>
          <a:ext cx="87208"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20320</xdr:colOff>
      <xdr:row>16</xdr:row>
      <xdr:rowOff>194310</xdr:rowOff>
    </xdr:from>
    <xdr:to>
      <xdr:col>6</xdr:col>
      <xdr:colOff>107528</xdr:colOff>
      <xdr:row>16</xdr:row>
      <xdr:rowOff>194311</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flipV="1">
          <a:off x="1163320" y="2923223"/>
          <a:ext cx="87208"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30480</xdr:colOff>
      <xdr:row>18</xdr:row>
      <xdr:rowOff>6350</xdr:rowOff>
    </xdr:from>
    <xdr:to>
      <xdr:col>6</xdr:col>
      <xdr:colOff>30480</xdr:colOff>
      <xdr:row>34</xdr:row>
      <xdr:rowOff>20400</xdr:rowOff>
    </xdr:to>
    <xdr:cxnSp macro="">
      <xdr:nvCxnSpPr>
        <xdr:cNvPr id="13" name="直線コネクタ 12">
          <a:extLst>
            <a:ext uri="{FF2B5EF4-FFF2-40B4-BE49-F238E27FC236}">
              <a16:creationId xmlns:a16="http://schemas.microsoft.com/office/drawing/2014/main" id="{00000000-0008-0000-0A00-00000D000000}"/>
            </a:ext>
          </a:extLst>
        </xdr:cNvPr>
        <xdr:cNvCxnSpPr/>
      </xdr:nvCxnSpPr>
      <xdr:spPr>
        <a:xfrm>
          <a:off x="1173480" y="3144838"/>
          <a:ext cx="0" cy="2766775"/>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28575</xdr:colOff>
      <xdr:row>18</xdr:row>
      <xdr:rowOff>11112</xdr:rowOff>
    </xdr:from>
    <xdr:to>
      <xdr:col>7</xdr:col>
      <xdr:colOff>26379</xdr:colOff>
      <xdr:row>18</xdr:row>
      <xdr:rowOff>11113</xdr:rowOff>
    </xdr:to>
    <xdr:cxnSp macro="">
      <xdr:nvCxnSpPr>
        <xdr:cNvPr id="14" name="直線コネクタ 13">
          <a:extLst>
            <a:ext uri="{FF2B5EF4-FFF2-40B4-BE49-F238E27FC236}">
              <a16:creationId xmlns:a16="http://schemas.microsoft.com/office/drawing/2014/main" id="{00000000-0008-0000-0A00-00000E000000}"/>
            </a:ext>
          </a:extLst>
        </xdr:cNvPr>
        <xdr:cNvCxnSpPr/>
      </xdr:nvCxnSpPr>
      <xdr:spPr>
        <a:xfrm flipV="1">
          <a:off x="1171575" y="3154362"/>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28575</xdr:colOff>
      <xdr:row>34</xdr:row>
      <xdr:rowOff>20320</xdr:rowOff>
    </xdr:from>
    <xdr:to>
      <xdr:col>7</xdr:col>
      <xdr:colOff>26379</xdr:colOff>
      <xdr:row>34</xdr:row>
      <xdr:rowOff>20321</xdr:rowOff>
    </xdr:to>
    <xdr:cxnSp macro="">
      <xdr:nvCxnSpPr>
        <xdr:cNvPr id="15" name="直線コネクタ 14">
          <a:extLst>
            <a:ext uri="{FF2B5EF4-FFF2-40B4-BE49-F238E27FC236}">
              <a16:creationId xmlns:a16="http://schemas.microsoft.com/office/drawing/2014/main" id="{00000000-0008-0000-0A00-00000F000000}"/>
            </a:ext>
          </a:extLst>
        </xdr:cNvPr>
        <xdr:cNvCxnSpPr/>
      </xdr:nvCxnSpPr>
      <xdr:spPr>
        <a:xfrm flipV="1">
          <a:off x="1171575" y="5954395"/>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35</xdr:row>
      <xdr:rowOff>0</xdr:rowOff>
    </xdr:from>
    <xdr:to>
      <xdr:col>6</xdr:col>
      <xdr:colOff>0</xdr:colOff>
      <xdr:row>49</xdr:row>
      <xdr:rowOff>10522</xdr:rowOff>
    </xdr:to>
    <xdr:cxnSp macro="">
      <xdr:nvCxnSpPr>
        <xdr:cNvPr id="16" name="直線コネクタ 15">
          <a:extLst>
            <a:ext uri="{FF2B5EF4-FFF2-40B4-BE49-F238E27FC236}">
              <a16:creationId xmlns:a16="http://schemas.microsoft.com/office/drawing/2014/main" id="{00000000-0008-0000-0A00-000010000000}"/>
            </a:ext>
          </a:extLst>
        </xdr:cNvPr>
        <xdr:cNvCxnSpPr/>
      </xdr:nvCxnSpPr>
      <xdr:spPr>
        <a:xfrm>
          <a:off x="1143000" y="6115050"/>
          <a:ext cx="0" cy="2439397"/>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35</xdr:row>
      <xdr:rowOff>0</xdr:rowOff>
    </xdr:from>
    <xdr:to>
      <xdr:col>6</xdr:col>
      <xdr:colOff>112104</xdr:colOff>
      <xdr:row>35</xdr:row>
      <xdr:rowOff>1</xdr:rowOff>
    </xdr:to>
    <xdr:cxnSp macro="">
      <xdr:nvCxnSpPr>
        <xdr:cNvPr id="17" name="直線コネクタ 16">
          <a:extLst>
            <a:ext uri="{FF2B5EF4-FFF2-40B4-BE49-F238E27FC236}">
              <a16:creationId xmlns:a16="http://schemas.microsoft.com/office/drawing/2014/main" id="{00000000-0008-0000-0A00-000011000000}"/>
            </a:ext>
          </a:extLst>
        </xdr:cNvPr>
        <xdr:cNvCxnSpPr/>
      </xdr:nvCxnSpPr>
      <xdr:spPr>
        <a:xfrm flipV="1">
          <a:off x="1143000" y="6115050"/>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49</xdr:row>
      <xdr:rowOff>12700</xdr:rowOff>
    </xdr:from>
    <xdr:to>
      <xdr:col>6</xdr:col>
      <xdr:colOff>112104</xdr:colOff>
      <xdr:row>49</xdr:row>
      <xdr:rowOff>12701</xdr:rowOff>
    </xdr:to>
    <xdr:cxnSp macro="">
      <xdr:nvCxnSpPr>
        <xdr:cNvPr id="18" name="直線コネクタ 17">
          <a:extLst>
            <a:ext uri="{FF2B5EF4-FFF2-40B4-BE49-F238E27FC236}">
              <a16:creationId xmlns:a16="http://schemas.microsoft.com/office/drawing/2014/main" id="{00000000-0008-0000-0A00-000012000000}"/>
            </a:ext>
          </a:extLst>
        </xdr:cNvPr>
        <xdr:cNvCxnSpPr/>
      </xdr:nvCxnSpPr>
      <xdr:spPr>
        <a:xfrm flipV="1">
          <a:off x="1143000" y="8556625"/>
          <a:ext cx="112104" cy="1"/>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134620</xdr:colOff>
      <xdr:row>20</xdr:row>
      <xdr:rowOff>161290</xdr:rowOff>
    </xdr:from>
    <xdr:to>
      <xdr:col>27</xdr:col>
      <xdr:colOff>73660</xdr:colOff>
      <xdr:row>22</xdr:row>
      <xdr:rowOff>181782</xdr:rowOff>
    </xdr:to>
    <xdr:sp macro="" textlink="">
      <xdr:nvSpPr>
        <xdr:cNvPr id="19" name="テキスト ボックス 18">
          <a:extLst>
            <a:ext uri="{FF2B5EF4-FFF2-40B4-BE49-F238E27FC236}">
              <a16:creationId xmlns:a16="http://schemas.microsoft.com/office/drawing/2014/main" id="{00000000-0008-0000-0A00-000013000000}"/>
            </a:ext>
          </a:extLst>
        </xdr:cNvPr>
        <xdr:cNvSpPr txBox="1"/>
      </xdr:nvSpPr>
      <xdr:spPr>
        <a:xfrm>
          <a:off x="4820920" y="3614103"/>
          <a:ext cx="320040" cy="334817"/>
        </a:xfrm>
        <a:prstGeom prst="rect">
          <a:avLst/>
        </a:prstGeom>
        <a:solidFill>
          <a:schemeClr val="lt1"/>
        </a:solidFill>
        <a:ln w="317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明朝" pitchFamily="17" charset="-128"/>
              <a:ea typeface="ＭＳ 明朝" pitchFamily="17" charset="-128"/>
            </a:rPr>
            <a:t>印</a:t>
          </a:r>
        </a:p>
      </xdr:txBody>
    </xdr:sp>
    <xdr:clientData/>
  </xdr:twoCellAnchor>
  <xdr:twoCellAnchor>
    <xdr:from>
      <xdr:col>0</xdr:col>
      <xdr:colOff>175260</xdr:colOff>
      <xdr:row>0</xdr:row>
      <xdr:rowOff>76200</xdr:rowOff>
    </xdr:from>
    <xdr:to>
      <xdr:col>7</xdr:col>
      <xdr:colOff>121920</xdr:colOff>
      <xdr:row>1</xdr:row>
      <xdr:rowOff>106680</xdr:rowOff>
    </xdr:to>
    <xdr:sp macro="" textlink="">
      <xdr:nvSpPr>
        <xdr:cNvPr id="20" name="正方形/長方形 19">
          <a:extLst>
            <a:ext uri="{FF2B5EF4-FFF2-40B4-BE49-F238E27FC236}">
              <a16:creationId xmlns:a16="http://schemas.microsoft.com/office/drawing/2014/main" id="{00000000-0008-0000-0A00-000014000000}"/>
            </a:ext>
          </a:extLst>
        </xdr:cNvPr>
        <xdr:cNvSpPr/>
      </xdr:nvSpPr>
      <xdr:spPr>
        <a:xfrm>
          <a:off x="175260" y="76200"/>
          <a:ext cx="1203960" cy="192405"/>
        </a:xfrm>
        <a:prstGeom prst="rect">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黄色部分</a:t>
          </a:r>
          <a:r>
            <a:rPr kumimoji="1" lang="ja-JP" altLang="en-US" sz="1100" baseline="0">
              <a:solidFill>
                <a:srgbClr val="FF0000"/>
              </a:solidFill>
            </a:rPr>
            <a:t> </a:t>
          </a:r>
          <a:r>
            <a:rPr kumimoji="1" lang="ja-JP" altLang="en-US" sz="1100" b="1">
              <a:solidFill>
                <a:srgbClr val="0070C0"/>
              </a:solidFill>
            </a:rPr>
            <a:t>入力</a:t>
          </a:r>
        </a:p>
      </xdr:txBody>
    </xdr:sp>
    <xdr:clientData fPrintsWithSheet="0"/>
  </xdr:twoCellAnchor>
  <xdr:twoCellAnchor editAs="oneCell">
    <xdr:from>
      <xdr:col>39</xdr:col>
      <xdr:colOff>45720</xdr:colOff>
      <xdr:row>1</xdr:row>
      <xdr:rowOff>121920</xdr:rowOff>
    </xdr:from>
    <xdr:to>
      <xdr:col>44</xdr:col>
      <xdr:colOff>142773</xdr:colOff>
      <xdr:row>4</xdr:row>
      <xdr:rowOff>142773</xdr:rowOff>
    </xdr:to>
    <xdr:sp macro="" textlink="">
      <xdr:nvSpPr>
        <xdr:cNvPr id="21" name="吹き出し: 四角形 20">
          <a:extLst>
            <a:ext uri="{FF2B5EF4-FFF2-40B4-BE49-F238E27FC236}">
              <a16:creationId xmlns:a16="http://schemas.microsoft.com/office/drawing/2014/main" id="{00000000-0008-0000-0A00-000015000000}"/>
            </a:ext>
          </a:extLst>
        </xdr:cNvPr>
        <xdr:cNvSpPr/>
      </xdr:nvSpPr>
      <xdr:spPr>
        <a:xfrm>
          <a:off x="7408545" y="283845"/>
          <a:ext cx="1044791" cy="578066"/>
        </a:xfrm>
        <a:prstGeom prst="wedgeRectCallout">
          <a:avLst>
            <a:gd name="adj1" fmla="val -116207"/>
            <a:gd name="adj2" fmla="val 5319"/>
          </a:avLst>
        </a:prstGeom>
        <a:solidFill>
          <a:srgbClr val="CC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u="none">
              <a:solidFill>
                <a:srgbClr val="FF0000"/>
              </a:solidFill>
            </a:rPr>
            <a:t>不明の場合、空白可</a:t>
          </a:r>
          <a:endParaRPr kumimoji="1" lang="en-US" altLang="ja-JP" sz="1100" u="none">
            <a:solidFill>
              <a:srgbClr val="FF0000"/>
            </a:solidFill>
          </a:endParaRPr>
        </a:p>
        <a:p>
          <a:pPr algn="l"/>
          <a:endParaRPr kumimoji="1" lang="ja-JP" altLang="en-US" sz="1100" u="sng">
            <a:solidFill>
              <a:schemeClr val="tx1"/>
            </a:solidFill>
          </a:endParaRPr>
        </a:p>
      </xdr:txBody>
    </xdr:sp>
    <xdr:clientData fPrintsWithSheet="0"/>
  </xdr:twoCellAnchor>
  <xdr:twoCellAnchor>
    <xdr:from>
      <xdr:col>37</xdr:col>
      <xdr:colOff>133381</xdr:colOff>
      <xdr:row>20</xdr:row>
      <xdr:rowOff>2081</xdr:rowOff>
    </xdr:from>
    <xdr:to>
      <xdr:col>63</xdr:col>
      <xdr:colOff>131262</xdr:colOff>
      <xdr:row>24</xdr:row>
      <xdr:rowOff>73446</xdr:rowOff>
    </xdr:to>
    <xdr:sp macro="" textlink="">
      <xdr:nvSpPr>
        <xdr:cNvPr id="22" name="吹き出し: 四角形 21">
          <a:extLst>
            <a:ext uri="{FF2B5EF4-FFF2-40B4-BE49-F238E27FC236}">
              <a16:creationId xmlns:a16="http://schemas.microsoft.com/office/drawing/2014/main" id="{00000000-0008-0000-0A00-000016000000}"/>
            </a:ext>
          </a:extLst>
        </xdr:cNvPr>
        <xdr:cNvSpPr/>
      </xdr:nvSpPr>
      <xdr:spPr>
        <a:xfrm>
          <a:off x="7115206" y="3454894"/>
          <a:ext cx="4950881" cy="804790"/>
        </a:xfrm>
        <a:prstGeom prst="wedgeRectCallout">
          <a:avLst>
            <a:gd name="adj1" fmla="val -32100"/>
            <a:gd name="adj2" fmla="val 7921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許可がない品目については品目左側の☑のチェックを外して下さい。</a:t>
          </a:r>
          <a:endParaRPr kumimoji="1" lang="en-US" altLang="ja-JP" sz="1100">
            <a:solidFill>
              <a:srgbClr val="FF0000"/>
            </a:solidFill>
          </a:endParaRPr>
        </a:p>
        <a:p>
          <a:pPr algn="l"/>
          <a:endParaRPr kumimoji="1" lang="ja-JP" altLang="en-US" sz="1100">
            <a:solidFill>
              <a:srgbClr val="FF0000"/>
            </a:solidFill>
          </a:endParaRPr>
        </a:p>
      </xdr:txBody>
    </xdr:sp>
    <xdr:clientData/>
  </xdr:twoCellAnchor>
  <xdr:twoCellAnchor>
    <xdr:from>
      <xdr:col>37</xdr:col>
      <xdr:colOff>129540</xdr:colOff>
      <xdr:row>35</xdr:row>
      <xdr:rowOff>102870</xdr:rowOff>
    </xdr:from>
    <xdr:to>
      <xdr:col>64</xdr:col>
      <xdr:colOff>15240</xdr:colOff>
      <xdr:row>40</xdr:row>
      <xdr:rowOff>91440</xdr:rowOff>
    </xdr:to>
    <xdr:sp macro="" textlink="">
      <xdr:nvSpPr>
        <xdr:cNvPr id="23" name="吹き出し: 四角形 22">
          <a:extLst>
            <a:ext uri="{FF2B5EF4-FFF2-40B4-BE49-F238E27FC236}">
              <a16:creationId xmlns:a16="http://schemas.microsoft.com/office/drawing/2014/main" id="{00000000-0008-0000-0A00-000017000000}"/>
            </a:ext>
          </a:extLst>
        </xdr:cNvPr>
        <xdr:cNvSpPr/>
      </xdr:nvSpPr>
      <xdr:spPr>
        <a:xfrm>
          <a:off x="7111365" y="6217920"/>
          <a:ext cx="5029200" cy="760095"/>
        </a:xfrm>
        <a:prstGeom prst="wedgeRectCallout">
          <a:avLst>
            <a:gd name="adj1" fmla="val -33040"/>
            <a:gd name="adj2" fmla="val 7291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lt"/>
              <a:ea typeface="+mn-ea"/>
              <a:cs typeface="+mn-cs"/>
            </a:rPr>
            <a:t>許可がない品目については品目左側の</a:t>
          </a:r>
          <a:r>
            <a:rPr kumimoji="1" lang="ja-JP" altLang="en-US" sz="1100">
              <a:solidFill>
                <a:srgbClr val="FF0000"/>
              </a:solidFill>
              <a:effectLst/>
              <a:latin typeface="+mn-lt"/>
              <a:ea typeface="+mn-ea"/>
              <a:cs typeface="+mn-cs"/>
            </a:rPr>
            <a:t>☑の</a:t>
          </a:r>
          <a:r>
            <a:rPr kumimoji="1" lang="ja-JP" altLang="ja-JP" sz="1100">
              <a:solidFill>
                <a:srgbClr val="FF0000"/>
              </a:solidFill>
              <a:effectLst/>
              <a:latin typeface="+mn-lt"/>
              <a:ea typeface="+mn-ea"/>
              <a:cs typeface="+mn-cs"/>
            </a:rPr>
            <a:t>チェックを外して下さい。</a:t>
          </a:r>
          <a:endParaRPr lang="ja-JP" altLang="ja-JP">
            <a:solidFill>
              <a:srgbClr val="FF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26</xdr:row>
          <xdr:rowOff>0</xdr:rowOff>
        </xdr:from>
        <xdr:to>
          <xdr:col>42</xdr:col>
          <xdr:colOff>0</xdr:colOff>
          <xdr:row>27</xdr:row>
          <xdr:rowOff>0</xdr:rowOff>
        </xdr:to>
        <xdr:sp macro="" textlink="">
          <xdr:nvSpPr>
            <xdr:cNvPr id="15361" name="Check Box 1" descr="_" hidden="1">
              <a:extLst>
                <a:ext uri="{63B3BB69-23CF-44E3-9099-C40C66FF867C}">
                  <a14:compatExt spid="_x0000_s15361"/>
                </a:ext>
                <a:ext uri="{FF2B5EF4-FFF2-40B4-BE49-F238E27FC236}">
                  <a16:creationId xmlns:a16="http://schemas.microsoft.com/office/drawing/2014/main" id="{00000000-0008-0000-0A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26</xdr:row>
          <xdr:rowOff>0</xdr:rowOff>
        </xdr:from>
        <xdr:to>
          <xdr:col>53</xdr:col>
          <xdr:colOff>0</xdr:colOff>
          <xdr:row>27</xdr:row>
          <xdr:rowOff>0</xdr:rowOff>
        </xdr:to>
        <xdr:sp macro="" textlink="">
          <xdr:nvSpPr>
            <xdr:cNvPr id="15362" name="Check Box 2" descr="_" hidden="1">
              <a:extLst>
                <a:ext uri="{63B3BB69-23CF-44E3-9099-C40C66FF867C}">
                  <a14:compatExt spid="_x0000_s15362"/>
                </a:ext>
                <a:ext uri="{FF2B5EF4-FFF2-40B4-BE49-F238E27FC236}">
                  <a16:creationId xmlns:a16="http://schemas.microsoft.com/office/drawing/2014/main" id="{00000000-0008-0000-0A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26</xdr:row>
          <xdr:rowOff>0</xdr:rowOff>
        </xdr:from>
        <xdr:to>
          <xdr:col>57</xdr:col>
          <xdr:colOff>0</xdr:colOff>
          <xdr:row>27</xdr:row>
          <xdr:rowOff>0</xdr:rowOff>
        </xdr:to>
        <xdr:sp macro="" textlink="">
          <xdr:nvSpPr>
            <xdr:cNvPr id="15363" name="Check Box 3" descr="_" hidden="1">
              <a:extLst>
                <a:ext uri="{63B3BB69-23CF-44E3-9099-C40C66FF867C}">
                  <a14:compatExt spid="_x0000_s15363"/>
                </a:ext>
                <a:ext uri="{FF2B5EF4-FFF2-40B4-BE49-F238E27FC236}">
                  <a16:creationId xmlns:a16="http://schemas.microsoft.com/office/drawing/2014/main" id="{00000000-0008-0000-0A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26</xdr:row>
          <xdr:rowOff>0</xdr:rowOff>
        </xdr:from>
        <xdr:to>
          <xdr:col>63</xdr:col>
          <xdr:colOff>0</xdr:colOff>
          <xdr:row>27</xdr:row>
          <xdr:rowOff>0</xdr:rowOff>
        </xdr:to>
        <xdr:sp macro="" textlink="">
          <xdr:nvSpPr>
            <xdr:cNvPr id="15364" name="Check Box 4" descr="_" hidden="1">
              <a:extLst>
                <a:ext uri="{63B3BB69-23CF-44E3-9099-C40C66FF867C}">
                  <a14:compatExt spid="_x0000_s15364"/>
                </a:ext>
                <a:ext uri="{FF2B5EF4-FFF2-40B4-BE49-F238E27FC236}">
                  <a16:creationId xmlns:a16="http://schemas.microsoft.com/office/drawing/2014/main" id="{00000000-0008-0000-0A00-00000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0</xdr:rowOff>
        </xdr:from>
        <xdr:to>
          <xdr:col>42</xdr:col>
          <xdr:colOff>0</xdr:colOff>
          <xdr:row>28</xdr:row>
          <xdr:rowOff>0</xdr:rowOff>
        </xdr:to>
        <xdr:sp macro="" textlink="">
          <xdr:nvSpPr>
            <xdr:cNvPr id="15365" name="Check Box 5" descr="_" hidden="1">
              <a:extLst>
                <a:ext uri="{63B3BB69-23CF-44E3-9099-C40C66FF867C}">
                  <a14:compatExt spid="_x0000_s15365"/>
                </a:ext>
                <a:ext uri="{FF2B5EF4-FFF2-40B4-BE49-F238E27FC236}">
                  <a16:creationId xmlns:a16="http://schemas.microsoft.com/office/drawing/2014/main" id="{00000000-0008-0000-0A00-00000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27</xdr:row>
          <xdr:rowOff>0</xdr:rowOff>
        </xdr:from>
        <xdr:to>
          <xdr:col>45</xdr:col>
          <xdr:colOff>0</xdr:colOff>
          <xdr:row>28</xdr:row>
          <xdr:rowOff>0</xdr:rowOff>
        </xdr:to>
        <xdr:sp macro="" textlink="">
          <xdr:nvSpPr>
            <xdr:cNvPr id="15366" name="Check Box 6" descr="_" hidden="1">
              <a:extLst>
                <a:ext uri="{63B3BB69-23CF-44E3-9099-C40C66FF867C}">
                  <a14:compatExt spid="_x0000_s15366"/>
                </a:ext>
                <a:ext uri="{FF2B5EF4-FFF2-40B4-BE49-F238E27FC236}">
                  <a16:creationId xmlns:a16="http://schemas.microsoft.com/office/drawing/2014/main" id="{00000000-0008-0000-0A00-00000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27</xdr:row>
          <xdr:rowOff>0</xdr:rowOff>
        </xdr:from>
        <xdr:to>
          <xdr:col>49</xdr:col>
          <xdr:colOff>0</xdr:colOff>
          <xdr:row>28</xdr:row>
          <xdr:rowOff>0</xdr:rowOff>
        </xdr:to>
        <xdr:sp macro="" textlink="">
          <xdr:nvSpPr>
            <xdr:cNvPr id="15367" name="Check Box 7" descr="_" hidden="1">
              <a:extLst>
                <a:ext uri="{63B3BB69-23CF-44E3-9099-C40C66FF867C}">
                  <a14:compatExt spid="_x0000_s15367"/>
                </a:ext>
                <a:ext uri="{FF2B5EF4-FFF2-40B4-BE49-F238E27FC236}">
                  <a16:creationId xmlns:a16="http://schemas.microsoft.com/office/drawing/2014/main" id="{00000000-0008-0000-0A00-00000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27</xdr:row>
          <xdr:rowOff>0</xdr:rowOff>
        </xdr:from>
        <xdr:to>
          <xdr:col>53</xdr:col>
          <xdr:colOff>0</xdr:colOff>
          <xdr:row>28</xdr:row>
          <xdr:rowOff>0</xdr:rowOff>
        </xdr:to>
        <xdr:sp macro="" textlink="">
          <xdr:nvSpPr>
            <xdr:cNvPr id="15368" name="Check Box 8" descr="_" hidden="1">
              <a:extLst>
                <a:ext uri="{63B3BB69-23CF-44E3-9099-C40C66FF867C}">
                  <a14:compatExt spid="_x0000_s15368"/>
                </a:ext>
                <a:ext uri="{FF2B5EF4-FFF2-40B4-BE49-F238E27FC236}">
                  <a16:creationId xmlns:a16="http://schemas.microsoft.com/office/drawing/2014/main" id="{00000000-0008-0000-0A00-00000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27</xdr:row>
          <xdr:rowOff>0</xdr:rowOff>
        </xdr:from>
        <xdr:to>
          <xdr:col>56</xdr:col>
          <xdr:colOff>0</xdr:colOff>
          <xdr:row>28</xdr:row>
          <xdr:rowOff>0</xdr:rowOff>
        </xdr:to>
        <xdr:sp macro="" textlink="">
          <xdr:nvSpPr>
            <xdr:cNvPr id="15369" name="Check Box 9" descr="_" hidden="1">
              <a:extLst>
                <a:ext uri="{63B3BB69-23CF-44E3-9099-C40C66FF867C}">
                  <a14:compatExt spid="_x0000_s15369"/>
                </a:ext>
                <a:ext uri="{FF2B5EF4-FFF2-40B4-BE49-F238E27FC236}">
                  <a16:creationId xmlns:a16="http://schemas.microsoft.com/office/drawing/2014/main" id="{00000000-0008-0000-0A00-00000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28</xdr:row>
          <xdr:rowOff>0</xdr:rowOff>
        </xdr:from>
        <xdr:to>
          <xdr:col>49</xdr:col>
          <xdr:colOff>0</xdr:colOff>
          <xdr:row>29</xdr:row>
          <xdr:rowOff>0</xdr:rowOff>
        </xdr:to>
        <xdr:sp macro="" textlink="">
          <xdr:nvSpPr>
            <xdr:cNvPr id="15370" name="Check Box 10" descr="_" hidden="1">
              <a:extLst>
                <a:ext uri="{63B3BB69-23CF-44E3-9099-C40C66FF867C}">
                  <a14:compatExt spid="_x0000_s15370"/>
                </a:ext>
                <a:ext uri="{FF2B5EF4-FFF2-40B4-BE49-F238E27FC236}">
                  <a16:creationId xmlns:a16="http://schemas.microsoft.com/office/drawing/2014/main" id="{00000000-0008-0000-0A00-00000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28</xdr:row>
          <xdr:rowOff>0</xdr:rowOff>
        </xdr:from>
        <xdr:to>
          <xdr:col>63</xdr:col>
          <xdr:colOff>0</xdr:colOff>
          <xdr:row>29</xdr:row>
          <xdr:rowOff>0</xdr:rowOff>
        </xdr:to>
        <xdr:sp macro="" textlink="">
          <xdr:nvSpPr>
            <xdr:cNvPr id="15371" name="Check Box 11" descr="_" hidden="1">
              <a:extLst>
                <a:ext uri="{63B3BB69-23CF-44E3-9099-C40C66FF867C}">
                  <a14:compatExt spid="_x0000_s15371"/>
                </a:ext>
                <a:ext uri="{FF2B5EF4-FFF2-40B4-BE49-F238E27FC236}">
                  <a16:creationId xmlns:a16="http://schemas.microsoft.com/office/drawing/2014/main" id="{00000000-0008-0000-0A00-00000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29</xdr:row>
          <xdr:rowOff>0</xdr:rowOff>
        </xdr:from>
        <xdr:to>
          <xdr:col>53</xdr:col>
          <xdr:colOff>0</xdr:colOff>
          <xdr:row>30</xdr:row>
          <xdr:rowOff>0</xdr:rowOff>
        </xdr:to>
        <xdr:sp macro="" textlink="">
          <xdr:nvSpPr>
            <xdr:cNvPr id="15372" name="Check Box 12" descr="_" hidden="1">
              <a:extLst>
                <a:ext uri="{63B3BB69-23CF-44E3-9099-C40C66FF867C}">
                  <a14:compatExt spid="_x0000_s15372"/>
                </a:ext>
                <a:ext uri="{FF2B5EF4-FFF2-40B4-BE49-F238E27FC236}">
                  <a16:creationId xmlns:a16="http://schemas.microsoft.com/office/drawing/2014/main" id="{00000000-0008-0000-0A00-00000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28</xdr:row>
          <xdr:rowOff>166688</xdr:rowOff>
        </xdr:from>
        <xdr:to>
          <xdr:col>55</xdr:col>
          <xdr:colOff>161925</xdr:colOff>
          <xdr:row>30</xdr:row>
          <xdr:rowOff>9525</xdr:rowOff>
        </xdr:to>
        <xdr:sp macro="" textlink="">
          <xdr:nvSpPr>
            <xdr:cNvPr id="15373" name="Check Box 13" descr="_" hidden="1">
              <a:extLst>
                <a:ext uri="{63B3BB69-23CF-44E3-9099-C40C66FF867C}">
                  <a14:compatExt spid="_x0000_s15373"/>
                </a:ext>
                <a:ext uri="{FF2B5EF4-FFF2-40B4-BE49-F238E27FC236}">
                  <a16:creationId xmlns:a16="http://schemas.microsoft.com/office/drawing/2014/main" id="{00000000-0008-0000-0A00-00000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30</xdr:row>
          <xdr:rowOff>0</xdr:rowOff>
        </xdr:from>
        <xdr:to>
          <xdr:col>57</xdr:col>
          <xdr:colOff>0</xdr:colOff>
          <xdr:row>31</xdr:row>
          <xdr:rowOff>0</xdr:rowOff>
        </xdr:to>
        <xdr:sp macro="" textlink="">
          <xdr:nvSpPr>
            <xdr:cNvPr id="15374" name="Check Box 14" descr="_" hidden="1">
              <a:extLst>
                <a:ext uri="{63B3BB69-23CF-44E3-9099-C40C66FF867C}">
                  <a14:compatExt spid="_x0000_s15374"/>
                </a:ext>
                <a:ext uri="{FF2B5EF4-FFF2-40B4-BE49-F238E27FC236}">
                  <a16:creationId xmlns:a16="http://schemas.microsoft.com/office/drawing/2014/main" id="{00000000-0008-0000-0A00-00000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30</xdr:row>
          <xdr:rowOff>0</xdr:rowOff>
        </xdr:from>
        <xdr:to>
          <xdr:col>63</xdr:col>
          <xdr:colOff>0</xdr:colOff>
          <xdr:row>31</xdr:row>
          <xdr:rowOff>0</xdr:rowOff>
        </xdr:to>
        <xdr:sp macro="" textlink="">
          <xdr:nvSpPr>
            <xdr:cNvPr id="15375" name="Check Box 15" descr="_" hidden="1">
              <a:extLst>
                <a:ext uri="{63B3BB69-23CF-44E3-9099-C40C66FF867C}">
                  <a14:compatExt spid="_x0000_s15375"/>
                </a:ext>
                <a:ext uri="{FF2B5EF4-FFF2-40B4-BE49-F238E27FC236}">
                  <a16:creationId xmlns:a16="http://schemas.microsoft.com/office/drawing/2014/main" id="{00000000-0008-0000-0A00-00000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31</xdr:row>
          <xdr:rowOff>0</xdr:rowOff>
        </xdr:from>
        <xdr:to>
          <xdr:col>48</xdr:col>
          <xdr:colOff>38100</xdr:colOff>
          <xdr:row>31</xdr:row>
          <xdr:rowOff>161925</xdr:rowOff>
        </xdr:to>
        <xdr:sp macro="" textlink="">
          <xdr:nvSpPr>
            <xdr:cNvPr id="15376" name="Check Box 16" descr="_" hidden="1">
              <a:extLst>
                <a:ext uri="{63B3BB69-23CF-44E3-9099-C40C66FF867C}">
                  <a14:compatExt spid="_x0000_s15376"/>
                </a:ext>
                <a:ext uri="{FF2B5EF4-FFF2-40B4-BE49-F238E27FC236}">
                  <a16:creationId xmlns:a16="http://schemas.microsoft.com/office/drawing/2014/main" id="{00000000-0008-0000-0A00-00001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32</xdr:row>
          <xdr:rowOff>0</xdr:rowOff>
        </xdr:from>
        <xdr:to>
          <xdr:col>49</xdr:col>
          <xdr:colOff>0</xdr:colOff>
          <xdr:row>33</xdr:row>
          <xdr:rowOff>0</xdr:rowOff>
        </xdr:to>
        <xdr:sp macro="" textlink="">
          <xdr:nvSpPr>
            <xdr:cNvPr id="15377" name="Check Box 17" descr="_" hidden="1">
              <a:extLst>
                <a:ext uri="{63B3BB69-23CF-44E3-9099-C40C66FF867C}">
                  <a14:compatExt spid="_x0000_s15377"/>
                </a:ext>
                <a:ext uri="{FF2B5EF4-FFF2-40B4-BE49-F238E27FC236}">
                  <a16:creationId xmlns:a16="http://schemas.microsoft.com/office/drawing/2014/main" id="{00000000-0008-0000-0A00-00001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32</xdr:row>
          <xdr:rowOff>0</xdr:rowOff>
        </xdr:from>
        <xdr:to>
          <xdr:col>52</xdr:col>
          <xdr:colOff>28575</xdr:colOff>
          <xdr:row>33</xdr:row>
          <xdr:rowOff>0</xdr:rowOff>
        </xdr:to>
        <xdr:sp macro="" textlink="">
          <xdr:nvSpPr>
            <xdr:cNvPr id="15378" name="Check Box 18" descr="_" hidden="1">
              <a:extLst>
                <a:ext uri="{63B3BB69-23CF-44E3-9099-C40C66FF867C}">
                  <a14:compatExt spid="_x0000_s15378"/>
                </a:ext>
                <a:ext uri="{FF2B5EF4-FFF2-40B4-BE49-F238E27FC236}">
                  <a16:creationId xmlns:a16="http://schemas.microsoft.com/office/drawing/2014/main" id="{00000000-0008-0000-0A00-00001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42</xdr:row>
          <xdr:rowOff>0</xdr:rowOff>
        </xdr:from>
        <xdr:to>
          <xdr:col>42</xdr:col>
          <xdr:colOff>0</xdr:colOff>
          <xdr:row>43</xdr:row>
          <xdr:rowOff>0</xdr:rowOff>
        </xdr:to>
        <xdr:sp macro="" textlink="">
          <xdr:nvSpPr>
            <xdr:cNvPr id="15379" name="Check Box 19" descr="_" hidden="1">
              <a:extLst>
                <a:ext uri="{63B3BB69-23CF-44E3-9099-C40C66FF867C}">
                  <a14:compatExt spid="_x0000_s15379"/>
                </a:ext>
                <a:ext uri="{FF2B5EF4-FFF2-40B4-BE49-F238E27FC236}">
                  <a16:creationId xmlns:a16="http://schemas.microsoft.com/office/drawing/2014/main" id="{00000000-0008-0000-0A00-00001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42</xdr:row>
          <xdr:rowOff>0</xdr:rowOff>
        </xdr:from>
        <xdr:to>
          <xdr:col>53</xdr:col>
          <xdr:colOff>0</xdr:colOff>
          <xdr:row>43</xdr:row>
          <xdr:rowOff>0</xdr:rowOff>
        </xdr:to>
        <xdr:sp macro="" textlink="">
          <xdr:nvSpPr>
            <xdr:cNvPr id="15380" name="Check Box 20" descr="_" hidden="1">
              <a:extLst>
                <a:ext uri="{63B3BB69-23CF-44E3-9099-C40C66FF867C}">
                  <a14:compatExt spid="_x0000_s15380"/>
                </a:ext>
                <a:ext uri="{FF2B5EF4-FFF2-40B4-BE49-F238E27FC236}">
                  <a16:creationId xmlns:a16="http://schemas.microsoft.com/office/drawing/2014/main" id="{00000000-0008-0000-0A00-00001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42</xdr:row>
          <xdr:rowOff>0</xdr:rowOff>
        </xdr:from>
        <xdr:to>
          <xdr:col>57</xdr:col>
          <xdr:colOff>0</xdr:colOff>
          <xdr:row>43</xdr:row>
          <xdr:rowOff>0</xdr:rowOff>
        </xdr:to>
        <xdr:sp macro="" textlink="">
          <xdr:nvSpPr>
            <xdr:cNvPr id="15381" name="Check Box 21" descr="_" hidden="1">
              <a:extLst>
                <a:ext uri="{63B3BB69-23CF-44E3-9099-C40C66FF867C}">
                  <a14:compatExt spid="_x0000_s15381"/>
                </a:ext>
                <a:ext uri="{FF2B5EF4-FFF2-40B4-BE49-F238E27FC236}">
                  <a16:creationId xmlns:a16="http://schemas.microsoft.com/office/drawing/2014/main" id="{00000000-0008-0000-0A00-00001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42</xdr:row>
          <xdr:rowOff>0</xdr:rowOff>
        </xdr:from>
        <xdr:to>
          <xdr:col>63</xdr:col>
          <xdr:colOff>0</xdr:colOff>
          <xdr:row>43</xdr:row>
          <xdr:rowOff>0</xdr:rowOff>
        </xdr:to>
        <xdr:sp macro="" textlink="">
          <xdr:nvSpPr>
            <xdr:cNvPr id="15382" name="Check Box 22" descr="_" hidden="1">
              <a:extLst>
                <a:ext uri="{63B3BB69-23CF-44E3-9099-C40C66FF867C}">
                  <a14:compatExt spid="_x0000_s15382"/>
                </a:ext>
                <a:ext uri="{FF2B5EF4-FFF2-40B4-BE49-F238E27FC236}">
                  <a16:creationId xmlns:a16="http://schemas.microsoft.com/office/drawing/2014/main" id="{00000000-0008-0000-0A00-00001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43</xdr:row>
          <xdr:rowOff>0</xdr:rowOff>
        </xdr:from>
        <xdr:to>
          <xdr:col>42</xdr:col>
          <xdr:colOff>0</xdr:colOff>
          <xdr:row>44</xdr:row>
          <xdr:rowOff>0</xdr:rowOff>
        </xdr:to>
        <xdr:sp macro="" textlink="">
          <xdr:nvSpPr>
            <xdr:cNvPr id="15383" name="Check Box 23" descr="_" hidden="1">
              <a:extLst>
                <a:ext uri="{63B3BB69-23CF-44E3-9099-C40C66FF867C}">
                  <a14:compatExt spid="_x0000_s15383"/>
                </a:ext>
                <a:ext uri="{FF2B5EF4-FFF2-40B4-BE49-F238E27FC236}">
                  <a16:creationId xmlns:a16="http://schemas.microsoft.com/office/drawing/2014/main" id="{00000000-0008-0000-0A00-00001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43</xdr:row>
          <xdr:rowOff>0</xdr:rowOff>
        </xdr:from>
        <xdr:to>
          <xdr:col>45</xdr:col>
          <xdr:colOff>0</xdr:colOff>
          <xdr:row>44</xdr:row>
          <xdr:rowOff>0</xdr:rowOff>
        </xdr:to>
        <xdr:sp macro="" textlink="">
          <xdr:nvSpPr>
            <xdr:cNvPr id="15384" name="Check Box 24" descr="_" hidden="1">
              <a:extLst>
                <a:ext uri="{63B3BB69-23CF-44E3-9099-C40C66FF867C}">
                  <a14:compatExt spid="_x0000_s15384"/>
                </a:ext>
                <a:ext uri="{FF2B5EF4-FFF2-40B4-BE49-F238E27FC236}">
                  <a16:creationId xmlns:a16="http://schemas.microsoft.com/office/drawing/2014/main" id="{00000000-0008-0000-0A00-00001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43</xdr:row>
          <xdr:rowOff>0</xdr:rowOff>
        </xdr:from>
        <xdr:to>
          <xdr:col>49</xdr:col>
          <xdr:colOff>0</xdr:colOff>
          <xdr:row>44</xdr:row>
          <xdr:rowOff>0</xdr:rowOff>
        </xdr:to>
        <xdr:sp macro="" textlink="">
          <xdr:nvSpPr>
            <xdr:cNvPr id="15385" name="Check Box 25" descr="_" hidden="1">
              <a:extLst>
                <a:ext uri="{63B3BB69-23CF-44E3-9099-C40C66FF867C}">
                  <a14:compatExt spid="_x0000_s15385"/>
                </a:ext>
                <a:ext uri="{FF2B5EF4-FFF2-40B4-BE49-F238E27FC236}">
                  <a16:creationId xmlns:a16="http://schemas.microsoft.com/office/drawing/2014/main" id="{00000000-0008-0000-0A00-00001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43</xdr:row>
          <xdr:rowOff>0</xdr:rowOff>
        </xdr:from>
        <xdr:to>
          <xdr:col>53</xdr:col>
          <xdr:colOff>0</xdr:colOff>
          <xdr:row>44</xdr:row>
          <xdr:rowOff>0</xdr:rowOff>
        </xdr:to>
        <xdr:sp macro="" textlink="">
          <xdr:nvSpPr>
            <xdr:cNvPr id="15386" name="Check Box 26" descr="_" hidden="1">
              <a:extLst>
                <a:ext uri="{63B3BB69-23CF-44E3-9099-C40C66FF867C}">
                  <a14:compatExt spid="_x0000_s15386"/>
                </a:ext>
                <a:ext uri="{FF2B5EF4-FFF2-40B4-BE49-F238E27FC236}">
                  <a16:creationId xmlns:a16="http://schemas.microsoft.com/office/drawing/2014/main" id="{00000000-0008-0000-0A00-00001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43</xdr:row>
          <xdr:rowOff>0</xdr:rowOff>
        </xdr:from>
        <xdr:to>
          <xdr:col>56</xdr:col>
          <xdr:colOff>0</xdr:colOff>
          <xdr:row>44</xdr:row>
          <xdr:rowOff>0</xdr:rowOff>
        </xdr:to>
        <xdr:sp macro="" textlink="">
          <xdr:nvSpPr>
            <xdr:cNvPr id="15387" name="Check Box 27" descr="_" hidden="1">
              <a:extLst>
                <a:ext uri="{63B3BB69-23CF-44E3-9099-C40C66FF867C}">
                  <a14:compatExt spid="_x0000_s15387"/>
                </a:ext>
                <a:ext uri="{FF2B5EF4-FFF2-40B4-BE49-F238E27FC236}">
                  <a16:creationId xmlns:a16="http://schemas.microsoft.com/office/drawing/2014/main" id="{00000000-0008-0000-0A00-00001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44</xdr:row>
          <xdr:rowOff>0</xdr:rowOff>
        </xdr:from>
        <xdr:to>
          <xdr:col>49</xdr:col>
          <xdr:colOff>0</xdr:colOff>
          <xdr:row>45</xdr:row>
          <xdr:rowOff>0</xdr:rowOff>
        </xdr:to>
        <xdr:sp macro="" textlink="">
          <xdr:nvSpPr>
            <xdr:cNvPr id="15388" name="Check Box 28" descr="_" hidden="1">
              <a:extLst>
                <a:ext uri="{63B3BB69-23CF-44E3-9099-C40C66FF867C}">
                  <a14:compatExt spid="_x0000_s15388"/>
                </a:ext>
                <a:ext uri="{FF2B5EF4-FFF2-40B4-BE49-F238E27FC236}">
                  <a16:creationId xmlns:a16="http://schemas.microsoft.com/office/drawing/2014/main" id="{00000000-0008-0000-0A00-00001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44</xdr:row>
          <xdr:rowOff>0</xdr:rowOff>
        </xdr:from>
        <xdr:to>
          <xdr:col>63</xdr:col>
          <xdr:colOff>0</xdr:colOff>
          <xdr:row>45</xdr:row>
          <xdr:rowOff>0</xdr:rowOff>
        </xdr:to>
        <xdr:sp macro="" textlink="">
          <xdr:nvSpPr>
            <xdr:cNvPr id="15389" name="Check Box 29" descr="_" hidden="1">
              <a:extLst>
                <a:ext uri="{63B3BB69-23CF-44E3-9099-C40C66FF867C}">
                  <a14:compatExt spid="_x0000_s15389"/>
                </a:ext>
                <a:ext uri="{FF2B5EF4-FFF2-40B4-BE49-F238E27FC236}">
                  <a16:creationId xmlns:a16="http://schemas.microsoft.com/office/drawing/2014/main" id="{00000000-0008-0000-0A00-00001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45</xdr:row>
          <xdr:rowOff>0</xdr:rowOff>
        </xdr:from>
        <xdr:to>
          <xdr:col>53</xdr:col>
          <xdr:colOff>0</xdr:colOff>
          <xdr:row>46</xdr:row>
          <xdr:rowOff>0</xdr:rowOff>
        </xdr:to>
        <xdr:sp macro="" textlink="">
          <xdr:nvSpPr>
            <xdr:cNvPr id="15390" name="Check Box 30" descr="_" hidden="1">
              <a:extLst>
                <a:ext uri="{63B3BB69-23CF-44E3-9099-C40C66FF867C}">
                  <a14:compatExt spid="_x0000_s15390"/>
                </a:ext>
                <a:ext uri="{FF2B5EF4-FFF2-40B4-BE49-F238E27FC236}">
                  <a16:creationId xmlns:a16="http://schemas.microsoft.com/office/drawing/2014/main" id="{00000000-0008-0000-0A00-00001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44</xdr:row>
          <xdr:rowOff>166688</xdr:rowOff>
        </xdr:from>
        <xdr:to>
          <xdr:col>55</xdr:col>
          <xdr:colOff>180975</xdr:colOff>
          <xdr:row>46</xdr:row>
          <xdr:rowOff>19050</xdr:rowOff>
        </xdr:to>
        <xdr:sp macro="" textlink="">
          <xdr:nvSpPr>
            <xdr:cNvPr id="15391" name="Check Box 31" descr="_" hidden="1">
              <a:extLst>
                <a:ext uri="{63B3BB69-23CF-44E3-9099-C40C66FF867C}">
                  <a14:compatExt spid="_x0000_s15391"/>
                </a:ext>
                <a:ext uri="{FF2B5EF4-FFF2-40B4-BE49-F238E27FC236}">
                  <a16:creationId xmlns:a16="http://schemas.microsoft.com/office/drawing/2014/main" id="{00000000-0008-0000-0A00-00001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46</xdr:row>
          <xdr:rowOff>0</xdr:rowOff>
        </xdr:from>
        <xdr:to>
          <xdr:col>57</xdr:col>
          <xdr:colOff>0</xdr:colOff>
          <xdr:row>47</xdr:row>
          <xdr:rowOff>0</xdr:rowOff>
        </xdr:to>
        <xdr:sp macro="" textlink="">
          <xdr:nvSpPr>
            <xdr:cNvPr id="15392" name="Check Box 32" descr="_" hidden="1">
              <a:extLst>
                <a:ext uri="{63B3BB69-23CF-44E3-9099-C40C66FF867C}">
                  <a14:compatExt spid="_x0000_s15392"/>
                </a:ext>
                <a:ext uri="{FF2B5EF4-FFF2-40B4-BE49-F238E27FC236}">
                  <a16:creationId xmlns:a16="http://schemas.microsoft.com/office/drawing/2014/main" id="{00000000-0008-0000-0A00-00002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57</xdr:col>
          <xdr:colOff>0</xdr:colOff>
          <xdr:row>46</xdr:row>
          <xdr:rowOff>0</xdr:rowOff>
        </xdr:from>
        <xdr:to>
          <xdr:col>63</xdr:col>
          <xdr:colOff>0</xdr:colOff>
          <xdr:row>47</xdr:row>
          <xdr:rowOff>0</xdr:rowOff>
        </xdr:to>
        <xdr:sp macro="" textlink="">
          <xdr:nvSpPr>
            <xdr:cNvPr id="15393" name="Check Box 33" descr="_" hidden="1">
              <a:extLst>
                <a:ext uri="{63B3BB69-23CF-44E3-9099-C40C66FF867C}">
                  <a14:compatExt spid="_x0000_s15393"/>
                </a:ext>
                <a:ext uri="{FF2B5EF4-FFF2-40B4-BE49-F238E27FC236}">
                  <a16:creationId xmlns:a16="http://schemas.microsoft.com/office/drawing/2014/main" id="{00000000-0008-0000-0A00-00002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47</xdr:row>
          <xdr:rowOff>0</xdr:rowOff>
        </xdr:from>
        <xdr:to>
          <xdr:col>48</xdr:col>
          <xdr:colOff>38100</xdr:colOff>
          <xdr:row>48</xdr:row>
          <xdr:rowOff>0</xdr:rowOff>
        </xdr:to>
        <xdr:sp macro="" textlink="">
          <xdr:nvSpPr>
            <xdr:cNvPr id="15394" name="Check Box 34" descr="_" hidden="1">
              <a:extLst>
                <a:ext uri="{63B3BB69-23CF-44E3-9099-C40C66FF867C}">
                  <a14:compatExt spid="_x0000_s15394"/>
                </a:ext>
                <a:ext uri="{FF2B5EF4-FFF2-40B4-BE49-F238E27FC236}">
                  <a16:creationId xmlns:a16="http://schemas.microsoft.com/office/drawing/2014/main" id="{00000000-0008-0000-0A00-00002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45</xdr:col>
          <xdr:colOff>0</xdr:colOff>
          <xdr:row>48</xdr:row>
          <xdr:rowOff>0</xdr:rowOff>
        </xdr:from>
        <xdr:to>
          <xdr:col>49</xdr:col>
          <xdr:colOff>0</xdr:colOff>
          <xdr:row>48</xdr:row>
          <xdr:rowOff>180975</xdr:rowOff>
        </xdr:to>
        <xdr:sp macro="" textlink="">
          <xdr:nvSpPr>
            <xdr:cNvPr id="15395" name="Check Box 35" descr="_" hidden="1">
              <a:extLst>
                <a:ext uri="{63B3BB69-23CF-44E3-9099-C40C66FF867C}">
                  <a14:compatExt spid="_x0000_s15395"/>
                </a:ext>
                <a:ext uri="{FF2B5EF4-FFF2-40B4-BE49-F238E27FC236}">
                  <a16:creationId xmlns:a16="http://schemas.microsoft.com/office/drawing/2014/main" id="{00000000-0008-0000-0A00-00002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48</xdr:row>
          <xdr:rowOff>0</xdr:rowOff>
        </xdr:from>
        <xdr:to>
          <xdr:col>52</xdr:col>
          <xdr:colOff>19050</xdr:colOff>
          <xdr:row>48</xdr:row>
          <xdr:rowOff>180975</xdr:rowOff>
        </xdr:to>
        <xdr:sp macro="" textlink="">
          <xdr:nvSpPr>
            <xdr:cNvPr id="15396" name="Check Box 36" descr="_" hidden="1">
              <a:extLst>
                <a:ext uri="{63B3BB69-23CF-44E3-9099-C40C66FF867C}">
                  <a14:compatExt spid="_x0000_s15396"/>
                </a:ext>
                <a:ext uri="{FF2B5EF4-FFF2-40B4-BE49-F238E27FC236}">
                  <a16:creationId xmlns:a16="http://schemas.microsoft.com/office/drawing/2014/main" id="{00000000-0008-0000-0A00-00002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55</xdr:col>
      <xdr:colOff>81946</xdr:colOff>
      <xdr:row>21</xdr:row>
      <xdr:rowOff>36371</xdr:rowOff>
    </xdr:from>
    <xdr:to>
      <xdr:col>59</xdr:col>
      <xdr:colOff>178893</xdr:colOff>
      <xdr:row>23</xdr:row>
      <xdr:rowOff>192524</xdr:rowOff>
    </xdr:to>
    <xdr:pic>
      <xdr:nvPicPr>
        <xdr:cNvPr id="24" name="図 23">
          <a:extLst>
            <a:ext uri="{FF2B5EF4-FFF2-40B4-BE49-F238E27FC236}">
              <a16:creationId xmlns:a16="http://schemas.microsoft.com/office/drawing/2014/main" id="{00000000-0008-0000-0A00-000018000000}"/>
            </a:ext>
          </a:extLst>
        </xdr:cNvPr>
        <xdr:cNvPicPr>
          <a:picLocks noChangeAspect="1"/>
        </xdr:cNvPicPr>
      </xdr:nvPicPr>
      <xdr:blipFill>
        <a:blip xmlns:r="http://schemas.openxmlformats.org/officeDocument/2006/relationships" r:embed="rId1"/>
        <a:stretch>
          <a:fillRect/>
        </a:stretch>
      </xdr:blipFill>
      <xdr:spPr>
        <a:xfrm>
          <a:off x="10492771" y="3698734"/>
          <a:ext cx="854185" cy="470478"/>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24</xdr:col>
          <xdr:colOff>142875</xdr:colOff>
          <xdr:row>6</xdr:row>
          <xdr:rowOff>28575</xdr:rowOff>
        </xdr:from>
        <xdr:to>
          <xdr:col>36</xdr:col>
          <xdr:colOff>66675</xdr:colOff>
          <xdr:row>10</xdr:row>
          <xdr:rowOff>95250</xdr:rowOff>
        </xdr:to>
        <xdr:sp macro="" textlink="">
          <xdr:nvSpPr>
            <xdr:cNvPr id="15397" name="Group Box 37" hidden="1">
              <a:extLst>
                <a:ext uri="{63B3BB69-23CF-44E3-9099-C40C66FF867C}">
                  <a14:compatExt spid="_x0000_s15397"/>
                </a:ext>
                <a:ext uri="{FF2B5EF4-FFF2-40B4-BE49-F238E27FC236}">
                  <a16:creationId xmlns:a16="http://schemas.microsoft.com/office/drawing/2014/main" id="{00000000-0008-0000-0A00-00002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fPrintsWithSheet="0"/>
      </xdr:twoCellAnchor>
    </mc:Choice>
    <mc:Fallback/>
  </mc:AlternateContent>
  <xdr:twoCellAnchor editAs="oneCell">
    <xdr:from>
      <xdr:col>55</xdr:col>
      <xdr:colOff>123825</xdr:colOff>
      <xdr:row>37</xdr:row>
      <xdr:rowOff>72390</xdr:rowOff>
    </xdr:from>
    <xdr:to>
      <xdr:col>60</xdr:col>
      <xdr:colOff>20747</xdr:colOff>
      <xdr:row>40</xdr:row>
      <xdr:rowOff>64612</xdr:rowOff>
    </xdr:to>
    <xdr:pic>
      <xdr:nvPicPr>
        <xdr:cNvPr id="25" name="図 24">
          <a:extLst>
            <a:ext uri="{FF2B5EF4-FFF2-40B4-BE49-F238E27FC236}">
              <a16:creationId xmlns:a16="http://schemas.microsoft.com/office/drawing/2014/main" id="{00000000-0008-0000-0A00-000019000000}"/>
            </a:ext>
          </a:extLst>
        </xdr:cNvPr>
        <xdr:cNvPicPr>
          <a:picLocks noChangeAspect="1"/>
        </xdr:cNvPicPr>
      </xdr:nvPicPr>
      <xdr:blipFill>
        <a:blip xmlns:r="http://schemas.openxmlformats.org/officeDocument/2006/relationships" r:embed="rId1"/>
        <a:stretch>
          <a:fillRect/>
        </a:stretch>
      </xdr:blipFill>
      <xdr:spPr>
        <a:xfrm>
          <a:off x="10534650" y="6463665"/>
          <a:ext cx="849422" cy="482760"/>
        </a:xfrm>
        <a:prstGeom prst="rect">
          <a:avLst/>
        </a:prstGeom>
      </xdr:spPr>
    </xdr:pic>
    <xdr:clientData/>
  </xdr:twoCellAnchor>
  <xdr:twoCellAnchor>
    <xdr:from>
      <xdr:col>55</xdr:col>
      <xdr:colOff>19050</xdr:colOff>
      <xdr:row>20</xdr:row>
      <xdr:rowOff>190500</xdr:rowOff>
    </xdr:from>
    <xdr:to>
      <xdr:col>57</xdr:col>
      <xdr:colOff>26670</xdr:colOff>
      <xdr:row>24</xdr:row>
      <xdr:rowOff>0</xdr:rowOff>
    </xdr:to>
    <xdr:sp macro="" textlink="">
      <xdr:nvSpPr>
        <xdr:cNvPr id="26" name="楕円 25">
          <a:extLst>
            <a:ext uri="{FF2B5EF4-FFF2-40B4-BE49-F238E27FC236}">
              <a16:creationId xmlns:a16="http://schemas.microsoft.com/office/drawing/2014/main" id="{00000000-0008-0000-0A00-00001A000000}"/>
            </a:ext>
          </a:extLst>
        </xdr:cNvPr>
        <xdr:cNvSpPr/>
      </xdr:nvSpPr>
      <xdr:spPr>
        <a:xfrm>
          <a:off x="10429875" y="3643313"/>
          <a:ext cx="388620" cy="542925"/>
        </a:xfrm>
        <a:prstGeom prst="ellipse">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47625</xdr:colOff>
      <xdr:row>37</xdr:row>
      <xdr:rowOff>5715</xdr:rowOff>
    </xdr:from>
    <xdr:to>
      <xdr:col>57</xdr:col>
      <xdr:colOff>49530</xdr:colOff>
      <xdr:row>40</xdr:row>
      <xdr:rowOff>62865</xdr:rowOff>
    </xdr:to>
    <xdr:sp macro="" textlink="">
      <xdr:nvSpPr>
        <xdr:cNvPr id="27" name="楕円 26">
          <a:extLst>
            <a:ext uri="{FF2B5EF4-FFF2-40B4-BE49-F238E27FC236}">
              <a16:creationId xmlns:a16="http://schemas.microsoft.com/office/drawing/2014/main" id="{00000000-0008-0000-0A00-00001B000000}"/>
            </a:ext>
          </a:extLst>
        </xdr:cNvPr>
        <xdr:cNvSpPr/>
      </xdr:nvSpPr>
      <xdr:spPr>
        <a:xfrm>
          <a:off x="10458450" y="6396990"/>
          <a:ext cx="382905" cy="552450"/>
        </a:xfrm>
        <a:prstGeom prst="ellipse">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6395</xdr:colOff>
      <xdr:row>10</xdr:row>
      <xdr:rowOff>10203</xdr:rowOff>
    </xdr:from>
    <xdr:to>
      <xdr:col>42</xdr:col>
      <xdr:colOff>140697</xdr:colOff>
      <xdr:row>10</xdr:row>
      <xdr:rowOff>165461</xdr:rowOff>
    </xdr:to>
    <xdr:sp macro="" textlink="">
      <xdr:nvSpPr>
        <xdr:cNvPr id="30" name="正方形/長方形 29">
          <a:extLst>
            <a:ext uri="{FF2B5EF4-FFF2-40B4-BE49-F238E27FC236}">
              <a16:creationId xmlns:a16="http://schemas.microsoft.com/office/drawing/2014/main" id="{00000000-0008-0000-0A00-00001E000000}"/>
            </a:ext>
          </a:extLst>
        </xdr:cNvPr>
        <xdr:cNvSpPr/>
      </xdr:nvSpPr>
      <xdr:spPr>
        <a:xfrm>
          <a:off x="7750220" y="1900916"/>
          <a:ext cx="324802" cy="155258"/>
        </a:xfrm>
        <a:prstGeom prst="rect">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11</xdr:col>
          <xdr:colOff>157163</xdr:colOff>
          <xdr:row>75</xdr:row>
          <xdr:rowOff>0</xdr:rowOff>
        </xdr:from>
        <xdr:to>
          <xdr:col>15</xdr:col>
          <xdr:colOff>9525</xdr:colOff>
          <xdr:row>76</xdr:row>
          <xdr:rowOff>0</xdr:rowOff>
        </xdr:to>
        <xdr:sp macro="" textlink="">
          <xdr:nvSpPr>
            <xdr:cNvPr id="15398" name="Check Box 38" descr="_" hidden="1">
              <a:extLst>
                <a:ext uri="{63B3BB69-23CF-44E3-9099-C40C66FF867C}">
                  <a14:compatExt spid="_x0000_s15398"/>
                </a:ext>
                <a:ext uri="{FF2B5EF4-FFF2-40B4-BE49-F238E27FC236}">
                  <a16:creationId xmlns:a16="http://schemas.microsoft.com/office/drawing/2014/main" id="{00000000-0008-0000-0A00-00002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185738</xdr:colOff>
          <xdr:row>74</xdr:row>
          <xdr:rowOff>104775</xdr:rowOff>
        </xdr:from>
        <xdr:to>
          <xdr:col>19</xdr:col>
          <xdr:colOff>133350</xdr:colOff>
          <xdr:row>76</xdr:row>
          <xdr:rowOff>85725</xdr:rowOff>
        </xdr:to>
        <xdr:sp macro="" textlink="">
          <xdr:nvSpPr>
            <xdr:cNvPr id="15399" name="Check Box 39" descr="_" hidden="1">
              <a:extLst>
                <a:ext uri="{63B3BB69-23CF-44E3-9099-C40C66FF867C}">
                  <a14:compatExt spid="_x0000_s15399"/>
                </a:ext>
                <a:ext uri="{FF2B5EF4-FFF2-40B4-BE49-F238E27FC236}">
                  <a16:creationId xmlns:a16="http://schemas.microsoft.com/office/drawing/2014/main" id="{00000000-0008-0000-0A00-00002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79</xdr:row>
          <xdr:rowOff>138113</xdr:rowOff>
        </xdr:from>
        <xdr:to>
          <xdr:col>15</xdr:col>
          <xdr:colOff>38100</xdr:colOff>
          <xdr:row>81</xdr:row>
          <xdr:rowOff>66675</xdr:rowOff>
        </xdr:to>
        <xdr:sp macro="" textlink="">
          <xdr:nvSpPr>
            <xdr:cNvPr id="15400" name="Check Box 40" descr="_" hidden="1">
              <a:extLst>
                <a:ext uri="{63B3BB69-23CF-44E3-9099-C40C66FF867C}">
                  <a14:compatExt spid="_x0000_s15400"/>
                </a:ext>
                <a:ext uri="{FF2B5EF4-FFF2-40B4-BE49-F238E27FC236}">
                  <a16:creationId xmlns:a16="http://schemas.microsoft.com/office/drawing/2014/main" id="{00000000-0008-0000-0A00-00002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28575</xdr:colOff>
          <xdr:row>79</xdr:row>
          <xdr:rowOff>171450</xdr:rowOff>
        </xdr:from>
        <xdr:to>
          <xdr:col>19</xdr:col>
          <xdr:colOff>95250</xdr:colOff>
          <xdr:row>81</xdr:row>
          <xdr:rowOff>47625</xdr:rowOff>
        </xdr:to>
        <xdr:sp macro="" textlink="">
          <xdr:nvSpPr>
            <xdr:cNvPr id="15401" name="Check Box 41" descr="_" hidden="1">
              <a:extLst>
                <a:ext uri="{63B3BB69-23CF-44E3-9099-C40C66FF867C}">
                  <a14:compatExt spid="_x0000_s15401"/>
                </a:ext>
                <a:ext uri="{FF2B5EF4-FFF2-40B4-BE49-F238E27FC236}">
                  <a16:creationId xmlns:a16="http://schemas.microsoft.com/office/drawing/2014/main" id="{00000000-0008-0000-0A00-00002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180975</xdr:colOff>
      <xdr:row>1</xdr:row>
      <xdr:rowOff>104775</xdr:rowOff>
    </xdr:from>
    <xdr:to>
      <xdr:col>7</xdr:col>
      <xdr:colOff>132397</xdr:colOff>
      <xdr:row>2</xdr:row>
      <xdr:rowOff>59055</xdr:rowOff>
    </xdr:to>
    <xdr:sp macro="" textlink="">
      <xdr:nvSpPr>
        <xdr:cNvPr id="15412" name="正方形/長方形 15411">
          <a:extLst>
            <a:ext uri="{FF2B5EF4-FFF2-40B4-BE49-F238E27FC236}">
              <a16:creationId xmlns:a16="http://schemas.microsoft.com/office/drawing/2014/main" id="{00000000-0008-0000-0A00-0000343C0000}"/>
            </a:ext>
          </a:extLst>
        </xdr:cNvPr>
        <xdr:cNvSpPr/>
      </xdr:nvSpPr>
      <xdr:spPr>
        <a:xfrm>
          <a:off x="180975" y="266700"/>
          <a:ext cx="1208722" cy="192405"/>
        </a:xfrm>
        <a:prstGeom prst="rect">
          <a:avLst/>
        </a:prstGeom>
        <a:solidFill>
          <a:srgbClr val="CC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青色部分 </a:t>
          </a:r>
          <a:r>
            <a:rPr kumimoji="1" lang="ja-JP" altLang="en-US" sz="1100" b="1">
              <a:solidFill>
                <a:srgbClr val="7030A0"/>
              </a:solidFill>
            </a:rPr>
            <a:t>選択</a:t>
          </a:r>
          <a:endParaRPr kumimoji="1" lang="en-US" altLang="ja-JP" sz="1100" b="1">
            <a:solidFill>
              <a:srgbClr val="7030A0"/>
            </a:solidFill>
          </a:endParaRPr>
        </a:p>
      </xdr:txBody>
    </xdr:sp>
    <xdr:clientData fPrintsWithSheet="0"/>
  </xdr:twoCellAnchor>
  <mc:AlternateContent xmlns:mc="http://schemas.openxmlformats.org/markup-compatibility/2006">
    <mc:Choice xmlns:a14="http://schemas.microsoft.com/office/drawing/2010/main" Requires="a14">
      <xdr:twoCellAnchor editAs="oneCell">
        <xdr:from>
          <xdr:col>26</xdr:col>
          <xdr:colOff>0</xdr:colOff>
          <xdr:row>6</xdr:row>
          <xdr:rowOff>85725</xdr:rowOff>
        </xdr:from>
        <xdr:to>
          <xdr:col>27</xdr:col>
          <xdr:colOff>57150</xdr:colOff>
          <xdr:row>7</xdr:row>
          <xdr:rowOff>161925</xdr:rowOff>
        </xdr:to>
        <xdr:sp macro="" textlink="">
          <xdr:nvSpPr>
            <xdr:cNvPr id="15438" name="Option Button 78" hidden="1">
              <a:extLst>
                <a:ext uri="{63B3BB69-23CF-44E3-9099-C40C66FF867C}">
                  <a14:compatExt spid="_x0000_s15438"/>
                </a:ext>
                <a:ext uri="{FF2B5EF4-FFF2-40B4-BE49-F238E27FC236}">
                  <a16:creationId xmlns:a16="http://schemas.microsoft.com/office/drawing/2014/main" id="{00000000-0008-0000-0A00-00004E3C0000}"/>
                </a:ext>
              </a:extLst>
            </xdr:cNvPr>
            <xdr:cNvSpPr/>
          </xdr:nvSpPr>
          <xdr:spPr bwMode="auto">
            <a:xfrm>
              <a:off x="0" y="0"/>
              <a:ext cx="0" cy="0"/>
            </a:xfrm>
            <a:prstGeom prst="rect">
              <a:avLst/>
            </a:prstGeom>
            <a:noFill/>
            <a:ln>
              <a:noFill/>
            </a:ln>
            <a:extLst>
              <a:ext uri="{909E8E84-426E-40DD-AFC4-6F175D3DCCD1}">
                <a14:hiddenFill>
                  <a:solidFill>
                    <a:srgbClr val="CCFFFF"/>
                  </a:solidFill>
                </a14:hiddenFill>
              </a:ext>
              <a:ext uri="{91240B29-F687-4F45-9708-019B960494DF}">
                <a14:hiddenLine w="9525" cap="rnd">
                  <a:solidFill>
                    <a:srgbClr val="FF0000" mc:Ignorable="a14" a14:legacySpreadsheetColorIndex="10"/>
                  </a:solidFill>
                  <a:prstDash val="sysDot"/>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176213</xdr:colOff>
          <xdr:row>6</xdr:row>
          <xdr:rowOff>76200</xdr:rowOff>
        </xdr:from>
        <xdr:to>
          <xdr:col>31</xdr:col>
          <xdr:colOff>38100</xdr:colOff>
          <xdr:row>7</xdr:row>
          <xdr:rowOff>152400</xdr:rowOff>
        </xdr:to>
        <xdr:sp macro="" textlink="">
          <xdr:nvSpPr>
            <xdr:cNvPr id="15439" name="Option Button 79" hidden="1">
              <a:extLst>
                <a:ext uri="{63B3BB69-23CF-44E3-9099-C40C66FF867C}">
                  <a14:compatExt spid="_x0000_s15439"/>
                </a:ext>
                <a:ext uri="{FF2B5EF4-FFF2-40B4-BE49-F238E27FC236}">
                  <a16:creationId xmlns:a16="http://schemas.microsoft.com/office/drawing/2014/main" id="{00000000-0008-0000-0A00-00004F3C0000}"/>
                </a:ext>
              </a:extLst>
            </xdr:cNvPr>
            <xdr:cNvSpPr/>
          </xdr:nvSpPr>
          <xdr:spPr bwMode="auto">
            <a:xfrm>
              <a:off x="0" y="0"/>
              <a:ext cx="0" cy="0"/>
            </a:xfrm>
            <a:prstGeom prst="rect">
              <a:avLst/>
            </a:prstGeom>
            <a:noFill/>
            <a:ln>
              <a:noFill/>
            </a:ln>
            <a:extLst>
              <a:ext uri="{909E8E84-426E-40DD-AFC4-6F175D3DCCD1}">
                <a14:hiddenFill>
                  <a:solidFill>
                    <a:srgbClr val="CCFFFF"/>
                  </a:solidFill>
                </a14:hiddenFill>
              </a:ext>
              <a:ext uri="{91240B29-F687-4F45-9708-019B960494DF}">
                <a14:hiddenLine w="9525" cap="rnd">
                  <a:solidFill>
                    <a:srgbClr val="FF0000" mc:Ignorable="a14" a14:legacySpreadsheetColorIndex="10"/>
                  </a:solidFill>
                  <a:prstDash val="sysDot"/>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23813</xdr:colOff>
          <xdr:row>6</xdr:row>
          <xdr:rowOff>76200</xdr:rowOff>
        </xdr:from>
        <xdr:to>
          <xdr:col>35</xdr:col>
          <xdr:colOff>76200</xdr:colOff>
          <xdr:row>7</xdr:row>
          <xdr:rowOff>152400</xdr:rowOff>
        </xdr:to>
        <xdr:sp macro="" textlink="">
          <xdr:nvSpPr>
            <xdr:cNvPr id="15440" name="Option Button 80" hidden="1">
              <a:extLst>
                <a:ext uri="{63B3BB69-23CF-44E3-9099-C40C66FF867C}">
                  <a14:compatExt spid="_x0000_s15440"/>
                </a:ext>
                <a:ext uri="{FF2B5EF4-FFF2-40B4-BE49-F238E27FC236}">
                  <a16:creationId xmlns:a16="http://schemas.microsoft.com/office/drawing/2014/main" id="{00000000-0008-0000-0A00-0000503C0000}"/>
                </a:ext>
              </a:extLst>
            </xdr:cNvPr>
            <xdr:cNvSpPr/>
          </xdr:nvSpPr>
          <xdr:spPr bwMode="auto">
            <a:xfrm>
              <a:off x="0" y="0"/>
              <a:ext cx="0" cy="0"/>
            </a:xfrm>
            <a:prstGeom prst="rect">
              <a:avLst/>
            </a:prstGeom>
            <a:noFill/>
            <a:ln>
              <a:noFill/>
            </a:ln>
            <a:extLst>
              <a:ext uri="{909E8E84-426E-40DD-AFC4-6F175D3DCCD1}">
                <a14:hiddenFill>
                  <a:solidFill>
                    <a:srgbClr val="CCFFFF"/>
                  </a:solidFill>
                </a14:hiddenFill>
              </a:ext>
              <a:ext uri="{91240B29-F687-4F45-9708-019B960494DF}">
                <a14:hiddenLine w="9525" cap="rnd">
                  <a:solidFill>
                    <a:srgbClr val="FF0000" mc:Ignorable="a14" a14:legacySpreadsheetColorIndex="10"/>
                  </a:solidFill>
                  <a:prstDash val="sysDot"/>
                  <a:miter lim="800000"/>
                  <a:headEnd/>
                  <a:tailEnd/>
                </a14:hiddenLine>
              </a:ext>
            </a:extLst>
          </xdr:spPr>
        </xdr:sp>
        <xdr:clientData/>
      </xdr:twoCellAnchor>
    </mc:Choice>
    <mc:Fallback/>
  </mc:AlternateContent>
  <xdr:twoCellAnchor>
    <xdr:from>
      <xdr:col>16</xdr:col>
      <xdr:colOff>123825</xdr:colOff>
      <xdr:row>6</xdr:row>
      <xdr:rowOff>66675</xdr:rowOff>
    </xdr:from>
    <xdr:to>
      <xdr:col>24</xdr:col>
      <xdr:colOff>55245</xdr:colOff>
      <xdr:row>7</xdr:row>
      <xdr:rowOff>124777</xdr:rowOff>
    </xdr:to>
    <xdr:sp macro="" textlink="">
      <xdr:nvSpPr>
        <xdr:cNvPr id="15413" name="吹き出し: 四角形 15412">
          <a:extLst>
            <a:ext uri="{FF2B5EF4-FFF2-40B4-BE49-F238E27FC236}">
              <a16:creationId xmlns:a16="http://schemas.microsoft.com/office/drawing/2014/main" id="{00000000-0008-0000-0A00-0000353C0000}"/>
            </a:ext>
          </a:extLst>
        </xdr:cNvPr>
        <xdr:cNvSpPr/>
      </xdr:nvSpPr>
      <xdr:spPr>
        <a:xfrm>
          <a:off x="3095625" y="1114425"/>
          <a:ext cx="1455420" cy="220027"/>
        </a:xfrm>
        <a:prstGeom prst="wedgeRectCallout">
          <a:avLst>
            <a:gd name="adj1" fmla="val 59272"/>
            <a:gd name="adj2" fmla="val 14224"/>
          </a:avLst>
        </a:prstGeom>
        <a:solidFill>
          <a:srgbClr val="CC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該当の区分をチェック</a:t>
          </a:r>
        </a:p>
      </xdr:txBody>
    </xdr:sp>
    <xdr:clientData fPrintsWithSheet="0"/>
  </xdr:twoCellAnchor>
  <xdr:twoCellAnchor>
    <xdr:from>
      <xdr:col>0</xdr:col>
      <xdr:colOff>66675</xdr:colOff>
      <xdr:row>11</xdr:row>
      <xdr:rowOff>57150</xdr:rowOff>
    </xdr:from>
    <xdr:to>
      <xdr:col>8</xdr:col>
      <xdr:colOff>94297</xdr:colOff>
      <xdr:row>15</xdr:row>
      <xdr:rowOff>20002</xdr:rowOff>
    </xdr:to>
    <xdr:sp macro="" textlink="">
      <xdr:nvSpPr>
        <xdr:cNvPr id="15414" name="吹き出し: 四角形 15413">
          <a:extLst>
            <a:ext uri="{FF2B5EF4-FFF2-40B4-BE49-F238E27FC236}">
              <a16:creationId xmlns:a16="http://schemas.microsoft.com/office/drawing/2014/main" id="{00000000-0008-0000-0A00-0000363C0000}"/>
            </a:ext>
          </a:extLst>
        </xdr:cNvPr>
        <xdr:cNvSpPr/>
      </xdr:nvSpPr>
      <xdr:spPr>
        <a:xfrm>
          <a:off x="66675" y="2162175"/>
          <a:ext cx="1475422" cy="543877"/>
        </a:xfrm>
        <a:prstGeom prst="wedgeRectCallout">
          <a:avLst>
            <a:gd name="adj1" fmla="val 67351"/>
            <a:gd name="adj2" fmla="val 45537"/>
          </a:avLst>
        </a:prstGeom>
        <a:solidFill>
          <a:srgbClr val="CCFFCC">
            <a:alpha val="63000"/>
          </a:srgb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u="none">
              <a:solidFill>
                <a:srgbClr val="FF0000"/>
              </a:solidFill>
            </a:rPr>
            <a:t>作業所長を選択すると作業所名が表示されます。</a:t>
          </a:r>
        </a:p>
      </xdr:txBody>
    </xdr:sp>
    <xdr:clientData fPrintsWithSheet="0"/>
  </xdr:twoCellAnchor>
  <xdr:twoCellAnchor>
    <xdr:from>
      <xdr:col>45</xdr:col>
      <xdr:colOff>33338</xdr:colOff>
      <xdr:row>0</xdr:row>
      <xdr:rowOff>100012</xdr:rowOff>
    </xdr:from>
    <xdr:to>
      <xdr:col>61</xdr:col>
      <xdr:colOff>104776</xdr:colOff>
      <xdr:row>3</xdr:row>
      <xdr:rowOff>90487</xdr:rowOff>
    </xdr:to>
    <xdr:sp macro="" textlink="">
      <xdr:nvSpPr>
        <xdr:cNvPr id="28" name="四角形: 角を丸くする 27">
          <a:extLst>
            <a:ext uri="{FF2B5EF4-FFF2-40B4-BE49-F238E27FC236}">
              <a16:creationId xmlns:a16="http://schemas.microsoft.com/office/drawing/2014/main" id="{00000000-0008-0000-0A00-00001C000000}"/>
            </a:ext>
          </a:extLst>
        </xdr:cNvPr>
        <xdr:cNvSpPr/>
      </xdr:nvSpPr>
      <xdr:spPr>
        <a:xfrm>
          <a:off x="8539163" y="100012"/>
          <a:ext cx="3119438" cy="5524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1"/>
            <a:t>新規リリースにつき、シート保護をかけていません。</a:t>
          </a:r>
          <a:endParaRPr kumimoji="1" lang="en-US" altLang="ja-JP" sz="900" b="1"/>
        </a:p>
        <a:p>
          <a:pPr algn="l"/>
          <a:r>
            <a:rPr kumimoji="1" lang="ja-JP" altLang="en-US" sz="900" b="1"/>
            <a:t>計算式が消えないようにご注意ください。</a:t>
          </a:r>
        </a:p>
      </xdr:txBody>
    </xdr:sp>
    <xdr:clientData fPrintsWithSheet="0"/>
  </xdr:twoCellAnchor>
  <xdr:twoCellAnchor>
    <xdr:from>
      <xdr:col>41</xdr:col>
      <xdr:colOff>0</xdr:colOff>
      <xdr:row>58</xdr:row>
      <xdr:rowOff>0</xdr:rowOff>
    </xdr:from>
    <xdr:to>
      <xdr:col>54</xdr:col>
      <xdr:colOff>38100</xdr:colOff>
      <xdr:row>63</xdr:row>
      <xdr:rowOff>133350</xdr:rowOff>
    </xdr:to>
    <xdr:sp macro="" textlink="">
      <xdr:nvSpPr>
        <xdr:cNvPr id="29" name="吹き出し: 四角形 28">
          <a:extLst>
            <a:ext uri="{FF2B5EF4-FFF2-40B4-BE49-F238E27FC236}">
              <a16:creationId xmlns:a16="http://schemas.microsoft.com/office/drawing/2014/main" id="{00000000-0008-0000-0A00-00001D000000}"/>
            </a:ext>
          </a:extLst>
        </xdr:cNvPr>
        <xdr:cNvSpPr/>
      </xdr:nvSpPr>
      <xdr:spPr>
        <a:xfrm>
          <a:off x="7743825" y="10029825"/>
          <a:ext cx="2514600" cy="942975"/>
        </a:xfrm>
        <a:prstGeom prst="wedgeRectCallout">
          <a:avLst>
            <a:gd name="adj1" fmla="val -79007"/>
            <a:gd name="adj2" fmla="val 112153"/>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41</xdr:col>
      <xdr:colOff>0</xdr:colOff>
      <xdr:row>109</xdr:row>
      <xdr:rowOff>0</xdr:rowOff>
    </xdr:from>
    <xdr:to>
      <xdr:col>54</xdr:col>
      <xdr:colOff>38100</xdr:colOff>
      <xdr:row>113</xdr:row>
      <xdr:rowOff>180975</xdr:rowOff>
    </xdr:to>
    <xdr:sp macro="" textlink="">
      <xdr:nvSpPr>
        <xdr:cNvPr id="31" name="吹き出し: 四角形 30">
          <a:extLst>
            <a:ext uri="{FF2B5EF4-FFF2-40B4-BE49-F238E27FC236}">
              <a16:creationId xmlns:a16="http://schemas.microsoft.com/office/drawing/2014/main" id="{00000000-0008-0000-0A00-00001F000000}"/>
            </a:ext>
          </a:extLst>
        </xdr:cNvPr>
        <xdr:cNvSpPr/>
      </xdr:nvSpPr>
      <xdr:spPr>
        <a:xfrm>
          <a:off x="7743825" y="19488150"/>
          <a:ext cx="2514600" cy="942975"/>
        </a:xfrm>
        <a:prstGeom prst="wedgeRectCallout">
          <a:avLst>
            <a:gd name="adj1" fmla="val -76734"/>
            <a:gd name="adj2" fmla="val 101042"/>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8</xdr:col>
      <xdr:colOff>269240</xdr:colOff>
      <xdr:row>69</xdr:row>
      <xdr:rowOff>46990</xdr:rowOff>
    </xdr:from>
    <xdr:to>
      <xdr:col>9</xdr:col>
      <xdr:colOff>194966</xdr:colOff>
      <xdr:row>70</xdr:row>
      <xdr:rowOff>121</xdr:rowOff>
    </xdr:to>
    <xdr:sp macro="" textlink="">
      <xdr:nvSpPr>
        <xdr:cNvPr id="2" name="正方形/長方形 1">
          <a:extLst>
            <a:ext uri="{FF2B5EF4-FFF2-40B4-BE49-F238E27FC236}">
              <a16:creationId xmlns:a16="http://schemas.microsoft.com/office/drawing/2014/main" id="{00000000-0008-0000-0B00-000002000000}"/>
            </a:ext>
          </a:extLst>
        </xdr:cNvPr>
        <xdr:cNvSpPr/>
      </xdr:nvSpPr>
      <xdr:spPr>
        <a:xfrm>
          <a:off x="3264853" y="12796203"/>
          <a:ext cx="482938" cy="138868"/>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29</xdr:col>
      <xdr:colOff>121920</xdr:colOff>
      <xdr:row>0</xdr:row>
      <xdr:rowOff>0</xdr:rowOff>
    </xdr:from>
    <xdr:to>
      <xdr:col>33</xdr:col>
      <xdr:colOff>464820</xdr:colOff>
      <xdr:row>3</xdr:row>
      <xdr:rowOff>60960</xdr:rowOff>
    </xdr:to>
    <xdr:sp macro="" textlink="">
      <xdr:nvSpPr>
        <xdr:cNvPr id="4" name="吹き出し: 角を丸めた四角形 3">
          <a:extLst>
            <a:ext uri="{FF2B5EF4-FFF2-40B4-BE49-F238E27FC236}">
              <a16:creationId xmlns:a16="http://schemas.microsoft.com/office/drawing/2014/main" id="{00000000-0008-0000-0B00-000004000000}"/>
            </a:ext>
          </a:extLst>
        </xdr:cNvPr>
        <xdr:cNvSpPr/>
      </xdr:nvSpPr>
      <xdr:spPr>
        <a:xfrm>
          <a:off x="10975658" y="7620"/>
          <a:ext cx="2819400" cy="1196340"/>
        </a:xfrm>
        <a:prstGeom prst="wedgeRoundRectCallout">
          <a:avLst>
            <a:gd name="adj1" fmla="val -58540"/>
            <a:gd name="adj2" fmla="val 59141"/>
            <a:gd name="adj3" fmla="val 1666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rPr>
            <a:t>行の高さは変更できますが、印刷に収まるように他の行の高さを調整するか、縮小印刷を行ってください。</a:t>
          </a:r>
          <a:endParaRPr kumimoji="1" lang="en-US" altLang="ja-JP" sz="1100">
            <a:solidFill>
              <a:srgbClr val="FF0000"/>
            </a:solidFill>
          </a:endParaRPr>
        </a:p>
        <a:p>
          <a:pPr algn="l"/>
          <a:r>
            <a:rPr kumimoji="1" lang="ja-JP" altLang="en-US" sz="1100">
              <a:solidFill>
                <a:srgbClr val="FF0000"/>
              </a:solidFill>
            </a:rPr>
            <a:t>　　　　　　（標準１５）</a:t>
          </a:r>
        </a:p>
      </xdr:txBody>
    </xdr:sp>
    <xdr:clientData fPrintsWithSheet="0"/>
  </xdr:twoCellAnchor>
  <xdr:twoCellAnchor>
    <xdr:from>
      <xdr:col>0</xdr:col>
      <xdr:colOff>123825</xdr:colOff>
      <xdr:row>0</xdr:row>
      <xdr:rowOff>0</xdr:rowOff>
    </xdr:from>
    <xdr:to>
      <xdr:col>8</xdr:col>
      <xdr:colOff>247650</xdr:colOff>
      <xdr:row>1</xdr:row>
      <xdr:rowOff>257175</xdr:rowOff>
    </xdr:to>
    <xdr:sp macro="" textlink="">
      <xdr:nvSpPr>
        <xdr:cNvPr id="6" name="四角形: 角を丸くする 5">
          <a:extLst>
            <a:ext uri="{FF2B5EF4-FFF2-40B4-BE49-F238E27FC236}">
              <a16:creationId xmlns:a16="http://schemas.microsoft.com/office/drawing/2014/main" id="{00000000-0008-0000-0B00-000006000000}"/>
            </a:ext>
          </a:extLst>
        </xdr:cNvPr>
        <xdr:cNvSpPr/>
      </xdr:nvSpPr>
      <xdr:spPr>
        <a:xfrm>
          <a:off x="123825" y="0"/>
          <a:ext cx="3119438" cy="5524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1"/>
            <a:t>新規リリースにつき、シート保護をかけていません。</a:t>
          </a:r>
          <a:endParaRPr kumimoji="1" lang="en-US" altLang="ja-JP" sz="900" b="1"/>
        </a:p>
        <a:p>
          <a:pPr algn="l"/>
          <a:r>
            <a:rPr kumimoji="1" lang="ja-JP" altLang="en-US" sz="900" b="1"/>
            <a:t>計算式が消えないようにご注意ください。</a:t>
          </a:r>
        </a:p>
      </xdr:txBody>
    </xdr:sp>
    <xdr:clientData fPrintsWithSheet="0"/>
  </xdr:twoCellAnchor>
  <xdr:twoCellAnchor>
    <xdr:from>
      <xdr:col>30</xdr:col>
      <xdr:colOff>492125</xdr:colOff>
      <xdr:row>27</xdr:row>
      <xdr:rowOff>15875</xdr:rowOff>
    </xdr:from>
    <xdr:to>
      <xdr:col>34</xdr:col>
      <xdr:colOff>530225</xdr:colOff>
      <xdr:row>32</xdr:row>
      <xdr:rowOff>6350</xdr:rowOff>
    </xdr:to>
    <xdr:sp macro="" textlink="">
      <xdr:nvSpPr>
        <xdr:cNvPr id="5" name="吹き出し: 四角形 4">
          <a:extLst>
            <a:ext uri="{FF2B5EF4-FFF2-40B4-BE49-F238E27FC236}">
              <a16:creationId xmlns:a16="http://schemas.microsoft.com/office/drawing/2014/main" id="{00000000-0008-0000-0B00-000005000000}"/>
            </a:ext>
          </a:extLst>
        </xdr:cNvPr>
        <xdr:cNvSpPr/>
      </xdr:nvSpPr>
      <xdr:spPr>
        <a:xfrm>
          <a:off x="11985625" y="5334000"/>
          <a:ext cx="2514600" cy="942975"/>
        </a:xfrm>
        <a:prstGeom prst="wedgeRectCallout">
          <a:avLst>
            <a:gd name="adj1" fmla="val -94537"/>
            <a:gd name="adj2" fmla="val 168719"/>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twoCellAnchor>
    <xdr:from>
      <xdr:col>30</xdr:col>
      <xdr:colOff>603250</xdr:colOff>
      <xdr:row>66</xdr:row>
      <xdr:rowOff>0</xdr:rowOff>
    </xdr:from>
    <xdr:to>
      <xdr:col>35</xdr:col>
      <xdr:colOff>22225</xdr:colOff>
      <xdr:row>70</xdr:row>
      <xdr:rowOff>180975</xdr:rowOff>
    </xdr:to>
    <xdr:sp macro="" textlink="">
      <xdr:nvSpPr>
        <xdr:cNvPr id="7" name="吹き出し: 四角形 6">
          <a:extLst>
            <a:ext uri="{FF2B5EF4-FFF2-40B4-BE49-F238E27FC236}">
              <a16:creationId xmlns:a16="http://schemas.microsoft.com/office/drawing/2014/main" id="{00000000-0008-0000-0B00-000007000000}"/>
            </a:ext>
          </a:extLst>
        </xdr:cNvPr>
        <xdr:cNvSpPr/>
      </xdr:nvSpPr>
      <xdr:spPr>
        <a:xfrm>
          <a:off x="12096750" y="12700000"/>
          <a:ext cx="2514600" cy="942975"/>
        </a:xfrm>
        <a:prstGeom prst="wedgeRectCallout">
          <a:avLst>
            <a:gd name="adj1" fmla="val -94537"/>
            <a:gd name="adj2" fmla="val 168719"/>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13</xdr:row>
      <xdr:rowOff>0</xdr:rowOff>
    </xdr:from>
    <xdr:to>
      <xdr:col>16</xdr:col>
      <xdr:colOff>2602</xdr:colOff>
      <xdr:row>13</xdr:row>
      <xdr:rowOff>0</xdr:rowOff>
    </xdr:to>
    <xdr:cxnSp macro="">
      <xdr:nvCxnSpPr>
        <xdr:cNvPr id="2" name="直線コネクタ 1">
          <a:extLst>
            <a:ext uri="{FF2B5EF4-FFF2-40B4-BE49-F238E27FC236}">
              <a16:creationId xmlns:a16="http://schemas.microsoft.com/office/drawing/2014/main" id="{00000000-0008-0000-0C00-000002000000}"/>
            </a:ext>
          </a:extLst>
        </xdr:cNvPr>
        <xdr:cNvCxnSpPr/>
      </xdr:nvCxnSpPr>
      <xdr:spPr>
        <a:xfrm>
          <a:off x="0" y="2800350"/>
          <a:ext cx="668439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310515</xdr:colOff>
      <xdr:row>6</xdr:row>
      <xdr:rowOff>192405</xdr:rowOff>
    </xdr:from>
    <xdr:to>
      <xdr:col>16</xdr:col>
      <xdr:colOff>30480</xdr:colOff>
      <xdr:row>8</xdr:row>
      <xdr:rowOff>20955</xdr:rowOff>
    </xdr:to>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6449378" y="1473518"/>
          <a:ext cx="26289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950"/>
            <a:t>印</a:t>
          </a:r>
        </a:p>
      </xdr:txBody>
    </xdr:sp>
    <xdr:clientData/>
  </xdr:twoCellAnchor>
  <xdr:twoCellAnchor>
    <xdr:from>
      <xdr:col>15</xdr:col>
      <xdr:colOff>320040</xdr:colOff>
      <xdr:row>8</xdr:row>
      <xdr:rowOff>175260</xdr:rowOff>
    </xdr:from>
    <xdr:to>
      <xdr:col>16</xdr:col>
      <xdr:colOff>36195</xdr:colOff>
      <xdr:row>10</xdr:row>
      <xdr:rowOff>0</xdr:rowOff>
    </xdr:to>
    <xdr:sp macro="" textlink="">
      <xdr:nvSpPr>
        <xdr:cNvPr id="6" name="テキスト ボックス 5">
          <a:extLst>
            <a:ext uri="{FF2B5EF4-FFF2-40B4-BE49-F238E27FC236}">
              <a16:creationId xmlns:a16="http://schemas.microsoft.com/office/drawing/2014/main" id="{00000000-0008-0000-0C00-000006000000}"/>
            </a:ext>
          </a:extLst>
        </xdr:cNvPr>
        <xdr:cNvSpPr txBox="1"/>
      </xdr:nvSpPr>
      <xdr:spPr>
        <a:xfrm>
          <a:off x="6458903" y="1904048"/>
          <a:ext cx="259080" cy="2724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950"/>
            <a:t>印</a:t>
          </a:r>
        </a:p>
      </xdr:txBody>
    </xdr:sp>
    <xdr:clientData/>
  </xdr:twoCellAnchor>
  <xdr:twoCellAnchor>
    <xdr:from>
      <xdr:col>0</xdr:col>
      <xdr:colOff>83820</xdr:colOff>
      <xdr:row>0</xdr:row>
      <xdr:rowOff>99060</xdr:rowOff>
    </xdr:from>
    <xdr:to>
      <xdr:col>3</xdr:col>
      <xdr:colOff>267653</xdr:colOff>
      <xdr:row>1</xdr:row>
      <xdr:rowOff>70485</xdr:rowOff>
    </xdr:to>
    <xdr:sp macro="" textlink="">
      <xdr:nvSpPr>
        <xdr:cNvPr id="7" name="正方形/長方形 6">
          <a:extLst>
            <a:ext uri="{FF2B5EF4-FFF2-40B4-BE49-F238E27FC236}">
              <a16:creationId xmlns:a16="http://schemas.microsoft.com/office/drawing/2014/main" id="{00000000-0008-0000-0C00-000007000000}"/>
            </a:ext>
          </a:extLst>
        </xdr:cNvPr>
        <xdr:cNvSpPr/>
      </xdr:nvSpPr>
      <xdr:spPr>
        <a:xfrm>
          <a:off x="83820" y="99060"/>
          <a:ext cx="1207771" cy="195263"/>
        </a:xfrm>
        <a:prstGeom prst="rect">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黄色部分</a:t>
          </a:r>
          <a:r>
            <a:rPr kumimoji="1" lang="ja-JP" altLang="en-US" sz="1100" baseline="0">
              <a:solidFill>
                <a:srgbClr val="FF0000"/>
              </a:solidFill>
            </a:rPr>
            <a:t> </a:t>
          </a:r>
          <a:r>
            <a:rPr kumimoji="1" lang="ja-JP" altLang="en-US" sz="1100" b="1">
              <a:solidFill>
                <a:srgbClr val="0070C0"/>
              </a:solidFill>
            </a:rPr>
            <a:t>入力</a:t>
          </a:r>
        </a:p>
      </xdr:txBody>
    </xdr:sp>
    <xdr:clientData fPrintsWithSheet="0"/>
  </xdr:twoCellAnchor>
  <xdr:twoCellAnchor>
    <xdr:from>
      <xdr:col>16</xdr:col>
      <xdr:colOff>323849</xdr:colOff>
      <xdr:row>0</xdr:row>
      <xdr:rowOff>190500</xdr:rowOff>
    </xdr:from>
    <xdr:to>
      <xdr:col>21</xdr:col>
      <xdr:colOff>333375</xdr:colOff>
      <xdr:row>3</xdr:row>
      <xdr:rowOff>133350</xdr:rowOff>
    </xdr:to>
    <xdr:sp macro="" textlink="">
      <xdr:nvSpPr>
        <xdr:cNvPr id="8" name="四角形: 角を丸くする 7">
          <a:extLst>
            <a:ext uri="{FF2B5EF4-FFF2-40B4-BE49-F238E27FC236}">
              <a16:creationId xmlns:a16="http://schemas.microsoft.com/office/drawing/2014/main" id="{00000000-0008-0000-0C00-000008000000}"/>
            </a:ext>
          </a:extLst>
        </xdr:cNvPr>
        <xdr:cNvSpPr/>
      </xdr:nvSpPr>
      <xdr:spPr>
        <a:xfrm>
          <a:off x="7005637" y="190500"/>
          <a:ext cx="3119438" cy="5524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1"/>
            <a:t>新規リリースにつき、シート保護をかけていません。</a:t>
          </a:r>
          <a:endParaRPr kumimoji="1" lang="en-US" altLang="ja-JP" sz="900" b="1"/>
        </a:p>
        <a:p>
          <a:pPr algn="l"/>
          <a:r>
            <a:rPr kumimoji="1" lang="ja-JP" altLang="en-US" sz="900" b="1"/>
            <a:t>計算式が消えないようにご注意ください。</a:t>
          </a:r>
        </a:p>
      </xdr:txBody>
    </xdr:sp>
    <xdr:clientData fPrintsWithSheet="0"/>
  </xdr:twoCellAnchor>
  <xdr:twoCellAnchor>
    <xdr:from>
      <xdr:col>18</xdr:col>
      <xdr:colOff>0</xdr:colOff>
      <xdr:row>50</xdr:row>
      <xdr:rowOff>0</xdr:rowOff>
    </xdr:from>
    <xdr:to>
      <xdr:col>21</xdr:col>
      <xdr:colOff>457200</xdr:colOff>
      <xdr:row>54</xdr:row>
      <xdr:rowOff>142875</xdr:rowOff>
    </xdr:to>
    <xdr:sp macro="" textlink="">
      <xdr:nvSpPr>
        <xdr:cNvPr id="3" name="吹き出し: 四角形 2">
          <a:extLst>
            <a:ext uri="{FF2B5EF4-FFF2-40B4-BE49-F238E27FC236}">
              <a16:creationId xmlns:a16="http://schemas.microsoft.com/office/drawing/2014/main" id="{00000000-0008-0000-0C00-000003000000}"/>
            </a:ext>
          </a:extLst>
        </xdr:cNvPr>
        <xdr:cNvSpPr/>
      </xdr:nvSpPr>
      <xdr:spPr>
        <a:xfrm>
          <a:off x="7781925" y="10144125"/>
          <a:ext cx="2514600" cy="942975"/>
        </a:xfrm>
        <a:prstGeom prst="wedgeRectCallout">
          <a:avLst>
            <a:gd name="adj1" fmla="val -85446"/>
            <a:gd name="adj2" fmla="val 107103"/>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シート「作成について」のセル「</a:t>
          </a:r>
          <a:r>
            <a:rPr kumimoji="1" lang="en-US" altLang="ja-JP" sz="1100"/>
            <a:t>AT4</a:t>
          </a:r>
          <a:r>
            <a:rPr kumimoji="1" lang="ja-JP" altLang="en-US" sz="1100"/>
            <a:t>」を改訂するとすべてのシートに反映されます。</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31038;&#20869;&#20849;&#36890;&#12487;&#12540;&#12479;&#12501;&#12457;&#12523;&#12480;\13_e-reverse.com\web&#29256;&#12497;&#12473;&#12527;&#12540;&#12489;\web&#29256;&#12497;&#12473;&#12527;&#12540;&#124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K830348\AppData\Local\Temp\notes6030C8\DOCUME~1\K790925\LOCALS~1\Temp\notes6030C8\~33698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30000;&#36794;&#25903;&#24215;\&#38651;&#23376;&#12510;&#12491;&#12501;&#12455;&#12473;&#12488;\e-&#12522;&#12496;&#12540;&#12473;\&#29694;&#22580;&#30331;&#37682;&#24773;&#22577;&#65288;&#23888;&#23777;&#33304;&#65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K701182\Downloads\&#29987;&#24259;&#22865;&#32004;&#31649;&#29702;DB\&#22996;&#35351;&#22865;&#32004;&#26360;\&#25913;&#21892;&#26696;\&#21442;&#32771;\&#21508;&#25903;&#24215;&#12456;&#12463;&#12475;&#12523;&#29256;&#22996;&#35351;&#22865;&#32004;&#26360;\&#12304;&#38306;&#26481;&#25903;&#24215;&#12305;&#20966;&#29702;&#22996;&#35351;&#22865;&#32004;&#26360;12&#29256;&#65291;&#25215;&#35469;&#2028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20849;&#26377;&#12450;&#12452;&#12486;&#12512;\&#26412;&#24215;_&#29872;&#22659;\EMS,&#29872;&#22659;&#26989;&#21209;\EMS\&#35215;&#31243;&#12539;&#35215;&#21063;\&#24314;&#35373;&#21103;&#29987;&#29289;&#23550;&#31574;&#35215;&#21063;\20240401&#25913;&#35330;\&#20966;&#29702;&#22996;&#35351;&#22865;&#32004;&#26360;14&#29256;(&#12510;&#12463;&#12525;&#20184;)&#2591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索シート"/>
      <sheetName val="master"/>
      <sheetName val="list"/>
    </sheetNames>
    <sheetDataSet>
      <sheetData sheetId="0" refreshError="1"/>
      <sheetData sheetId="1" refreshError="1"/>
      <sheetData sheetId="2">
        <row r="1">
          <cell r="A1" t="str">
            <v>大成</v>
          </cell>
        </row>
        <row r="2">
          <cell r="A2" t="str">
            <v>大林</v>
          </cell>
        </row>
        <row r="3">
          <cell r="A3" t="str">
            <v>前田</v>
          </cell>
        </row>
        <row r="4">
          <cell r="A4" t="str">
            <v>フジタ</v>
          </cell>
        </row>
        <row r="5">
          <cell r="A5" t="str">
            <v>タケエイ川崎</v>
          </cell>
        </row>
        <row r="6">
          <cell r="A6" t="str">
            <v>タケエイ運搬</v>
          </cell>
        </row>
        <row r="7">
          <cell r="A7" t="str">
            <v>高俊運搬</v>
          </cell>
        </row>
        <row r="8">
          <cell r="A8" t="str">
            <v>高俊処分（市川）</v>
          </cell>
        </row>
        <row r="9">
          <cell r="A9" t="str">
            <v>高俊処分（東京）</v>
          </cell>
        </row>
        <row r="10">
          <cell r="A10" t="str">
            <v>新和運搬</v>
          </cell>
        </row>
        <row r="11">
          <cell r="A11" t="str">
            <v>処分（吉川）</v>
          </cell>
        </row>
        <row r="12">
          <cell r="A12" t="str">
            <v>処分（行徳）</v>
          </cell>
        </row>
        <row r="13">
          <cell r="A13" t="str">
            <v>ユーワ運搬</v>
          </cell>
        </row>
        <row r="14">
          <cell r="A14" t="str">
            <v>ユーワ処分</v>
          </cell>
        </row>
        <row r="15">
          <cell r="A15" t="str">
            <v>共同土木千葉</v>
          </cell>
        </row>
        <row r="16">
          <cell r="A16" t="str">
            <v>リフレックス</v>
          </cell>
        </row>
        <row r="17">
          <cell r="A17" t="str">
            <v>東明運搬</v>
          </cell>
        </row>
        <row r="18">
          <cell r="A18" t="str">
            <v>東明処分</v>
          </cell>
        </row>
        <row r="19">
          <cell r="A19" t="str">
            <v>日成ストマック収運</v>
          </cell>
        </row>
        <row r="20">
          <cell r="A20" t="str">
            <v>日成ストマック処分</v>
          </cell>
        </row>
        <row r="21">
          <cell r="A21" t="str">
            <v>共同土木収運</v>
          </cell>
        </row>
        <row r="22">
          <cell r="A22" t="str">
            <v>共同土木処分埼玉</v>
          </cell>
        </row>
        <row r="23">
          <cell r="A23" t="str">
            <v>西武建設</v>
          </cell>
        </row>
        <row r="24">
          <cell r="A24" t="str">
            <v>IWD運搬</v>
          </cell>
        </row>
        <row r="25">
          <cell r="A25" t="str">
            <v>IWD処分</v>
          </cell>
        </row>
        <row r="26">
          <cell r="A26" t="str">
            <v>戸田建設</v>
          </cell>
        </row>
        <row r="27">
          <cell r="A27" t="str">
            <v>前田関東支店</v>
          </cell>
        </row>
        <row r="28">
          <cell r="A28" t="str">
            <v>北野建設</v>
          </cell>
        </row>
        <row r="29">
          <cell r="A29" t="str">
            <v>クリーンサービス処分</v>
          </cell>
        </row>
        <row r="30">
          <cell r="A30" t="str">
            <v>クリーンサービス収運</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登録用紙"/>
      <sheetName val="登録用紙サンプル"/>
    </sheetNames>
    <sheetDataSet>
      <sheetData sheetId="0"/>
      <sheetData sheetId="1">
        <row r="1">
          <cell r="A1" t="str">
            <v>新築</v>
          </cell>
        </row>
        <row r="2">
          <cell r="A2" t="str">
            <v>解体</v>
          </cell>
        </row>
        <row r="3">
          <cell r="A3" t="str">
            <v>改修</v>
          </cell>
        </row>
        <row r="4">
          <cell r="A4" t="str">
            <v>土木</v>
          </cell>
        </row>
        <row r="5">
          <cell r="A5" t="str">
            <v>その他</v>
          </cell>
        </row>
        <row r="8">
          <cell r="A8" t="str">
            <v>Ｓ造</v>
          </cell>
        </row>
        <row r="9">
          <cell r="A9" t="str">
            <v>ＲＣ造</v>
          </cell>
        </row>
        <row r="10">
          <cell r="A10" t="str">
            <v>ＳＲＣ造</v>
          </cell>
        </row>
        <row r="11">
          <cell r="A11" t="str">
            <v>木造</v>
          </cell>
        </row>
        <row r="12">
          <cell r="A12" t="str">
            <v>その他</v>
          </cell>
        </row>
        <row r="15">
          <cell r="A15" t="str">
            <v>住宅</v>
          </cell>
        </row>
        <row r="16">
          <cell r="A16" t="str">
            <v>事務所</v>
          </cell>
        </row>
        <row r="17">
          <cell r="A17" t="str">
            <v>工場</v>
          </cell>
        </row>
        <row r="18">
          <cell r="A18" t="str">
            <v>店舗</v>
          </cell>
        </row>
        <row r="19">
          <cell r="A19" t="str">
            <v>その他</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登録用紙"/>
      <sheetName val="登録用紙サンプル"/>
    </sheetNames>
    <sheetDataSet>
      <sheetData sheetId="0"/>
      <sheetData sheetId="1">
        <row r="1">
          <cell r="A1" t="str">
            <v>新築</v>
          </cell>
        </row>
        <row r="2">
          <cell r="A2" t="str">
            <v>解体</v>
          </cell>
        </row>
        <row r="3">
          <cell r="A3" t="str">
            <v>改修</v>
          </cell>
        </row>
        <row r="4">
          <cell r="A4" t="str">
            <v>土木</v>
          </cell>
        </row>
        <row r="5">
          <cell r="A5" t="str">
            <v>その他</v>
          </cell>
        </row>
        <row r="8">
          <cell r="A8" t="str">
            <v>Ｓ造</v>
          </cell>
        </row>
        <row r="9">
          <cell r="A9" t="str">
            <v>ＲＣ造</v>
          </cell>
        </row>
        <row r="10">
          <cell r="A10" t="str">
            <v>ＳＲＣ造</v>
          </cell>
        </row>
        <row r="11">
          <cell r="A11" t="str">
            <v>木造</v>
          </cell>
        </row>
        <row r="12">
          <cell r="A12" t="str">
            <v>その他</v>
          </cell>
        </row>
        <row r="15">
          <cell r="A15" t="str">
            <v>住宅</v>
          </cell>
        </row>
        <row r="16">
          <cell r="A16" t="str">
            <v>事務所</v>
          </cell>
        </row>
        <row r="17">
          <cell r="A17" t="str">
            <v>工場</v>
          </cell>
        </row>
        <row r="18">
          <cell r="A18" t="str">
            <v>店舗</v>
          </cell>
        </row>
        <row r="19">
          <cell r="A19" t="str">
            <v>その他</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成についての注意事項"/>
      <sheetName val="①基本情報"/>
      <sheetName val="②1-2P"/>
      <sheetName val="③内訳書"/>
      <sheetName val="④最終処分場所"/>
      <sheetName val="⑤契約約款"/>
      <sheetName val="【契約書の頭に添付（袋とじ不要）】承認伺い"/>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成について"/>
      <sheetName val="①基本情報"/>
      <sheetName val="②契約表紙他"/>
      <sheetName val="内訳書"/>
      <sheetName val="③内訳書"/>
      <sheetName val="④処分場+約款"/>
      <sheetName val="約款原稿"/>
      <sheetName val="【別添①】承認伺"/>
      <sheetName val="【別途③】業者チェックリスト"/>
      <sheetName val="【別途②】承認伺い書 "/>
      <sheetName val="⑤変更契約書１"/>
      <sheetName val="⑤変更契約書１（内訳書）"/>
      <sheetName val="⑥変更契約書２"/>
      <sheetName val="Table1"/>
      <sheetName val="Table2"/>
      <sheetName val="Table3"/>
      <sheetName val="処理委託契約書14版(マクロ付)改"/>
    </sheetNames>
    <sheetDataSet>
      <sheetData sheetId="0" refreshError="1"/>
      <sheetData sheetId="1" refreshError="1"/>
      <sheetData sheetId="2" refreshError="1">
        <row r="13">
          <cell r="J13" t="str">
            <v>前田建設工業(株)</v>
          </cell>
        </row>
      </sheetData>
      <sheetData sheetId="3" refreshError="1"/>
      <sheetData sheetId="4" refreshError="1">
        <row r="8">
          <cell r="G8" t="str">
            <v>㎥</v>
          </cell>
          <cell r="J8" t="str">
            <v>㎥</v>
          </cell>
        </row>
        <row r="10">
          <cell r="G10" t="str">
            <v>㎥</v>
          </cell>
          <cell r="J10" t="str">
            <v>㎥</v>
          </cell>
        </row>
        <row r="12">
          <cell r="G12" t="str">
            <v>㎥</v>
          </cell>
          <cell r="J12" t="str">
            <v>㎥</v>
          </cell>
        </row>
        <row r="14">
          <cell r="G14" t="str">
            <v>㎥</v>
          </cell>
          <cell r="J14" t="str">
            <v>㎥</v>
          </cell>
        </row>
        <row r="16">
          <cell r="G16" t="str">
            <v>㎥</v>
          </cell>
          <cell r="J16" t="str">
            <v>㎥</v>
          </cell>
        </row>
        <row r="18">
          <cell r="G18" t="str">
            <v>㎥</v>
          </cell>
          <cell r="J18" t="str">
            <v>㎥</v>
          </cell>
        </row>
        <row r="20">
          <cell r="G20" t="str">
            <v>㎥</v>
          </cell>
          <cell r="J20" t="str">
            <v>㎥</v>
          </cell>
        </row>
        <row r="22">
          <cell r="G22" t="str">
            <v>㎥</v>
          </cell>
          <cell r="J22" t="str">
            <v>㎥</v>
          </cell>
        </row>
        <row r="24">
          <cell r="G24" t="str">
            <v>㎥</v>
          </cell>
          <cell r="J24" t="str">
            <v>㎥</v>
          </cell>
        </row>
        <row r="26">
          <cell r="G26" t="str">
            <v>㎥</v>
          </cell>
          <cell r="J26" t="str">
            <v>㎥</v>
          </cell>
        </row>
        <row r="28">
          <cell r="G28" t="str">
            <v>㎥</v>
          </cell>
          <cell r="J28" t="str">
            <v>㎥</v>
          </cell>
        </row>
        <row r="30">
          <cell r="G30" t="str">
            <v>㎥</v>
          </cell>
          <cell r="J30" t="str">
            <v>㎥</v>
          </cell>
        </row>
        <row r="32">
          <cell r="G32" t="str">
            <v>㎥</v>
          </cell>
          <cell r="J32" t="str">
            <v>㎥</v>
          </cell>
        </row>
        <row r="34">
          <cell r="G34" t="str">
            <v>㎥</v>
          </cell>
          <cell r="J34" t="str">
            <v>㎥</v>
          </cell>
        </row>
        <row r="45">
          <cell r="J45" t="str">
            <v>㎥</v>
          </cell>
        </row>
        <row r="47">
          <cell r="J47" t="str">
            <v>㎥</v>
          </cell>
        </row>
        <row r="49">
          <cell r="J49" t="str">
            <v>㎥</v>
          </cell>
        </row>
        <row r="51">
          <cell r="J51" t="str">
            <v>㎥</v>
          </cell>
        </row>
        <row r="53">
          <cell r="J53" t="str">
            <v>㎥</v>
          </cell>
        </row>
        <row r="55">
          <cell r="J55" t="str">
            <v>㎥</v>
          </cell>
        </row>
        <row r="57">
          <cell r="J57" t="str">
            <v>㎥</v>
          </cell>
        </row>
        <row r="59">
          <cell r="J59" t="str">
            <v>㎥</v>
          </cell>
        </row>
        <row r="61">
          <cell r="J61" t="str">
            <v>㎥</v>
          </cell>
        </row>
        <row r="91">
          <cell r="J91" t="str">
            <v>㎥</v>
          </cell>
        </row>
        <row r="93">
          <cell r="J93" t="str">
            <v>㎥</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trlProp" Target="../ctrlProps/ctrlProp66.xml"/><Relationship Id="rId18" Type="http://schemas.openxmlformats.org/officeDocument/2006/relationships/ctrlProp" Target="../ctrlProps/ctrlProp71.xml"/><Relationship Id="rId3" Type="http://schemas.openxmlformats.org/officeDocument/2006/relationships/vmlDrawing" Target="../drawings/vmlDrawing2.vml"/><Relationship Id="rId21" Type="http://schemas.openxmlformats.org/officeDocument/2006/relationships/ctrlProp" Target="../ctrlProps/ctrlProp74.xml"/><Relationship Id="rId7" Type="http://schemas.openxmlformats.org/officeDocument/2006/relationships/ctrlProp" Target="../ctrlProps/ctrlProp60.xml"/><Relationship Id="rId12" Type="http://schemas.openxmlformats.org/officeDocument/2006/relationships/ctrlProp" Target="../ctrlProps/ctrlProp65.xml"/><Relationship Id="rId17" Type="http://schemas.openxmlformats.org/officeDocument/2006/relationships/ctrlProp" Target="../ctrlProps/ctrlProp70.xml"/><Relationship Id="rId2" Type="http://schemas.openxmlformats.org/officeDocument/2006/relationships/drawing" Target="../drawings/drawing4.xml"/><Relationship Id="rId16" Type="http://schemas.openxmlformats.org/officeDocument/2006/relationships/ctrlProp" Target="../ctrlProps/ctrlProp69.xml"/><Relationship Id="rId20" Type="http://schemas.openxmlformats.org/officeDocument/2006/relationships/ctrlProp" Target="../ctrlProps/ctrlProp73.xml"/><Relationship Id="rId1" Type="http://schemas.openxmlformats.org/officeDocument/2006/relationships/printerSettings" Target="../printerSettings/printerSettings4.bin"/><Relationship Id="rId6" Type="http://schemas.openxmlformats.org/officeDocument/2006/relationships/ctrlProp" Target="../ctrlProps/ctrlProp59.xml"/><Relationship Id="rId11" Type="http://schemas.openxmlformats.org/officeDocument/2006/relationships/ctrlProp" Target="../ctrlProps/ctrlProp64.xml"/><Relationship Id="rId5" Type="http://schemas.openxmlformats.org/officeDocument/2006/relationships/ctrlProp" Target="../ctrlProps/ctrlProp58.xml"/><Relationship Id="rId15" Type="http://schemas.openxmlformats.org/officeDocument/2006/relationships/ctrlProp" Target="../ctrlProps/ctrlProp68.xml"/><Relationship Id="rId10" Type="http://schemas.openxmlformats.org/officeDocument/2006/relationships/ctrlProp" Target="../ctrlProps/ctrlProp63.xml"/><Relationship Id="rId19" Type="http://schemas.openxmlformats.org/officeDocument/2006/relationships/ctrlProp" Target="../ctrlProps/ctrlProp72.xml"/><Relationship Id="rId4" Type="http://schemas.openxmlformats.org/officeDocument/2006/relationships/ctrlProp" Target="../ctrlProps/ctrlProp57.xml"/><Relationship Id="rId9" Type="http://schemas.openxmlformats.org/officeDocument/2006/relationships/ctrlProp" Target="../ctrlProps/ctrlProp62.xml"/><Relationship Id="rId14" Type="http://schemas.openxmlformats.org/officeDocument/2006/relationships/ctrlProp" Target="../ctrlProps/ctrlProp67.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78.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77.xml"/><Relationship Id="rId5" Type="http://schemas.openxmlformats.org/officeDocument/2006/relationships/ctrlProp" Target="../ctrlProps/ctrlProp76.xml"/><Relationship Id="rId4" Type="http://schemas.openxmlformats.org/officeDocument/2006/relationships/ctrlProp" Target="../ctrlProps/ctrlProp75.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83.xml"/><Relationship Id="rId13" Type="http://schemas.openxmlformats.org/officeDocument/2006/relationships/ctrlProp" Target="../ctrlProps/ctrlProp88.xml"/><Relationship Id="rId18" Type="http://schemas.openxmlformats.org/officeDocument/2006/relationships/ctrlProp" Target="../ctrlProps/ctrlProp93.xml"/><Relationship Id="rId26" Type="http://schemas.openxmlformats.org/officeDocument/2006/relationships/ctrlProp" Target="../ctrlProps/ctrlProp101.xml"/><Relationship Id="rId39" Type="http://schemas.openxmlformats.org/officeDocument/2006/relationships/ctrlProp" Target="../ctrlProps/ctrlProp114.xml"/><Relationship Id="rId3" Type="http://schemas.openxmlformats.org/officeDocument/2006/relationships/vmlDrawing" Target="../drawings/vmlDrawing4.vml"/><Relationship Id="rId21" Type="http://schemas.openxmlformats.org/officeDocument/2006/relationships/ctrlProp" Target="../ctrlProps/ctrlProp96.xml"/><Relationship Id="rId34" Type="http://schemas.openxmlformats.org/officeDocument/2006/relationships/ctrlProp" Target="../ctrlProps/ctrlProp109.xml"/><Relationship Id="rId42" Type="http://schemas.openxmlformats.org/officeDocument/2006/relationships/ctrlProp" Target="../ctrlProps/ctrlProp117.xml"/><Relationship Id="rId47" Type="http://schemas.openxmlformats.org/officeDocument/2006/relationships/ctrlProp" Target="../ctrlProps/ctrlProp122.xml"/><Relationship Id="rId7" Type="http://schemas.openxmlformats.org/officeDocument/2006/relationships/ctrlProp" Target="../ctrlProps/ctrlProp82.xml"/><Relationship Id="rId12" Type="http://schemas.openxmlformats.org/officeDocument/2006/relationships/ctrlProp" Target="../ctrlProps/ctrlProp87.xml"/><Relationship Id="rId17" Type="http://schemas.openxmlformats.org/officeDocument/2006/relationships/ctrlProp" Target="../ctrlProps/ctrlProp92.xml"/><Relationship Id="rId25" Type="http://schemas.openxmlformats.org/officeDocument/2006/relationships/ctrlProp" Target="../ctrlProps/ctrlProp100.xml"/><Relationship Id="rId33" Type="http://schemas.openxmlformats.org/officeDocument/2006/relationships/ctrlProp" Target="../ctrlProps/ctrlProp108.xml"/><Relationship Id="rId38" Type="http://schemas.openxmlformats.org/officeDocument/2006/relationships/ctrlProp" Target="../ctrlProps/ctrlProp113.xml"/><Relationship Id="rId46" Type="http://schemas.openxmlformats.org/officeDocument/2006/relationships/ctrlProp" Target="../ctrlProps/ctrlProp121.xml"/><Relationship Id="rId2" Type="http://schemas.openxmlformats.org/officeDocument/2006/relationships/drawing" Target="../drawings/drawing11.xml"/><Relationship Id="rId16" Type="http://schemas.openxmlformats.org/officeDocument/2006/relationships/ctrlProp" Target="../ctrlProps/ctrlProp91.xml"/><Relationship Id="rId20" Type="http://schemas.openxmlformats.org/officeDocument/2006/relationships/ctrlProp" Target="../ctrlProps/ctrlProp95.xml"/><Relationship Id="rId29" Type="http://schemas.openxmlformats.org/officeDocument/2006/relationships/ctrlProp" Target="../ctrlProps/ctrlProp104.xml"/><Relationship Id="rId41" Type="http://schemas.openxmlformats.org/officeDocument/2006/relationships/ctrlProp" Target="../ctrlProps/ctrlProp116.xml"/><Relationship Id="rId1" Type="http://schemas.openxmlformats.org/officeDocument/2006/relationships/printerSettings" Target="../printerSettings/printerSettings11.bin"/><Relationship Id="rId6" Type="http://schemas.openxmlformats.org/officeDocument/2006/relationships/ctrlProp" Target="../ctrlProps/ctrlProp81.xml"/><Relationship Id="rId11" Type="http://schemas.openxmlformats.org/officeDocument/2006/relationships/ctrlProp" Target="../ctrlProps/ctrlProp86.xml"/><Relationship Id="rId24" Type="http://schemas.openxmlformats.org/officeDocument/2006/relationships/ctrlProp" Target="../ctrlProps/ctrlProp99.xml"/><Relationship Id="rId32" Type="http://schemas.openxmlformats.org/officeDocument/2006/relationships/ctrlProp" Target="../ctrlProps/ctrlProp107.xml"/><Relationship Id="rId37" Type="http://schemas.openxmlformats.org/officeDocument/2006/relationships/ctrlProp" Target="../ctrlProps/ctrlProp112.xml"/><Relationship Id="rId40" Type="http://schemas.openxmlformats.org/officeDocument/2006/relationships/ctrlProp" Target="../ctrlProps/ctrlProp115.xml"/><Relationship Id="rId45" Type="http://schemas.openxmlformats.org/officeDocument/2006/relationships/ctrlProp" Target="../ctrlProps/ctrlProp120.xml"/><Relationship Id="rId5" Type="http://schemas.openxmlformats.org/officeDocument/2006/relationships/ctrlProp" Target="../ctrlProps/ctrlProp80.xml"/><Relationship Id="rId15" Type="http://schemas.openxmlformats.org/officeDocument/2006/relationships/ctrlProp" Target="../ctrlProps/ctrlProp90.xml"/><Relationship Id="rId23" Type="http://schemas.openxmlformats.org/officeDocument/2006/relationships/ctrlProp" Target="../ctrlProps/ctrlProp98.xml"/><Relationship Id="rId28" Type="http://schemas.openxmlformats.org/officeDocument/2006/relationships/ctrlProp" Target="../ctrlProps/ctrlProp103.xml"/><Relationship Id="rId36" Type="http://schemas.openxmlformats.org/officeDocument/2006/relationships/ctrlProp" Target="../ctrlProps/ctrlProp111.xml"/><Relationship Id="rId10" Type="http://schemas.openxmlformats.org/officeDocument/2006/relationships/ctrlProp" Target="../ctrlProps/ctrlProp85.xml"/><Relationship Id="rId19" Type="http://schemas.openxmlformats.org/officeDocument/2006/relationships/ctrlProp" Target="../ctrlProps/ctrlProp94.xml"/><Relationship Id="rId31" Type="http://schemas.openxmlformats.org/officeDocument/2006/relationships/ctrlProp" Target="../ctrlProps/ctrlProp106.xml"/><Relationship Id="rId44" Type="http://schemas.openxmlformats.org/officeDocument/2006/relationships/ctrlProp" Target="../ctrlProps/ctrlProp119.xml"/><Relationship Id="rId4" Type="http://schemas.openxmlformats.org/officeDocument/2006/relationships/ctrlProp" Target="../ctrlProps/ctrlProp79.xml"/><Relationship Id="rId9" Type="http://schemas.openxmlformats.org/officeDocument/2006/relationships/ctrlProp" Target="../ctrlProps/ctrlProp84.xml"/><Relationship Id="rId14" Type="http://schemas.openxmlformats.org/officeDocument/2006/relationships/ctrlProp" Target="../ctrlProps/ctrlProp89.xml"/><Relationship Id="rId22" Type="http://schemas.openxmlformats.org/officeDocument/2006/relationships/ctrlProp" Target="../ctrlProps/ctrlProp97.xml"/><Relationship Id="rId27" Type="http://schemas.openxmlformats.org/officeDocument/2006/relationships/ctrlProp" Target="../ctrlProps/ctrlProp102.xml"/><Relationship Id="rId30" Type="http://schemas.openxmlformats.org/officeDocument/2006/relationships/ctrlProp" Target="../ctrlProps/ctrlProp105.xml"/><Relationship Id="rId35" Type="http://schemas.openxmlformats.org/officeDocument/2006/relationships/ctrlProp" Target="../ctrlProps/ctrlProp110.xml"/><Relationship Id="rId43" Type="http://schemas.openxmlformats.org/officeDocument/2006/relationships/ctrlProp" Target="../ctrlProps/ctrlProp11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A0A2E-F6BB-4690-ADFA-42C75D7B8C55}">
  <sheetPr codeName="Sheet2"/>
  <dimension ref="A1:AY83"/>
  <sheetViews>
    <sheetView tabSelected="1" zoomScaleNormal="100" workbookViewId="0"/>
  </sheetViews>
  <sheetFormatPr defaultColWidth="8.125" defaultRowHeight="12.75"/>
  <cols>
    <col min="1" max="37" width="2.5" style="144" customWidth="1"/>
    <col min="38" max="38" width="19.1875" style="144" customWidth="1"/>
    <col min="39" max="47" width="8.125" style="144"/>
    <col min="48" max="48" width="13.125" style="144" customWidth="1"/>
    <col min="49" max="49" width="10.4375" style="144" bestFit="1" customWidth="1"/>
    <col min="50" max="50" width="19.9375" style="144" customWidth="1"/>
    <col min="51" max="255" width="8.125" style="144"/>
    <col min="256" max="292" width="2.5" style="144" customWidth="1"/>
    <col min="293" max="511" width="8.125" style="144"/>
    <col min="512" max="548" width="2.5" style="144" customWidth="1"/>
    <col min="549" max="767" width="8.125" style="144"/>
    <col min="768" max="804" width="2.5" style="144" customWidth="1"/>
    <col min="805" max="1023" width="8.125" style="144"/>
    <col min="1024" max="1060" width="2.5" style="144" customWidth="1"/>
    <col min="1061" max="1279" width="8.125" style="144"/>
    <col min="1280" max="1316" width="2.5" style="144" customWidth="1"/>
    <col min="1317" max="1535" width="8.125" style="144"/>
    <col min="1536" max="1572" width="2.5" style="144" customWidth="1"/>
    <col min="1573" max="1791" width="8.125" style="144"/>
    <col min="1792" max="1828" width="2.5" style="144" customWidth="1"/>
    <col min="1829" max="2047" width="8.125" style="144"/>
    <col min="2048" max="2084" width="2.5" style="144" customWidth="1"/>
    <col min="2085" max="2303" width="8.125" style="144"/>
    <col min="2304" max="2340" width="2.5" style="144" customWidth="1"/>
    <col min="2341" max="2559" width="8.125" style="144"/>
    <col min="2560" max="2596" width="2.5" style="144" customWidth="1"/>
    <col min="2597" max="2815" width="8.125" style="144"/>
    <col min="2816" max="2852" width="2.5" style="144" customWidth="1"/>
    <col min="2853" max="3071" width="8.125" style="144"/>
    <col min="3072" max="3108" width="2.5" style="144" customWidth="1"/>
    <col min="3109" max="3327" width="8.125" style="144"/>
    <col min="3328" max="3364" width="2.5" style="144" customWidth="1"/>
    <col min="3365" max="3583" width="8.125" style="144"/>
    <col min="3584" max="3620" width="2.5" style="144" customWidth="1"/>
    <col min="3621" max="3839" width="8.125" style="144"/>
    <col min="3840" max="3876" width="2.5" style="144" customWidth="1"/>
    <col min="3877" max="4095" width="8.125" style="144"/>
    <col min="4096" max="4132" width="2.5" style="144" customWidth="1"/>
    <col min="4133" max="4351" width="8.125" style="144"/>
    <col min="4352" max="4388" width="2.5" style="144" customWidth="1"/>
    <col min="4389" max="4607" width="8.125" style="144"/>
    <col min="4608" max="4644" width="2.5" style="144" customWidth="1"/>
    <col min="4645" max="4863" width="8.125" style="144"/>
    <col min="4864" max="4900" width="2.5" style="144" customWidth="1"/>
    <col min="4901" max="5119" width="8.125" style="144"/>
    <col min="5120" max="5156" width="2.5" style="144" customWidth="1"/>
    <col min="5157" max="5375" width="8.125" style="144"/>
    <col min="5376" max="5412" width="2.5" style="144" customWidth="1"/>
    <col min="5413" max="5631" width="8.125" style="144"/>
    <col min="5632" max="5668" width="2.5" style="144" customWidth="1"/>
    <col min="5669" max="5887" width="8.125" style="144"/>
    <col min="5888" max="5924" width="2.5" style="144" customWidth="1"/>
    <col min="5925" max="6143" width="8.125" style="144"/>
    <col min="6144" max="6180" width="2.5" style="144" customWidth="1"/>
    <col min="6181" max="6399" width="8.125" style="144"/>
    <col min="6400" max="6436" width="2.5" style="144" customWidth="1"/>
    <col min="6437" max="6655" width="8.125" style="144"/>
    <col min="6656" max="6692" width="2.5" style="144" customWidth="1"/>
    <col min="6693" max="6911" width="8.125" style="144"/>
    <col min="6912" max="6948" width="2.5" style="144" customWidth="1"/>
    <col min="6949" max="7167" width="8.125" style="144"/>
    <col min="7168" max="7204" width="2.5" style="144" customWidth="1"/>
    <col min="7205" max="7423" width="8.125" style="144"/>
    <col min="7424" max="7460" width="2.5" style="144" customWidth="1"/>
    <col min="7461" max="7679" width="8.125" style="144"/>
    <col min="7680" max="7716" width="2.5" style="144" customWidth="1"/>
    <col min="7717" max="7935" width="8.125" style="144"/>
    <col min="7936" max="7972" width="2.5" style="144" customWidth="1"/>
    <col min="7973" max="8191" width="8.125" style="144"/>
    <col min="8192" max="8228" width="2.5" style="144" customWidth="1"/>
    <col min="8229" max="8447" width="8.125" style="144"/>
    <col min="8448" max="8484" width="2.5" style="144" customWidth="1"/>
    <col min="8485" max="8703" width="8.125" style="144"/>
    <col min="8704" max="8740" width="2.5" style="144" customWidth="1"/>
    <col min="8741" max="8959" width="8.125" style="144"/>
    <col min="8960" max="8996" width="2.5" style="144" customWidth="1"/>
    <col min="8997" max="9215" width="8.125" style="144"/>
    <col min="9216" max="9252" width="2.5" style="144" customWidth="1"/>
    <col min="9253" max="9471" width="8.125" style="144"/>
    <col min="9472" max="9508" width="2.5" style="144" customWidth="1"/>
    <col min="9509" max="9727" width="8.125" style="144"/>
    <col min="9728" max="9764" width="2.5" style="144" customWidth="1"/>
    <col min="9765" max="9983" width="8.125" style="144"/>
    <col min="9984" max="10020" width="2.5" style="144" customWidth="1"/>
    <col min="10021" max="10239" width="8.125" style="144"/>
    <col min="10240" max="10276" width="2.5" style="144" customWidth="1"/>
    <col min="10277" max="10495" width="8.125" style="144"/>
    <col min="10496" max="10532" width="2.5" style="144" customWidth="1"/>
    <col min="10533" max="10751" width="8.125" style="144"/>
    <col min="10752" max="10788" width="2.5" style="144" customWidth="1"/>
    <col min="10789" max="11007" width="8.125" style="144"/>
    <col min="11008" max="11044" width="2.5" style="144" customWidth="1"/>
    <col min="11045" max="11263" width="8.125" style="144"/>
    <col min="11264" max="11300" width="2.5" style="144" customWidth="1"/>
    <col min="11301" max="11519" width="8.125" style="144"/>
    <col min="11520" max="11556" width="2.5" style="144" customWidth="1"/>
    <col min="11557" max="11775" width="8.125" style="144"/>
    <col min="11776" max="11812" width="2.5" style="144" customWidth="1"/>
    <col min="11813" max="12031" width="8.125" style="144"/>
    <col min="12032" max="12068" width="2.5" style="144" customWidth="1"/>
    <col min="12069" max="12287" width="8.125" style="144"/>
    <col min="12288" max="12324" width="2.5" style="144" customWidth="1"/>
    <col min="12325" max="12543" width="8.125" style="144"/>
    <col min="12544" max="12580" width="2.5" style="144" customWidth="1"/>
    <col min="12581" max="12799" width="8.125" style="144"/>
    <col min="12800" max="12836" width="2.5" style="144" customWidth="1"/>
    <col min="12837" max="13055" width="8.125" style="144"/>
    <col min="13056" max="13092" width="2.5" style="144" customWidth="1"/>
    <col min="13093" max="13311" width="8.125" style="144"/>
    <col min="13312" max="13348" width="2.5" style="144" customWidth="1"/>
    <col min="13349" max="13567" width="8.125" style="144"/>
    <col min="13568" max="13604" width="2.5" style="144" customWidth="1"/>
    <col min="13605" max="13823" width="8.125" style="144"/>
    <col min="13824" max="13860" width="2.5" style="144" customWidth="1"/>
    <col min="13861" max="14079" width="8.125" style="144"/>
    <col min="14080" max="14116" width="2.5" style="144" customWidth="1"/>
    <col min="14117" max="14335" width="8.125" style="144"/>
    <col min="14336" max="14372" width="2.5" style="144" customWidth="1"/>
    <col min="14373" max="14591" width="8.125" style="144"/>
    <col min="14592" max="14628" width="2.5" style="144" customWidth="1"/>
    <col min="14629" max="14847" width="8.125" style="144"/>
    <col min="14848" max="14884" width="2.5" style="144" customWidth="1"/>
    <col min="14885" max="15103" width="8.125" style="144"/>
    <col min="15104" max="15140" width="2.5" style="144" customWidth="1"/>
    <col min="15141" max="15359" width="8.125" style="144"/>
    <col min="15360" max="15396" width="2.5" style="144" customWidth="1"/>
    <col min="15397" max="15615" width="8.125" style="144"/>
    <col min="15616" max="15652" width="2.5" style="144" customWidth="1"/>
    <col min="15653" max="15871" width="8.125" style="144"/>
    <col min="15872" max="15908" width="2.5" style="144" customWidth="1"/>
    <col min="15909" max="16127" width="8.125" style="144"/>
    <col min="16128" max="16164" width="2.5" style="144" customWidth="1"/>
    <col min="16165" max="16384" width="8.125" style="144"/>
  </cols>
  <sheetData>
    <row r="1" spans="1:51">
      <c r="AG1" s="145"/>
    </row>
    <row r="2" spans="1:51">
      <c r="A2" s="146"/>
      <c r="AO2" s="805" t="s">
        <v>1104</v>
      </c>
      <c r="AP2" s="805"/>
      <c r="AQ2" s="805"/>
      <c r="AR2" s="805"/>
      <c r="AS2" s="805"/>
      <c r="AT2" s="805"/>
      <c r="AU2" s="805"/>
      <c r="AV2" s="805"/>
      <c r="AW2" s="805"/>
      <c r="AX2" s="805"/>
      <c r="AY2" s="805"/>
    </row>
    <row r="3" spans="1:51" ht="16.149999999999999">
      <c r="A3" s="810" t="s">
        <v>287</v>
      </c>
      <c r="B3" s="810"/>
      <c r="C3" s="810"/>
      <c r="D3" s="810"/>
      <c r="E3" s="810"/>
      <c r="F3" s="810"/>
      <c r="G3" s="810"/>
      <c r="H3" s="810"/>
      <c r="I3" s="810"/>
      <c r="J3" s="810"/>
      <c r="K3" s="810"/>
      <c r="L3" s="810"/>
      <c r="M3" s="810"/>
      <c r="N3" s="810"/>
      <c r="O3" s="810"/>
      <c r="P3" s="810"/>
      <c r="Q3" s="810"/>
      <c r="R3" s="810"/>
      <c r="S3" s="810"/>
      <c r="T3" s="810"/>
      <c r="U3" s="810"/>
      <c r="V3" s="810"/>
      <c r="W3" s="810"/>
      <c r="X3" s="810"/>
      <c r="Y3" s="810"/>
      <c r="Z3" s="810"/>
      <c r="AA3" s="810"/>
      <c r="AB3" s="810"/>
      <c r="AC3" s="810"/>
      <c r="AD3" s="810"/>
      <c r="AE3" s="810"/>
      <c r="AF3" s="810"/>
      <c r="AG3" s="810"/>
      <c r="AH3" s="810"/>
      <c r="AI3" s="810"/>
      <c r="AJ3" s="810"/>
      <c r="AK3" s="810"/>
      <c r="AO3" s="805" t="s">
        <v>1110</v>
      </c>
      <c r="AP3" s="805"/>
      <c r="AQ3" s="805"/>
      <c r="AR3" s="805"/>
      <c r="AS3" s="805"/>
      <c r="AT3" s="805" t="s">
        <v>1111</v>
      </c>
      <c r="AU3" s="805"/>
      <c r="AV3" s="805"/>
      <c r="AW3" s="761" t="s">
        <v>1112</v>
      </c>
      <c r="AX3" s="805" t="s">
        <v>1114</v>
      </c>
      <c r="AY3" s="805"/>
    </row>
    <row r="4" spans="1:51" ht="16.149999999999999">
      <c r="A4" s="785"/>
      <c r="B4" s="785"/>
      <c r="C4" s="785"/>
      <c r="D4" s="785"/>
      <c r="E4" s="785"/>
      <c r="F4" s="785"/>
      <c r="G4" s="785"/>
      <c r="H4" s="785"/>
      <c r="I4" s="785"/>
      <c r="J4" s="785"/>
      <c r="K4" s="785"/>
      <c r="L4" s="785"/>
      <c r="M4" s="785"/>
      <c r="N4" s="785"/>
      <c r="O4" s="785"/>
      <c r="P4" s="785"/>
      <c r="Q4" s="785"/>
      <c r="R4" s="785"/>
      <c r="S4" s="785"/>
      <c r="T4" s="785"/>
      <c r="U4" s="785"/>
      <c r="V4" s="785"/>
      <c r="W4" s="785"/>
      <c r="X4" s="785"/>
      <c r="Y4" s="785"/>
      <c r="Z4" s="785"/>
      <c r="AA4" s="785"/>
      <c r="AB4" s="785"/>
      <c r="AC4" s="785"/>
      <c r="AD4" s="785"/>
      <c r="AE4" s="785"/>
      <c r="AF4" s="785"/>
      <c r="AG4" s="785"/>
      <c r="AH4" s="785"/>
      <c r="AI4" s="785"/>
      <c r="AJ4" s="785"/>
      <c r="AK4" s="785"/>
      <c r="AO4" s="773" t="s">
        <v>1105</v>
      </c>
      <c r="AP4" s="773"/>
      <c r="AQ4" s="773"/>
      <c r="AR4" s="773"/>
      <c r="AS4" s="773"/>
      <c r="AT4" s="801" t="s">
        <v>1120</v>
      </c>
      <c r="AU4" s="801"/>
      <c r="AV4" s="801"/>
      <c r="AW4" s="803">
        <v>45663</v>
      </c>
      <c r="AX4" s="806" t="s">
        <v>1121</v>
      </c>
      <c r="AY4" s="807"/>
    </row>
    <row r="5" spans="1:51" ht="16.149999999999999">
      <c r="A5" s="785"/>
      <c r="B5" s="785"/>
      <c r="C5" s="785"/>
      <c r="D5" s="785"/>
      <c r="E5" s="785"/>
      <c r="F5" s="785"/>
      <c r="G5" s="785"/>
      <c r="H5" s="785"/>
      <c r="I5" s="785"/>
      <c r="J5" s="785"/>
      <c r="K5" s="785"/>
      <c r="L5" s="785"/>
      <c r="M5" s="785"/>
      <c r="N5" s="785"/>
      <c r="O5" s="785"/>
      <c r="P5" s="785"/>
      <c r="Q5" s="785"/>
      <c r="R5" s="785"/>
      <c r="S5" s="785"/>
      <c r="T5" s="785"/>
      <c r="U5" s="785"/>
      <c r="V5" s="785"/>
      <c r="W5" s="785"/>
      <c r="X5" s="785"/>
      <c r="Y5" s="785"/>
      <c r="Z5" s="785"/>
      <c r="AA5" s="785"/>
      <c r="AB5" s="785"/>
      <c r="AC5" s="785"/>
      <c r="AD5" s="785"/>
      <c r="AE5" s="785"/>
      <c r="AF5" s="785"/>
      <c r="AG5" s="785"/>
      <c r="AH5" s="785"/>
      <c r="AI5" s="785"/>
      <c r="AJ5" s="785"/>
      <c r="AK5" s="785"/>
      <c r="AO5" s="762" t="s">
        <v>1107</v>
      </c>
      <c r="AP5" s="763"/>
      <c r="AQ5" s="763"/>
      <c r="AR5" s="763"/>
      <c r="AS5" s="764"/>
      <c r="AT5" s="802"/>
      <c r="AU5" s="802"/>
      <c r="AV5" s="802"/>
      <c r="AW5" s="804"/>
      <c r="AX5" s="808"/>
      <c r="AY5" s="809"/>
    </row>
    <row r="6" spans="1:51" ht="17.649999999999999" customHeight="1">
      <c r="A6" s="146"/>
      <c r="AO6" s="773" t="s">
        <v>1105</v>
      </c>
      <c r="AP6" s="773"/>
      <c r="AQ6" s="773"/>
      <c r="AR6" s="773"/>
      <c r="AS6" s="773"/>
      <c r="AT6" s="801" t="s">
        <v>1118</v>
      </c>
      <c r="AU6" s="801"/>
      <c r="AV6" s="801"/>
      <c r="AW6" s="803">
        <v>45434</v>
      </c>
      <c r="AX6" s="806" t="s">
        <v>1115</v>
      </c>
      <c r="AY6" s="807"/>
    </row>
    <row r="7" spans="1:51">
      <c r="A7" s="147" t="s">
        <v>288</v>
      </c>
      <c r="AO7" s="762" t="s">
        <v>1107</v>
      </c>
      <c r="AP7" s="763"/>
      <c r="AQ7" s="763"/>
      <c r="AR7" s="763"/>
      <c r="AS7" s="764"/>
      <c r="AT7" s="802"/>
      <c r="AU7" s="802"/>
      <c r="AV7" s="802"/>
      <c r="AW7" s="804"/>
      <c r="AX7" s="808"/>
      <c r="AY7" s="809"/>
    </row>
    <row r="8" spans="1:51">
      <c r="A8" s="148" t="s">
        <v>897</v>
      </c>
      <c r="AB8" s="298"/>
      <c r="AO8" s="773" t="s">
        <v>1105</v>
      </c>
      <c r="AP8" s="773"/>
      <c r="AQ8" s="773"/>
      <c r="AR8" s="773"/>
      <c r="AS8" s="773"/>
      <c r="AT8" s="801" t="s">
        <v>1116</v>
      </c>
      <c r="AU8" s="801"/>
      <c r="AV8" s="801"/>
      <c r="AW8" s="803">
        <v>45399</v>
      </c>
      <c r="AX8" s="806" t="s">
        <v>1115</v>
      </c>
      <c r="AY8" s="807"/>
    </row>
    <row r="9" spans="1:51">
      <c r="A9" s="148" t="s">
        <v>895</v>
      </c>
      <c r="Q9" s="299"/>
      <c r="R9" s="300"/>
      <c r="S9" s="300"/>
      <c r="T9" s="301"/>
      <c r="U9" s="633"/>
      <c r="V9" s="634"/>
      <c r="W9" s="635"/>
      <c r="AO9" s="762" t="s">
        <v>1107</v>
      </c>
      <c r="AP9" s="763"/>
      <c r="AQ9" s="763"/>
      <c r="AR9" s="763"/>
      <c r="AS9" s="764"/>
      <c r="AT9" s="802"/>
      <c r="AU9" s="802"/>
      <c r="AV9" s="802"/>
      <c r="AW9" s="804"/>
      <c r="AX9" s="808"/>
      <c r="AY9" s="809"/>
    </row>
    <row r="10" spans="1:51">
      <c r="A10" s="148" t="s">
        <v>896</v>
      </c>
      <c r="Q10" s="302"/>
      <c r="R10" s="303"/>
      <c r="S10" s="303"/>
      <c r="T10" s="304"/>
      <c r="U10" s="144" t="s">
        <v>910</v>
      </c>
      <c r="AO10" s="775" t="s">
        <v>1105</v>
      </c>
      <c r="AP10" s="775"/>
      <c r="AQ10" s="775"/>
      <c r="AR10" s="775"/>
      <c r="AS10" s="775"/>
      <c r="AT10" s="795" t="s">
        <v>1106</v>
      </c>
      <c r="AU10" s="796"/>
      <c r="AV10" s="797"/>
      <c r="AW10" s="779">
        <v>45383</v>
      </c>
      <c r="AX10" s="781" t="s">
        <v>1113</v>
      </c>
      <c r="AY10" s="782"/>
    </row>
    <row r="11" spans="1:51">
      <c r="A11" s="148" t="s">
        <v>898</v>
      </c>
      <c r="Q11" s="305"/>
      <c r="R11" s="305"/>
      <c r="S11" s="305"/>
      <c r="T11" s="305"/>
      <c r="AO11" s="776" t="s">
        <v>1107</v>
      </c>
      <c r="AP11" s="777"/>
      <c r="AQ11" s="777"/>
      <c r="AR11" s="777"/>
      <c r="AS11" s="778"/>
      <c r="AT11" s="798"/>
      <c r="AU11" s="799"/>
      <c r="AV11" s="800"/>
      <c r="AW11" s="780"/>
      <c r="AX11" s="783"/>
      <c r="AY11" s="784"/>
    </row>
    <row r="12" spans="1:51">
      <c r="A12" s="148" t="s">
        <v>899</v>
      </c>
      <c r="Q12" s="305"/>
      <c r="R12" s="305"/>
      <c r="S12" s="305"/>
      <c r="T12" s="305"/>
    </row>
    <row r="13" spans="1:51">
      <c r="A13" s="148" t="s">
        <v>900</v>
      </c>
    </row>
    <row r="14" spans="1:51">
      <c r="A14" s="148" t="s">
        <v>901</v>
      </c>
    </row>
    <row r="15" spans="1:51">
      <c r="A15" s="148" t="s">
        <v>934</v>
      </c>
    </row>
    <row r="16" spans="1:51">
      <c r="A16" s="148"/>
      <c r="C16" s="144" t="s">
        <v>931</v>
      </c>
    </row>
    <row r="17" spans="1:42">
      <c r="A17" s="148"/>
      <c r="C17" s="144" t="s">
        <v>932</v>
      </c>
    </row>
    <row r="18" spans="1:42">
      <c r="A18" s="148"/>
      <c r="C18" s="144" t="s">
        <v>933</v>
      </c>
    </row>
    <row r="19" spans="1:42">
      <c r="A19" s="148"/>
      <c r="C19" s="144" t="s">
        <v>902</v>
      </c>
    </row>
    <row r="20" spans="1:42">
      <c r="A20" s="148" t="s">
        <v>986</v>
      </c>
    </row>
    <row r="21" spans="1:42">
      <c r="A21" s="307" t="s">
        <v>916</v>
      </c>
      <c r="B21" s="306"/>
      <c r="C21" s="306"/>
      <c r="D21" s="306"/>
      <c r="E21" s="306"/>
      <c r="F21" s="306"/>
      <c r="G21" s="306"/>
      <c r="H21" s="306"/>
      <c r="I21" s="306"/>
    </row>
    <row r="22" spans="1:42">
      <c r="A22" s="148"/>
    </row>
    <row r="23" spans="1:42">
      <c r="A23" s="149" t="s">
        <v>289</v>
      </c>
    </row>
    <row r="24" spans="1:42">
      <c r="A24" s="148" t="s">
        <v>290</v>
      </c>
      <c r="AO24" s="774"/>
      <c r="AP24" s="774"/>
    </row>
    <row r="25" spans="1:42">
      <c r="A25" s="146" t="s">
        <v>291</v>
      </c>
    </row>
    <row r="26" spans="1:42">
      <c r="A26" s="148" t="s">
        <v>292</v>
      </c>
    </row>
    <row r="27" spans="1:42">
      <c r="A27" s="148" t="s">
        <v>293</v>
      </c>
    </row>
    <row r="28" spans="1:42">
      <c r="A28" s="148" t="s">
        <v>294</v>
      </c>
    </row>
    <row r="29" spans="1:42">
      <c r="A29" s="146" t="s">
        <v>295</v>
      </c>
    </row>
    <row r="30" spans="1:42">
      <c r="A30" s="148" t="s">
        <v>296</v>
      </c>
    </row>
    <row r="31" spans="1:42">
      <c r="A31" s="146" t="s">
        <v>297</v>
      </c>
    </row>
    <row r="32" spans="1:42">
      <c r="A32" s="146"/>
    </row>
    <row r="33" spans="1:38">
      <c r="A33" s="149" t="s">
        <v>298</v>
      </c>
    </row>
    <row r="34" spans="1:38">
      <c r="A34" s="150" t="s">
        <v>299</v>
      </c>
    </row>
    <row r="35" spans="1:38">
      <c r="A35" s="150" t="s">
        <v>300</v>
      </c>
    </row>
    <row r="36" spans="1:38" s="516" customFormat="1">
      <c r="A36" s="150" t="s">
        <v>935</v>
      </c>
      <c r="AL36" s="144"/>
    </row>
    <row r="37" spans="1:38">
      <c r="A37" s="148" t="s">
        <v>301</v>
      </c>
    </row>
    <row r="38" spans="1:38">
      <c r="A38" s="148" t="s">
        <v>302</v>
      </c>
    </row>
    <row r="39" spans="1:38">
      <c r="A39" s="146"/>
    </row>
    <row r="40" spans="1:38">
      <c r="A40" s="151"/>
      <c r="B40" s="152"/>
      <c r="C40" s="152"/>
      <c r="D40" s="152"/>
      <c r="E40" s="152"/>
      <c r="F40" s="152"/>
      <c r="G40" s="152"/>
      <c r="H40" s="152"/>
      <c r="I40" s="152"/>
      <c r="J40" s="152"/>
      <c r="K40" s="152"/>
    </row>
    <row r="41" spans="1:38">
      <c r="A41" s="146"/>
    </row>
    <row r="42" spans="1:38">
      <c r="A42" s="153" t="s">
        <v>303</v>
      </c>
    </row>
    <row r="44" spans="1:38">
      <c r="A44" s="154"/>
    </row>
    <row r="45" spans="1:38">
      <c r="A45" s="154"/>
    </row>
    <row r="47" spans="1:38">
      <c r="B47" s="145" t="s">
        <v>304</v>
      </c>
    </row>
    <row r="48" spans="1:38">
      <c r="B48" s="155" t="s">
        <v>305</v>
      </c>
    </row>
    <row r="49" spans="1:2">
      <c r="A49" s="146"/>
    </row>
    <row r="50" spans="1:2">
      <c r="B50" s="145" t="s">
        <v>306</v>
      </c>
    </row>
    <row r="51" spans="1:2">
      <c r="B51" s="155" t="s">
        <v>307</v>
      </c>
    </row>
    <row r="52" spans="1:2">
      <c r="A52" s="156"/>
    </row>
    <row r="53" spans="1:2">
      <c r="B53" s="145" t="s">
        <v>308</v>
      </c>
    </row>
    <row r="54" spans="1:2">
      <c r="A54" s="157" t="s">
        <v>309</v>
      </c>
    </row>
    <row r="55" spans="1:2">
      <c r="A55" s="156"/>
    </row>
    <row r="56" spans="1:2">
      <c r="A56" s="148" t="s">
        <v>310</v>
      </c>
    </row>
    <row r="57" spans="1:2">
      <c r="A57" s="146" t="s">
        <v>311</v>
      </c>
    </row>
    <row r="58" spans="1:2">
      <c r="A58" s="148" t="s">
        <v>924</v>
      </c>
    </row>
    <row r="59" spans="1:2">
      <c r="A59" s="146"/>
    </row>
    <row r="60" spans="1:2">
      <c r="A60" s="146"/>
    </row>
    <row r="77" spans="1:35" ht="17.649999999999999" hidden="1">
      <c r="A77" s="158" t="s">
        <v>312</v>
      </c>
      <c r="B77" s="159"/>
      <c r="C77" s="159"/>
      <c r="D77" s="159"/>
      <c r="E77" s="159"/>
      <c r="F77" s="159"/>
      <c r="G77" s="159"/>
      <c r="AI77" s="160"/>
    </row>
    <row r="78" spans="1:35" ht="17.649999999999999" hidden="1">
      <c r="A78" s="158" t="s">
        <v>313</v>
      </c>
      <c r="B78" s="159"/>
      <c r="C78" s="159"/>
      <c r="D78" s="159"/>
      <c r="E78" s="159"/>
      <c r="F78" s="159"/>
      <c r="G78" s="159"/>
      <c r="AI78" s="160"/>
    </row>
    <row r="79" spans="1:35" ht="17.649999999999999" hidden="1">
      <c r="A79" s="158" t="s">
        <v>314</v>
      </c>
      <c r="B79" s="159"/>
      <c r="C79" s="159"/>
      <c r="D79" s="159"/>
      <c r="E79" s="159"/>
      <c r="F79" s="159"/>
      <c r="G79" s="159"/>
      <c r="AI79" s="160"/>
    </row>
    <row r="80" spans="1:35" ht="17.649999999999999" hidden="1">
      <c r="A80" s="158" t="s">
        <v>315</v>
      </c>
      <c r="B80" s="159"/>
      <c r="C80" s="159"/>
      <c r="D80" s="159"/>
      <c r="E80" s="159"/>
      <c r="F80" s="159"/>
      <c r="G80" s="159"/>
      <c r="AI80" s="160"/>
    </row>
    <row r="81" spans="1:35" ht="17.649999999999999" hidden="1">
      <c r="A81" s="158" t="s">
        <v>316</v>
      </c>
      <c r="B81" s="159"/>
      <c r="C81" s="159"/>
      <c r="D81" s="159"/>
      <c r="E81" s="159"/>
      <c r="F81" s="159"/>
      <c r="G81" s="159"/>
      <c r="AI81" s="160"/>
    </row>
    <row r="82" spans="1:35" hidden="1">
      <c r="A82" s="161"/>
      <c r="X82" s="162" t="s">
        <v>317</v>
      </c>
      <c r="AI82" s="160"/>
    </row>
    <row r="83" spans="1:35" hidden="1">
      <c r="A83" s="163"/>
      <c r="B83" s="152"/>
      <c r="C83" s="152"/>
      <c r="D83" s="152"/>
      <c r="E83" s="152"/>
      <c r="F83" s="152"/>
      <c r="G83" s="152"/>
      <c r="H83" s="152"/>
      <c r="I83" s="152"/>
      <c r="J83" s="152"/>
      <c r="K83" s="152"/>
      <c r="L83" s="152"/>
      <c r="M83" s="152"/>
      <c r="N83" s="152"/>
      <c r="O83" s="152"/>
      <c r="P83" s="152"/>
      <c r="Q83" s="152"/>
      <c r="R83" s="152"/>
      <c r="S83" s="152"/>
      <c r="T83" s="152"/>
      <c r="U83" s="152"/>
      <c r="V83" s="152"/>
      <c r="W83" s="152"/>
      <c r="X83" s="152"/>
      <c r="Y83" s="152"/>
      <c r="Z83" s="152"/>
      <c r="AA83" s="152"/>
      <c r="AB83" s="152"/>
      <c r="AC83" s="152"/>
      <c r="AD83" s="152"/>
      <c r="AE83" s="152"/>
      <c r="AF83" s="152"/>
      <c r="AG83" s="152"/>
      <c r="AH83" s="152"/>
      <c r="AI83" s="164"/>
    </row>
  </sheetData>
  <mergeCells count="15">
    <mergeCell ref="AO2:AY2"/>
    <mergeCell ref="A3:AK3"/>
    <mergeCell ref="AO3:AS3"/>
    <mergeCell ref="AT3:AV3"/>
    <mergeCell ref="AW6:AW7"/>
    <mergeCell ref="AT6:AV7"/>
    <mergeCell ref="AT10:AV11"/>
    <mergeCell ref="AT8:AV9"/>
    <mergeCell ref="AW8:AW9"/>
    <mergeCell ref="AX3:AY3"/>
    <mergeCell ref="AX6:AY7"/>
    <mergeCell ref="AX8:AY9"/>
    <mergeCell ref="AT4:AV5"/>
    <mergeCell ref="AW4:AW5"/>
    <mergeCell ref="AX4:AY5"/>
  </mergeCells>
  <phoneticPr fontId="1"/>
  <printOptions horizontalCentered="1" verticalCentered="1"/>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21BC3-1735-46EC-A697-A237EB80F69E}">
  <sheetPr codeName="Sheet1">
    <tabColor theme="9" tint="-0.249977111117893"/>
  </sheetPr>
  <dimension ref="A1:AP33"/>
  <sheetViews>
    <sheetView workbookViewId="0"/>
  </sheetViews>
  <sheetFormatPr defaultColWidth="8.125" defaultRowHeight="12.75"/>
  <cols>
    <col min="1" max="1" width="2.5" style="167" customWidth="1"/>
    <col min="2" max="4" width="2.8125" style="167" customWidth="1"/>
    <col min="5" max="36" width="2.5" style="167" customWidth="1"/>
    <col min="37" max="256" width="8.125" style="167"/>
    <col min="257" max="257" width="2.5" style="167" customWidth="1"/>
    <col min="258" max="260" width="2.8125" style="167" customWidth="1"/>
    <col min="261" max="292" width="2.5" style="167" customWidth="1"/>
    <col min="293" max="512" width="8.125" style="167"/>
    <col min="513" max="513" width="2.5" style="167" customWidth="1"/>
    <col min="514" max="516" width="2.8125" style="167" customWidth="1"/>
    <col min="517" max="548" width="2.5" style="167" customWidth="1"/>
    <col min="549" max="768" width="8.125" style="167"/>
    <col min="769" max="769" width="2.5" style="167" customWidth="1"/>
    <col min="770" max="772" width="2.8125" style="167" customWidth="1"/>
    <col min="773" max="804" width="2.5" style="167" customWidth="1"/>
    <col min="805" max="1024" width="8.125" style="167"/>
    <col min="1025" max="1025" width="2.5" style="167" customWidth="1"/>
    <col min="1026" max="1028" width="2.8125" style="167" customWidth="1"/>
    <col min="1029" max="1060" width="2.5" style="167" customWidth="1"/>
    <col min="1061" max="1280" width="8.125" style="167"/>
    <col min="1281" max="1281" width="2.5" style="167" customWidth="1"/>
    <col min="1282" max="1284" width="2.8125" style="167" customWidth="1"/>
    <col min="1285" max="1316" width="2.5" style="167" customWidth="1"/>
    <col min="1317" max="1536" width="8.125" style="167"/>
    <col min="1537" max="1537" width="2.5" style="167" customWidth="1"/>
    <col min="1538" max="1540" width="2.8125" style="167" customWidth="1"/>
    <col min="1541" max="1572" width="2.5" style="167" customWidth="1"/>
    <col min="1573" max="1792" width="8.125" style="167"/>
    <col min="1793" max="1793" width="2.5" style="167" customWidth="1"/>
    <col min="1794" max="1796" width="2.8125" style="167" customWidth="1"/>
    <col min="1797" max="1828" width="2.5" style="167" customWidth="1"/>
    <col min="1829" max="2048" width="8.125" style="167"/>
    <col min="2049" max="2049" width="2.5" style="167" customWidth="1"/>
    <col min="2050" max="2052" width="2.8125" style="167" customWidth="1"/>
    <col min="2053" max="2084" width="2.5" style="167" customWidth="1"/>
    <col min="2085" max="2304" width="8.125" style="167"/>
    <col min="2305" max="2305" width="2.5" style="167" customWidth="1"/>
    <col min="2306" max="2308" width="2.8125" style="167" customWidth="1"/>
    <col min="2309" max="2340" width="2.5" style="167" customWidth="1"/>
    <col min="2341" max="2560" width="8.125" style="167"/>
    <col min="2561" max="2561" width="2.5" style="167" customWidth="1"/>
    <col min="2562" max="2564" width="2.8125" style="167" customWidth="1"/>
    <col min="2565" max="2596" width="2.5" style="167" customWidth="1"/>
    <col min="2597" max="2816" width="8.125" style="167"/>
    <col min="2817" max="2817" width="2.5" style="167" customWidth="1"/>
    <col min="2818" max="2820" width="2.8125" style="167" customWidth="1"/>
    <col min="2821" max="2852" width="2.5" style="167" customWidth="1"/>
    <col min="2853" max="3072" width="8.125" style="167"/>
    <col min="3073" max="3073" width="2.5" style="167" customWidth="1"/>
    <col min="3074" max="3076" width="2.8125" style="167" customWidth="1"/>
    <col min="3077" max="3108" width="2.5" style="167" customWidth="1"/>
    <col min="3109" max="3328" width="8.125" style="167"/>
    <col min="3329" max="3329" width="2.5" style="167" customWidth="1"/>
    <col min="3330" max="3332" width="2.8125" style="167" customWidth="1"/>
    <col min="3333" max="3364" width="2.5" style="167" customWidth="1"/>
    <col min="3365" max="3584" width="8.125" style="167"/>
    <col min="3585" max="3585" width="2.5" style="167" customWidth="1"/>
    <col min="3586" max="3588" width="2.8125" style="167" customWidth="1"/>
    <col min="3589" max="3620" width="2.5" style="167" customWidth="1"/>
    <col min="3621" max="3840" width="8.125" style="167"/>
    <col min="3841" max="3841" width="2.5" style="167" customWidth="1"/>
    <col min="3842" max="3844" width="2.8125" style="167" customWidth="1"/>
    <col min="3845" max="3876" width="2.5" style="167" customWidth="1"/>
    <col min="3877" max="4096" width="8.125" style="167"/>
    <col min="4097" max="4097" width="2.5" style="167" customWidth="1"/>
    <col min="4098" max="4100" width="2.8125" style="167" customWidth="1"/>
    <col min="4101" max="4132" width="2.5" style="167" customWidth="1"/>
    <col min="4133" max="4352" width="8.125" style="167"/>
    <col min="4353" max="4353" width="2.5" style="167" customWidth="1"/>
    <col min="4354" max="4356" width="2.8125" style="167" customWidth="1"/>
    <col min="4357" max="4388" width="2.5" style="167" customWidth="1"/>
    <col min="4389" max="4608" width="8.125" style="167"/>
    <col min="4609" max="4609" width="2.5" style="167" customWidth="1"/>
    <col min="4610" max="4612" width="2.8125" style="167" customWidth="1"/>
    <col min="4613" max="4644" width="2.5" style="167" customWidth="1"/>
    <col min="4645" max="4864" width="8.125" style="167"/>
    <col min="4865" max="4865" width="2.5" style="167" customWidth="1"/>
    <col min="4866" max="4868" width="2.8125" style="167" customWidth="1"/>
    <col min="4869" max="4900" width="2.5" style="167" customWidth="1"/>
    <col min="4901" max="5120" width="8.125" style="167"/>
    <col min="5121" max="5121" width="2.5" style="167" customWidth="1"/>
    <col min="5122" max="5124" width="2.8125" style="167" customWidth="1"/>
    <col min="5125" max="5156" width="2.5" style="167" customWidth="1"/>
    <col min="5157" max="5376" width="8.125" style="167"/>
    <col min="5377" max="5377" width="2.5" style="167" customWidth="1"/>
    <col min="5378" max="5380" width="2.8125" style="167" customWidth="1"/>
    <col min="5381" max="5412" width="2.5" style="167" customWidth="1"/>
    <col min="5413" max="5632" width="8.125" style="167"/>
    <col min="5633" max="5633" width="2.5" style="167" customWidth="1"/>
    <col min="5634" max="5636" width="2.8125" style="167" customWidth="1"/>
    <col min="5637" max="5668" width="2.5" style="167" customWidth="1"/>
    <col min="5669" max="5888" width="8.125" style="167"/>
    <col min="5889" max="5889" width="2.5" style="167" customWidth="1"/>
    <col min="5890" max="5892" width="2.8125" style="167" customWidth="1"/>
    <col min="5893" max="5924" width="2.5" style="167" customWidth="1"/>
    <col min="5925" max="6144" width="8.125" style="167"/>
    <col min="6145" max="6145" width="2.5" style="167" customWidth="1"/>
    <col min="6146" max="6148" width="2.8125" style="167" customWidth="1"/>
    <col min="6149" max="6180" width="2.5" style="167" customWidth="1"/>
    <col min="6181" max="6400" width="8.125" style="167"/>
    <col min="6401" max="6401" width="2.5" style="167" customWidth="1"/>
    <col min="6402" max="6404" width="2.8125" style="167" customWidth="1"/>
    <col min="6405" max="6436" width="2.5" style="167" customWidth="1"/>
    <col min="6437" max="6656" width="8.125" style="167"/>
    <col min="6657" max="6657" width="2.5" style="167" customWidth="1"/>
    <col min="6658" max="6660" width="2.8125" style="167" customWidth="1"/>
    <col min="6661" max="6692" width="2.5" style="167" customWidth="1"/>
    <col min="6693" max="6912" width="8.125" style="167"/>
    <col min="6913" max="6913" width="2.5" style="167" customWidth="1"/>
    <col min="6914" max="6916" width="2.8125" style="167" customWidth="1"/>
    <col min="6917" max="6948" width="2.5" style="167" customWidth="1"/>
    <col min="6949" max="7168" width="8.125" style="167"/>
    <col min="7169" max="7169" width="2.5" style="167" customWidth="1"/>
    <col min="7170" max="7172" width="2.8125" style="167" customWidth="1"/>
    <col min="7173" max="7204" width="2.5" style="167" customWidth="1"/>
    <col min="7205" max="7424" width="8.125" style="167"/>
    <col min="7425" max="7425" width="2.5" style="167" customWidth="1"/>
    <col min="7426" max="7428" width="2.8125" style="167" customWidth="1"/>
    <col min="7429" max="7460" width="2.5" style="167" customWidth="1"/>
    <col min="7461" max="7680" width="8.125" style="167"/>
    <col min="7681" max="7681" width="2.5" style="167" customWidth="1"/>
    <col min="7682" max="7684" width="2.8125" style="167" customWidth="1"/>
    <col min="7685" max="7716" width="2.5" style="167" customWidth="1"/>
    <col min="7717" max="7936" width="8.125" style="167"/>
    <col min="7937" max="7937" width="2.5" style="167" customWidth="1"/>
    <col min="7938" max="7940" width="2.8125" style="167" customWidth="1"/>
    <col min="7941" max="7972" width="2.5" style="167" customWidth="1"/>
    <col min="7973" max="8192" width="8.125" style="167"/>
    <col min="8193" max="8193" width="2.5" style="167" customWidth="1"/>
    <col min="8194" max="8196" width="2.8125" style="167" customWidth="1"/>
    <col min="8197" max="8228" width="2.5" style="167" customWidth="1"/>
    <col min="8229" max="8448" width="8.125" style="167"/>
    <col min="8449" max="8449" width="2.5" style="167" customWidth="1"/>
    <col min="8450" max="8452" width="2.8125" style="167" customWidth="1"/>
    <col min="8453" max="8484" width="2.5" style="167" customWidth="1"/>
    <col min="8485" max="8704" width="8.125" style="167"/>
    <col min="8705" max="8705" width="2.5" style="167" customWidth="1"/>
    <col min="8706" max="8708" width="2.8125" style="167" customWidth="1"/>
    <col min="8709" max="8740" width="2.5" style="167" customWidth="1"/>
    <col min="8741" max="8960" width="8.125" style="167"/>
    <col min="8961" max="8961" width="2.5" style="167" customWidth="1"/>
    <col min="8962" max="8964" width="2.8125" style="167" customWidth="1"/>
    <col min="8965" max="8996" width="2.5" style="167" customWidth="1"/>
    <col min="8997" max="9216" width="8.125" style="167"/>
    <col min="9217" max="9217" width="2.5" style="167" customWidth="1"/>
    <col min="9218" max="9220" width="2.8125" style="167" customWidth="1"/>
    <col min="9221" max="9252" width="2.5" style="167" customWidth="1"/>
    <col min="9253" max="9472" width="8.125" style="167"/>
    <col min="9473" max="9473" width="2.5" style="167" customWidth="1"/>
    <col min="9474" max="9476" width="2.8125" style="167" customWidth="1"/>
    <col min="9477" max="9508" width="2.5" style="167" customWidth="1"/>
    <col min="9509" max="9728" width="8.125" style="167"/>
    <col min="9729" max="9729" width="2.5" style="167" customWidth="1"/>
    <col min="9730" max="9732" width="2.8125" style="167" customWidth="1"/>
    <col min="9733" max="9764" width="2.5" style="167" customWidth="1"/>
    <col min="9765" max="9984" width="8.125" style="167"/>
    <col min="9985" max="9985" width="2.5" style="167" customWidth="1"/>
    <col min="9986" max="9988" width="2.8125" style="167" customWidth="1"/>
    <col min="9989" max="10020" width="2.5" style="167" customWidth="1"/>
    <col min="10021" max="10240" width="8.125" style="167"/>
    <col min="10241" max="10241" width="2.5" style="167" customWidth="1"/>
    <col min="10242" max="10244" width="2.8125" style="167" customWidth="1"/>
    <col min="10245" max="10276" width="2.5" style="167" customWidth="1"/>
    <col min="10277" max="10496" width="8.125" style="167"/>
    <col min="10497" max="10497" width="2.5" style="167" customWidth="1"/>
    <col min="10498" max="10500" width="2.8125" style="167" customWidth="1"/>
    <col min="10501" max="10532" width="2.5" style="167" customWidth="1"/>
    <col min="10533" max="10752" width="8.125" style="167"/>
    <col min="10753" max="10753" width="2.5" style="167" customWidth="1"/>
    <col min="10754" max="10756" width="2.8125" style="167" customWidth="1"/>
    <col min="10757" max="10788" width="2.5" style="167" customWidth="1"/>
    <col min="10789" max="11008" width="8.125" style="167"/>
    <col min="11009" max="11009" width="2.5" style="167" customWidth="1"/>
    <col min="11010" max="11012" width="2.8125" style="167" customWidth="1"/>
    <col min="11013" max="11044" width="2.5" style="167" customWidth="1"/>
    <col min="11045" max="11264" width="8.125" style="167"/>
    <col min="11265" max="11265" width="2.5" style="167" customWidth="1"/>
    <col min="11266" max="11268" width="2.8125" style="167" customWidth="1"/>
    <col min="11269" max="11300" width="2.5" style="167" customWidth="1"/>
    <col min="11301" max="11520" width="8.125" style="167"/>
    <col min="11521" max="11521" width="2.5" style="167" customWidth="1"/>
    <col min="11522" max="11524" width="2.8125" style="167" customWidth="1"/>
    <col min="11525" max="11556" width="2.5" style="167" customWidth="1"/>
    <col min="11557" max="11776" width="8.125" style="167"/>
    <col min="11777" max="11777" width="2.5" style="167" customWidth="1"/>
    <col min="11778" max="11780" width="2.8125" style="167" customWidth="1"/>
    <col min="11781" max="11812" width="2.5" style="167" customWidth="1"/>
    <col min="11813" max="12032" width="8.125" style="167"/>
    <col min="12033" max="12033" width="2.5" style="167" customWidth="1"/>
    <col min="12034" max="12036" width="2.8125" style="167" customWidth="1"/>
    <col min="12037" max="12068" width="2.5" style="167" customWidth="1"/>
    <col min="12069" max="12288" width="8.125" style="167"/>
    <col min="12289" max="12289" width="2.5" style="167" customWidth="1"/>
    <col min="12290" max="12292" width="2.8125" style="167" customWidth="1"/>
    <col min="12293" max="12324" width="2.5" style="167" customWidth="1"/>
    <col min="12325" max="12544" width="8.125" style="167"/>
    <col min="12545" max="12545" width="2.5" style="167" customWidth="1"/>
    <col min="12546" max="12548" width="2.8125" style="167" customWidth="1"/>
    <col min="12549" max="12580" width="2.5" style="167" customWidth="1"/>
    <col min="12581" max="12800" width="8.125" style="167"/>
    <col min="12801" max="12801" width="2.5" style="167" customWidth="1"/>
    <col min="12802" max="12804" width="2.8125" style="167" customWidth="1"/>
    <col min="12805" max="12836" width="2.5" style="167" customWidth="1"/>
    <col min="12837" max="13056" width="8.125" style="167"/>
    <col min="13057" max="13057" width="2.5" style="167" customWidth="1"/>
    <col min="13058" max="13060" width="2.8125" style="167" customWidth="1"/>
    <col min="13061" max="13092" width="2.5" style="167" customWidth="1"/>
    <col min="13093" max="13312" width="8.125" style="167"/>
    <col min="13313" max="13313" width="2.5" style="167" customWidth="1"/>
    <col min="13314" max="13316" width="2.8125" style="167" customWidth="1"/>
    <col min="13317" max="13348" width="2.5" style="167" customWidth="1"/>
    <col min="13349" max="13568" width="8.125" style="167"/>
    <col min="13569" max="13569" width="2.5" style="167" customWidth="1"/>
    <col min="13570" max="13572" width="2.8125" style="167" customWidth="1"/>
    <col min="13573" max="13604" width="2.5" style="167" customWidth="1"/>
    <col min="13605" max="13824" width="8.125" style="167"/>
    <col min="13825" max="13825" width="2.5" style="167" customWidth="1"/>
    <col min="13826" max="13828" width="2.8125" style="167" customWidth="1"/>
    <col min="13829" max="13860" width="2.5" style="167" customWidth="1"/>
    <col min="13861" max="14080" width="8.125" style="167"/>
    <col min="14081" max="14081" width="2.5" style="167" customWidth="1"/>
    <col min="14082" max="14084" width="2.8125" style="167" customWidth="1"/>
    <col min="14085" max="14116" width="2.5" style="167" customWidth="1"/>
    <col min="14117" max="14336" width="8.125" style="167"/>
    <col min="14337" max="14337" width="2.5" style="167" customWidth="1"/>
    <col min="14338" max="14340" width="2.8125" style="167" customWidth="1"/>
    <col min="14341" max="14372" width="2.5" style="167" customWidth="1"/>
    <col min="14373" max="14592" width="8.125" style="167"/>
    <col min="14593" max="14593" width="2.5" style="167" customWidth="1"/>
    <col min="14594" max="14596" width="2.8125" style="167" customWidth="1"/>
    <col min="14597" max="14628" width="2.5" style="167" customWidth="1"/>
    <col min="14629" max="14848" width="8.125" style="167"/>
    <col min="14849" max="14849" width="2.5" style="167" customWidth="1"/>
    <col min="14850" max="14852" width="2.8125" style="167" customWidth="1"/>
    <col min="14853" max="14884" width="2.5" style="167" customWidth="1"/>
    <col min="14885" max="15104" width="8.125" style="167"/>
    <col min="15105" max="15105" width="2.5" style="167" customWidth="1"/>
    <col min="15106" max="15108" width="2.8125" style="167" customWidth="1"/>
    <col min="15109" max="15140" width="2.5" style="167" customWidth="1"/>
    <col min="15141" max="15360" width="8.125" style="167"/>
    <col min="15361" max="15361" width="2.5" style="167" customWidth="1"/>
    <col min="15362" max="15364" width="2.8125" style="167" customWidth="1"/>
    <col min="15365" max="15396" width="2.5" style="167" customWidth="1"/>
    <col min="15397" max="15616" width="8.125" style="167"/>
    <col min="15617" max="15617" width="2.5" style="167" customWidth="1"/>
    <col min="15618" max="15620" width="2.8125" style="167" customWidth="1"/>
    <col min="15621" max="15652" width="2.5" style="167" customWidth="1"/>
    <col min="15653" max="15872" width="8.125" style="167"/>
    <col min="15873" max="15873" width="2.5" style="167" customWidth="1"/>
    <col min="15874" max="15876" width="2.8125" style="167" customWidth="1"/>
    <col min="15877" max="15908" width="2.5" style="167" customWidth="1"/>
    <col min="15909" max="16128" width="8.125" style="167"/>
    <col min="16129" max="16129" width="2.5" style="167" customWidth="1"/>
    <col min="16130" max="16132" width="2.8125" style="167" customWidth="1"/>
    <col min="16133" max="16164" width="2.5" style="167" customWidth="1"/>
    <col min="16165" max="16384" width="8.125" style="167"/>
  </cols>
  <sheetData>
    <row r="1" spans="1:42" ht="35.25" customHeight="1" thickBot="1">
      <c r="A1" s="165"/>
      <c r="B1" s="166" t="s">
        <v>318</v>
      </c>
      <c r="C1" s="165"/>
      <c r="D1" s="165"/>
      <c r="E1" s="165"/>
      <c r="F1" s="165"/>
      <c r="G1" s="165"/>
      <c r="H1" s="165"/>
      <c r="I1" s="811" t="s">
        <v>1103</v>
      </c>
      <c r="J1" s="812"/>
      <c r="K1" s="812"/>
      <c r="L1" s="812"/>
      <c r="M1" s="812"/>
      <c r="N1" s="812"/>
      <c r="O1" s="813"/>
      <c r="P1" s="165"/>
      <c r="Q1" s="814" t="s">
        <v>866</v>
      </c>
      <c r="R1" s="815"/>
      <c r="S1" s="815"/>
      <c r="T1" s="815"/>
      <c r="U1" s="815"/>
      <c r="V1" s="815"/>
      <c r="W1" s="816"/>
      <c r="X1" s="165"/>
      <c r="Y1" s="165"/>
      <c r="Z1" s="165"/>
      <c r="AA1" s="165"/>
      <c r="AB1" s="165"/>
      <c r="AC1" s="165"/>
      <c r="AD1" s="165"/>
      <c r="AE1" s="165"/>
      <c r="AF1" s="165"/>
      <c r="AG1" s="165"/>
      <c r="AH1" s="165"/>
      <c r="AI1" s="165"/>
      <c r="AJ1" s="165"/>
    </row>
    <row r="2" spans="1:42" ht="4.25" customHeight="1">
      <c r="A2" s="165"/>
      <c r="B2" s="166"/>
      <c r="C2" s="165"/>
      <c r="D2" s="165"/>
      <c r="E2" s="165"/>
      <c r="F2" s="165"/>
      <c r="G2" s="165"/>
      <c r="H2" s="165"/>
      <c r="I2" s="165"/>
      <c r="J2" s="165"/>
      <c r="K2" s="165"/>
      <c r="P2" s="165"/>
      <c r="Q2" s="275"/>
      <c r="R2" s="276"/>
      <c r="S2" s="276"/>
      <c r="T2" s="276"/>
      <c r="U2" s="165"/>
      <c r="V2" s="165"/>
      <c r="W2" s="165"/>
      <c r="X2" s="165"/>
      <c r="Y2" s="165"/>
      <c r="Z2" s="165"/>
      <c r="AA2" s="165"/>
      <c r="AB2" s="165"/>
      <c r="AC2" s="165"/>
      <c r="AD2" s="165"/>
      <c r="AE2" s="165"/>
      <c r="AF2" s="165"/>
      <c r="AG2" s="165"/>
      <c r="AH2" s="165"/>
      <c r="AI2" s="165"/>
      <c r="AJ2" s="165"/>
    </row>
    <row r="3" spans="1:42" ht="25.5" customHeight="1">
      <c r="A3" s="168"/>
      <c r="B3" s="825" t="s">
        <v>795</v>
      </c>
      <c r="C3" s="826"/>
      <c r="D3" s="826"/>
      <c r="E3" s="826"/>
      <c r="F3" s="826"/>
      <c r="G3" s="826"/>
      <c r="H3" s="826"/>
      <c r="I3" s="826"/>
      <c r="J3" s="827"/>
      <c r="K3" s="828"/>
      <c r="L3" s="829"/>
      <c r="M3" s="829"/>
      <c r="N3" s="829"/>
      <c r="O3" s="829"/>
      <c r="P3" s="829"/>
      <c r="Q3" s="829"/>
      <c r="R3" s="829"/>
      <c r="S3" s="829"/>
      <c r="T3" s="829"/>
      <c r="U3" s="829"/>
      <c r="V3" s="829"/>
      <c r="W3" s="829"/>
      <c r="X3" s="830"/>
      <c r="Y3" s="817"/>
      <c r="Z3" s="817"/>
      <c r="AA3" s="817"/>
      <c r="AB3" s="818"/>
      <c r="AL3" s="167" t="s">
        <v>796</v>
      </c>
      <c r="AN3" s="167">
        <f ca="1">YEAR(TODAY())</f>
        <v>2025</v>
      </c>
      <c r="AO3" s="167">
        <v>1</v>
      </c>
      <c r="AP3" s="167">
        <v>1</v>
      </c>
    </row>
    <row r="4" spans="1:42" ht="25.5" customHeight="1">
      <c r="A4" s="168"/>
      <c r="B4" s="825" t="s">
        <v>1000</v>
      </c>
      <c r="C4" s="826"/>
      <c r="D4" s="826"/>
      <c r="E4" s="826"/>
      <c r="F4" s="826"/>
      <c r="G4" s="826"/>
      <c r="H4" s="826"/>
      <c r="I4" s="826"/>
      <c r="J4" s="827"/>
      <c r="K4" s="819"/>
      <c r="L4" s="820"/>
      <c r="M4" s="820"/>
      <c r="N4" s="820"/>
      <c r="O4" s="820"/>
      <c r="P4" s="820"/>
      <c r="Q4" s="820"/>
      <c r="R4" s="820"/>
      <c r="S4" s="820"/>
      <c r="T4" s="820"/>
      <c r="U4" s="820"/>
      <c r="V4" s="820"/>
      <c r="W4" s="820"/>
      <c r="X4" s="820"/>
      <c r="Y4" s="817" t="s">
        <v>319</v>
      </c>
      <c r="Z4" s="817"/>
      <c r="AA4" s="817"/>
      <c r="AB4" s="818"/>
      <c r="AL4" s="167" t="s">
        <v>797</v>
      </c>
      <c r="AN4" s="167">
        <f ca="1">AN3+1</f>
        <v>2026</v>
      </c>
      <c r="AO4" s="167">
        <v>2</v>
      </c>
      <c r="AP4" s="167">
        <v>2</v>
      </c>
    </row>
    <row r="5" spans="1:42" ht="25.5" customHeight="1">
      <c r="B5" s="840" t="s">
        <v>1001</v>
      </c>
      <c r="C5" s="841"/>
      <c r="D5" s="841"/>
      <c r="E5" s="841"/>
      <c r="F5" s="841"/>
      <c r="G5" s="841"/>
      <c r="H5" s="841"/>
      <c r="I5" s="841"/>
      <c r="J5" s="842"/>
      <c r="K5" s="819"/>
      <c r="L5" s="820"/>
      <c r="M5" s="820"/>
      <c r="N5" s="820"/>
      <c r="O5" s="820"/>
      <c r="P5" s="820"/>
      <c r="Q5" s="820"/>
      <c r="R5" s="820"/>
      <c r="S5" s="820"/>
      <c r="T5" s="820"/>
      <c r="U5" s="820"/>
      <c r="V5" s="820"/>
      <c r="W5" s="820"/>
      <c r="X5" s="820"/>
      <c r="Y5" s="820"/>
      <c r="Z5" s="820"/>
      <c r="AA5" s="820"/>
      <c r="AB5" s="821"/>
      <c r="AL5" s="167" t="s">
        <v>798</v>
      </c>
      <c r="AN5" s="167">
        <f t="shared" ref="AN5:AN14" ca="1" si="0">AN4+1</f>
        <v>2027</v>
      </c>
      <c r="AO5" s="167">
        <v>3</v>
      </c>
      <c r="AP5" s="167">
        <v>3</v>
      </c>
    </row>
    <row r="6" spans="1:42" ht="25.5" customHeight="1">
      <c r="B6" s="831" t="s">
        <v>320</v>
      </c>
      <c r="C6" s="832"/>
      <c r="D6" s="832"/>
      <c r="E6" s="832"/>
      <c r="F6" s="832"/>
      <c r="G6" s="832"/>
      <c r="H6" s="832"/>
      <c r="I6" s="832"/>
      <c r="J6" s="833"/>
      <c r="K6" s="837" t="s">
        <v>321</v>
      </c>
      <c r="L6" s="838"/>
      <c r="M6" s="838"/>
      <c r="N6" s="839"/>
      <c r="O6" s="839"/>
      <c r="P6" s="839"/>
      <c r="Q6" s="169" t="s">
        <v>322</v>
      </c>
      <c r="R6" s="839"/>
      <c r="S6" s="839"/>
      <c r="T6" s="169" t="s">
        <v>323</v>
      </c>
      <c r="U6" s="839"/>
      <c r="V6" s="839"/>
      <c r="W6" s="169" t="s">
        <v>324</v>
      </c>
      <c r="X6" s="169"/>
      <c r="Y6" s="169"/>
      <c r="Z6" s="169"/>
      <c r="AA6" s="169"/>
      <c r="AB6" s="170"/>
      <c r="AL6" s="167" t="s">
        <v>799</v>
      </c>
      <c r="AN6" s="167">
        <f t="shared" ca="1" si="0"/>
        <v>2028</v>
      </c>
      <c r="AO6" s="167">
        <v>4</v>
      </c>
      <c r="AP6" s="167">
        <v>4</v>
      </c>
    </row>
    <row r="7" spans="1:42" ht="25.5" customHeight="1">
      <c r="B7" s="834"/>
      <c r="C7" s="835"/>
      <c r="D7" s="835"/>
      <c r="E7" s="835"/>
      <c r="F7" s="835"/>
      <c r="G7" s="835"/>
      <c r="H7" s="835"/>
      <c r="I7" s="835"/>
      <c r="J7" s="836"/>
      <c r="K7" s="822" t="s">
        <v>325</v>
      </c>
      <c r="L7" s="823"/>
      <c r="M7" s="823"/>
      <c r="N7" s="824"/>
      <c r="O7" s="824"/>
      <c r="P7" s="824"/>
      <c r="Q7" s="167" t="s">
        <v>326</v>
      </c>
      <c r="R7" s="824"/>
      <c r="S7" s="824"/>
      <c r="T7" s="167" t="s">
        <v>327</v>
      </c>
      <c r="U7" s="824"/>
      <c r="V7" s="824"/>
      <c r="W7" s="167" t="s">
        <v>324</v>
      </c>
      <c r="AB7" s="171"/>
      <c r="AL7" s="167" t="s">
        <v>800</v>
      </c>
      <c r="AN7" s="167">
        <f t="shared" ca="1" si="0"/>
        <v>2029</v>
      </c>
      <c r="AO7" s="167">
        <v>5</v>
      </c>
      <c r="AP7" s="167">
        <v>5</v>
      </c>
    </row>
    <row r="8" spans="1:42" ht="25.5" customHeight="1">
      <c r="B8" s="840" t="s">
        <v>328</v>
      </c>
      <c r="C8" s="841"/>
      <c r="D8" s="841"/>
      <c r="E8" s="841"/>
      <c r="F8" s="841"/>
      <c r="G8" s="841"/>
      <c r="H8" s="841"/>
      <c r="I8" s="841"/>
      <c r="J8" s="842"/>
      <c r="K8" s="819"/>
      <c r="L8" s="820"/>
      <c r="M8" s="820"/>
      <c r="N8" s="820"/>
      <c r="O8" s="820"/>
      <c r="P8" s="820"/>
      <c r="Q8" s="820"/>
      <c r="R8" s="820"/>
      <c r="S8" s="820"/>
      <c r="T8" s="820"/>
      <c r="U8" s="820"/>
      <c r="V8" s="820"/>
      <c r="W8" s="820"/>
      <c r="X8" s="820"/>
      <c r="Y8" s="820"/>
      <c r="Z8" s="820"/>
      <c r="AA8" s="820"/>
      <c r="AB8" s="821"/>
      <c r="AC8" s="843" t="s">
        <v>903</v>
      </c>
      <c r="AD8" s="844"/>
      <c r="AE8" s="844"/>
      <c r="AF8" s="844"/>
      <c r="AG8" s="844"/>
      <c r="AH8" s="308"/>
      <c r="AL8" s="167" t="s">
        <v>801</v>
      </c>
      <c r="AN8" s="167">
        <f t="shared" ca="1" si="0"/>
        <v>2030</v>
      </c>
      <c r="AO8" s="167">
        <v>6</v>
      </c>
      <c r="AP8" s="167">
        <v>6</v>
      </c>
    </row>
    <row r="9" spans="1:42" ht="25.5" customHeight="1">
      <c r="B9" s="840" t="s">
        <v>329</v>
      </c>
      <c r="C9" s="841"/>
      <c r="D9" s="841"/>
      <c r="E9" s="841"/>
      <c r="F9" s="841"/>
      <c r="G9" s="841"/>
      <c r="H9" s="841"/>
      <c r="I9" s="841"/>
      <c r="J9" s="842"/>
      <c r="K9" s="819"/>
      <c r="L9" s="820"/>
      <c r="M9" s="820"/>
      <c r="N9" s="820"/>
      <c r="O9" s="820"/>
      <c r="P9" s="820"/>
      <c r="Q9" s="820"/>
      <c r="R9" s="820"/>
      <c r="S9" s="820"/>
      <c r="T9" s="820"/>
      <c r="U9" s="820"/>
      <c r="V9" s="820"/>
      <c r="W9" s="820"/>
      <c r="X9" s="820"/>
      <c r="Y9" s="820"/>
      <c r="Z9" s="820"/>
      <c r="AA9" s="820"/>
      <c r="AB9" s="821"/>
      <c r="AC9" s="845"/>
      <c r="AD9" s="846"/>
      <c r="AE9" s="846"/>
      <c r="AF9" s="846"/>
      <c r="AG9" s="847"/>
      <c r="AL9" s="167" t="s">
        <v>802</v>
      </c>
      <c r="AN9" s="167">
        <f t="shared" ca="1" si="0"/>
        <v>2031</v>
      </c>
      <c r="AO9" s="167">
        <v>7</v>
      </c>
      <c r="AP9" s="167">
        <v>7</v>
      </c>
    </row>
    <row r="10" spans="1:42" ht="25.5" customHeight="1">
      <c r="B10" s="840" t="s">
        <v>330</v>
      </c>
      <c r="C10" s="841"/>
      <c r="D10" s="841"/>
      <c r="E10" s="841"/>
      <c r="F10" s="841"/>
      <c r="G10" s="841"/>
      <c r="H10" s="841"/>
      <c r="I10" s="841"/>
      <c r="J10" s="842"/>
      <c r="K10" s="819"/>
      <c r="L10" s="820"/>
      <c r="M10" s="820"/>
      <c r="N10" s="820"/>
      <c r="O10" s="820"/>
      <c r="P10" s="820"/>
      <c r="Q10" s="820"/>
      <c r="R10" s="820"/>
      <c r="S10" s="820"/>
      <c r="T10" s="820"/>
      <c r="U10" s="820"/>
      <c r="V10" s="820"/>
      <c r="W10" s="820"/>
      <c r="X10" s="820"/>
      <c r="Y10" s="820"/>
      <c r="Z10" s="820"/>
      <c r="AA10" s="820"/>
      <c r="AB10" s="821"/>
      <c r="AL10" s="167" t="s">
        <v>803</v>
      </c>
      <c r="AN10" s="167">
        <f t="shared" ca="1" si="0"/>
        <v>2032</v>
      </c>
      <c r="AO10" s="167">
        <v>8</v>
      </c>
      <c r="AP10" s="167">
        <v>8</v>
      </c>
    </row>
    <row r="11" spans="1:42" ht="25.5" customHeight="1">
      <c r="B11" s="831" t="s">
        <v>331</v>
      </c>
      <c r="C11" s="832"/>
      <c r="D11" s="832"/>
      <c r="E11" s="832"/>
      <c r="F11" s="832"/>
      <c r="G11" s="832"/>
      <c r="H11" s="832"/>
      <c r="I11" s="832"/>
      <c r="J11" s="833"/>
      <c r="K11" s="837" t="s">
        <v>321</v>
      </c>
      <c r="L11" s="838"/>
      <c r="M11" s="838"/>
      <c r="N11" s="839"/>
      <c r="O11" s="839"/>
      <c r="P11" s="839"/>
      <c r="Q11" s="169" t="s">
        <v>322</v>
      </c>
      <c r="R11" s="839"/>
      <c r="S11" s="839"/>
      <c r="T11" s="169" t="s">
        <v>323</v>
      </c>
      <c r="U11" s="839"/>
      <c r="V11" s="839"/>
      <c r="W11" s="169" t="s">
        <v>324</v>
      </c>
      <c r="X11" s="169"/>
      <c r="Y11" s="169"/>
      <c r="Z11" s="169"/>
      <c r="AA11" s="169"/>
      <c r="AB11" s="170"/>
      <c r="AL11" s="167" t="s">
        <v>804</v>
      </c>
      <c r="AN11" s="167">
        <f t="shared" ca="1" si="0"/>
        <v>2033</v>
      </c>
      <c r="AO11" s="167">
        <v>9</v>
      </c>
      <c r="AP11" s="167">
        <v>9</v>
      </c>
    </row>
    <row r="12" spans="1:42" ht="25.5" customHeight="1">
      <c r="B12" s="834"/>
      <c r="C12" s="835"/>
      <c r="D12" s="835"/>
      <c r="E12" s="835"/>
      <c r="F12" s="835"/>
      <c r="G12" s="835"/>
      <c r="H12" s="835"/>
      <c r="I12" s="835"/>
      <c r="J12" s="836"/>
      <c r="K12" s="822" t="s">
        <v>325</v>
      </c>
      <c r="L12" s="823"/>
      <c r="M12" s="823"/>
      <c r="N12" s="839"/>
      <c r="O12" s="839"/>
      <c r="P12" s="839"/>
      <c r="Q12" s="172" t="s">
        <v>326</v>
      </c>
      <c r="R12" s="824"/>
      <c r="S12" s="824"/>
      <c r="T12" s="167" t="s">
        <v>327</v>
      </c>
      <c r="U12" s="824"/>
      <c r="V12" s="824"/>
      <c r="W12" s="172" t="s">
        <v>324</v>
      </c>
      <c r="X12" s="172"/>
      <c r="Y12" s="172"/>
      <c r="Z12" s="172"/>
      <c r="AA12" s="172"/>
      <c r="AB12" s="173"/>
      <c r="AL12" s="167" t="s">
        <v>805</v>
      </c>
      <c r="AN12" s="167">
        <f t="shared" ca="1" si="0"/>
        <v>2034</v>
      </c>
      <c r="AO12" s="167">
        <v>10</v>
      </c>
      <c r="AP12" s="167">
        <v>10</v>
      </c>
    </row>
    <row r="13" spans="1:42" ht="13.5" customHeight="1">
      <c r="AL13" s="167" t="s">
        <v>806</v>
      </c>
      <c r="AN13" s="167">
        <f t="shared" ca="1" si="0"/>
        <v>2035</v>
      </c>
      <c r="AO13" s="167">
        <v>11</v>
      </c>
      <c r="AP13" s="167">
        <v>11</v>
      </c>
    </row>
    <row r="14" spans="1:42" ht="19.5" customHeight="1">
      <c r="B14" s="167" t="s">
        <v>332</v>
      </c>
      <c r="AN14" s="167">
        <f t="shared" ca="1" si="0"/>
        <v>2036</v>
      </c>
      <c r="AO14" s="167">
        <v>12</v>
      </c>
      <c r="AP14" s="167">
        <v>12</v>
      </c>
    </row>
    <row r="15" spans="1:42" ht="19.5" customHeight="1">
      <c r="B15" s="167" t="s">
        <v>333</v>
      </c>
      <c r="AP15" s="167">
        <v>13</v>
      </c>
    </row>
    <row r="16" spans="1:42" s="165" customFormat="1" ht="21.75" customHeight="1">
      <c r="B16" s="165" t="s">
        <v>334</v>
      </c>
      <c r="AP16" s="167">
        <v>14</v>
      </c>
    </row>
    <row r="17" spans="1:42" ht="21.75" customHeight="1">
      <c r="AP17" s="167">
        <v>15</v>
      </c>
    </row>
    <row r="18" spans="1:42" ht="21.75" customHeight="1">
      <c r="AP18" s="167">
        <v>16</v>
      </c>
    </row>
    <row r="19" spans="1:42" ht="21.75" customHeight="1">
      <c r="AP19" s="167">
        <v>17</v>
      </c>
    </row>
    <row r="20" spans="1:42" ht="21.75" customHeight="1">
      <c r="A20" s="167" t="s">
        <v>904</v>
      </c>
      <c r="AP20" s="167">
        <v>18</v>
      </c>
    </row>
    <row r="21" spans="1:42" ht="21.75" customHeight="1">
      <c r="AP21" s="167">
        <v>19</v>
      </c>
    </row>
    <row r="22" spans="1:42" ht="21.75" customHeight="1">
      <c r="AP22" s="167">
        <v>20</v>
      </c>
    </row>
    <row r="23" spans="1:42" ht="21.75" customHeight="1">
      <c r="AP23" s="167">
        <v>21</v>
      </c>
    </row>
    <row r="24" spans="1:42">
      <c r="AP24" s="167">
        <v>22</v>
      </c>
    </row>
    <row r="25" spans="1:42">
      <c r="AP25" s="167">
        <v>23</v>
      </c>
    </row>
    <row r="26" spans="1:42">
      <c r="AP26" s="167">
        <v>24</v>
      </c>
    </row>
    <row r="27" spans="1:42">
      <c r="AP27" s="167">
        <v>25</v>
      </c>
    </row>
    <row r="28" spans="1:42">
      <c r="AP28" s="167">
        <v>26</v>
      </c>
    </row>
    <row r="29" spans="1:42">
      <c r="AP29" s="167">
        <v>27</v>
      </c>
    </row>
    <row r="30" spans="1:42">
      <c r="AP30" s="167">
        <v>28</v>
      </c>
    </row>
    <row r="31" spans="1:42">
      <c r="AP31" s="167">
        <v>29</v>
      </c>
    </row>
    <row r="32" spans="1:42">
      <c r="AP32" s="167">
        <v>30</v>
      </c>
    </row>
    <row r="33" spans="42:42">
      <c r="AP33" s="167">
        <v>31</v>
      </c>
    </row>
  </sheetData>
  <sheetProtection algorithmName="SHA-512" hashValue="Oc2izRrdoaToLndKuWOSzIzPc6zHrNuSk4zxX4o/uv5/PrSDyannxb8RQeDmNNg6+EY+8nNEXM9X/VCzFcaYRw==" saltValue="QUjwS22NImtxvEmW0OwYeQ==" spinCount="100000" sheet="1" objects="1" scenarios="1" formatCells="0" formatColumns="0" formatRows="0"/>
  <dataConsolidate link="1"/>
  <mergeCells count="36">
    <mergeCell ref="B10:J10"/>
    <mergeCell ref="B8:J8"/>
    <mergeCell ref="K8:AB8"/>
    <mergeCell ref="B4:J4"/>
    <mergeCell ref="K4:X4"/>
    <mergeCell ref="Y4:AB4"/>
    <mergeCell ref="B5:J5"/>
    <mergeCell ref="K5:AB5"/>
    <mergeCell ref="B11:J12"/>
    <mergeCell ref="K11:M11"/>
    <mergeCell ref="N11:P11"/>
    <mergeCell ref="R11:S11"/>
    <mergeCell ref="U11:V11"/>
    <mergeCell ref="K12:M12"/>
    <mergeCell ref="AC8:AG8"/>
    <mergeCell ref="AC9:AG9"/>
    <mergeCell ref="N12:P12"/>
    <mergeCell ref="R12:S12"/>
    <mergeCell ref="U12:V12"/>
    <mergeCell ref="K9:AB9"/>
    <mergeCell ref="I1:O1"/>
    <mergeCell ref="Q1:W1"/>
    <mergeCell ref="Y3:AB3"/>
    <mergeCell ref="K10:AB10"/>
    <mergeCell ref="K7:M7"/>
    <mergeCell ref="N7:P7"/>
    <mergeCell ref="R7:S7"/>
    <mergeCell ref="U7:V7"/>
    <mergeCell ref="B3:J3"/>
    <mergeCell ref="K3:X3"/>
    <mergeCell ref="B6:J7"/>
    <mergeCell ref="K6:M6"/>
    <mergeCell ref="N6:P6"/>
    <mergeCell ref="R6:S6"/>
    <mergeCell ref="U6:V6"/>
    <mergeCell ref="B9:J9"/>
  </mergeCells>
  <phoneticPr fontId="5"/>
  <dataValidations count="4">
    <dataValidation type="list" errorStyle="warning" allowBlank="1" showInputMessage="1" showErrorMessage="1" prompt="支店を_x000a_選択" sqref="K3:X3" xr:uid="{D9800612-0ABC-4621-AF1D-721C23FB37B7}">
      <formula1>$AL$2:$AL$13</formula1>
    </dataValidation>
    <dataValidation type="list" errorStyle="information" allowBlank="1" showInputMessage="1" showErrorMessage="1" sqref="N6:P7 N11:P12" xr:uid="{67A3DA8B-CF18-48E7-B0E7-9C33F832950B}">
      <formula1>$AN$2:$AN$14</formula1>
    </dataValidation>
    <dataValidation type="list" allowBlank="1" showInputMessage="1" showErrorMessage="1" sqref="R6:S7 R11:S12" xr:uid="{2666A7A4-02A1-4DB1-AD0C-D8FCE9A55315}">
      <formula1>$AO$2:$AO$14</formula1>
    </dataValidation>
    <dataValidation type="list" allowBlank="1" showInputMessage="1" showErrorMessage="1" sqref="U6:V7 U11:V12" xr:uid="{76698FE8-AA19-48D4-B0D4-2432016DA620}">
      <formula1>$AP$2:$AP$33</formula1>
    </dataValidation>
  </dataValidations>
  <pageMargins left="0.62992125984251968" right="0.19685039370078741" top="0.39370078740157483" bottom="0.23622047244094491" header="0.31496062992125984" footer="0.19685039370078741"/>
  <pageSetup paperSize="9" orientation="portrait" r:id="rId1"/>
  <headerFooter scaleWithDoc="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1550E-B013-4311-AC25-1B9B066E853D}">
  <sheetPr codeName="Sheet4">
    <tabColor theme="9" tint="-0.249977111117893"/>
  </sheetPr>
  <dimension ref="A1:BU128"/>
  <sheetViews>
    <sheetView zoomScale="98" zoomScaleNormal="98" workbookViewId="0"/>
  </sheetViews>
  <sheetFormatPr defaultColWidth="8.125" defaultRowHeight="12.75"/>
  <cols>
    <col min="1" max="6" width="2.5" style="174" customWidth="1"/>
    <col min="7" max="7" width="1.5" style="174" customWidth="1"/>
    <col min="8" max="32" width="2.5" style="174" customWidth="1"/>
    <col min="33" max="33" width="2.625" style="174" customWidth="1"/>
    <col min="34" max="65" width="2.5" style="174" customWidth="1"/>
    <col min="66" max="66" width="18.3125" style="174" bestFit="1" customWidth="1"/>
    <col min="67" max="68" width="8.125" style="174"/>
    <col min="69" max="73" width="8.125" style="535" customWidth="1"/>
    <col min="74" max="75" width="8.125" style="174" customWidth="1"/>
    <col min="76" max="283" width="8.125" style="174"/>
    <col min="284" max="289" width="2.5" style="174" customWidth="1"/>
    <col min="290" max="290" width="1.5" style="174" customWidth="1"/>
    <col min="291" max="315" width="2.5" style="174" customWidth="1"/>
    <col min="316" max="316" width="2.625" style="174" customWidth="1"/>
    <col min="317" max="320" width="2.5" style="174" customWidth="1"/>
    <col min="321" max="539" width="8.125" style="174"/>
    <col min="540" max="545" width="2.5" style="174" customWidth="1"/>
    <col min="546" max="546" width="1.5" style="174" customWidth="1"/>
    <col min="547" max="571" width="2.5" style="174" customWidth="1"/>
    <col min="572" max="572" width="2.625" style="174" customWidth="1"/>
    <col min="573" max="576" width="2.5" style="174" customWidth="1"/>
    <col min="577" max="795" width="8.125" style="174"/>
    <col min="796" max="801" width="2.5" style="174" customWidth="1"/>
    <col min="802" max="802" width="1.5" style="174" customWidth="1"/>
    <col min="803" max="827" width="2.5" style="174" customWidth="1"/>
    <col min="828" max="828" width="2.625" style="174" customWidth="1"/>
    <col min="829" max="832" width="2.5" style="174" customWidth="1"/>
    <col min="833" max="1051" width="8.125" style="174"/>
    <col min="1052" max="1057" width="2.5" style="174" customWidth="1"/>
    <col min="1058" max="1058" width="1.5" style="174" customWidth="1"/>
    <col min="1059" max="1083" width="2.5" style="174" customWidth="1"/>
    <col min="1084" max="1084" width="2.625" style="174" customWidth="1"/>
    <col min="1085" max="1088" width="2.5" style="174" customWidth="1"/>
    <col min="1089" max="1307" width="8.125" style="174"/>
    <col min="1308" max="1313" width="2.5" style="174" customWidth="1"/>
    <col min="1314" max="1314" width="1.5" style="174" customWidth="1"/>
    <col min="1315" max="1339" width="2.5" style="174" customWidth="1"/>
    <col min="1340" max="1340" width="2.625" style="174" customWidth="1"/>
    <col min="1341" max="1344" width="2.5" style="174" customWidth="1"/>
    <col min="1345" max="1563" width="8.125" style="174"/>
    <col min="1564" max="1569" width="2.5" style="174" customWidth="1"/>
    <col min="1570" max="1570" width="1.5" style="174" customWidth="1"/>
    <col min="1571" max="1595" width="2.5" style="174" customWidth="1"/>
    <col min="1596" max="1596" width="2.625" style="174" customWidth="1"/>
    <col min="1597" max="1600" width="2.5" style="174" customWidth="1"/>
    <col min="1601" max="1819" width="8.125" style="174"/>
    <col min="1820" max="1825" width="2.5" style="174" customWidth="1"/>
    <col min="1826" max="1826" width="1.5" style="174" customWidth="1"/>
    <col min="1827" max="1851" width="2.5" style="174" customWidth="1"/>
    <col min="1852" max="1852" width="2.625" style="174" customWidth="1"/>
    <col min="1853" max="1856" width="2.5" style="174" customWidth="1"/>
    <col min="1857" max="2075" width="8.125" style="174"/>
    <col min="2076" max="2081" width="2.5" style="174" customWidth="1"/>
    <col min="2082" max="2082" width="1.5" style="174" customWidth="1"/>
    <col min="2083" max="2107" width="2.5" style="174" customWidth="1"/>
    <col min="2108" max="2108" width="2.625" style="174" customWidth="1"/>
    <col min="2109" max="2112" width="2.5" style="174" customWidth="1"/>
    <col min="2113" max="2331" width="8.125" style="174"/>
    <col min="2332" max="2337" width="2.5" style="174" customWidth="1"/>
    <col min="2338" max="2338" width="1.5" style="174" customWidth="1"/>
    <col min="2339" max="2363" width="2.5" style="174" customWidth="1"/>
    <col min="2364" max="2364" width="2.625" style="174" customWidth="1"/>
    <col min="2365" max="2368" width="2.5" style="174" customWidth="1"/>
    <col min="2369" max="2587" width="8.125" style="174"/>
    <col min="2588" max="2593" width="2.5" style="174" customWidth="1"/>
    <col min="2594" max="2594" width="1.5" style="174" customWidth="1"/>
    <col min="2595" max="2619" width="2.5" style="174" customWidth="1"/>
    <col min="2620" max="2620" width="2.625" style="174" customWidth="1"/>
    <col min="2621" max="2624" width="2.5" style="174" customWidth="1"/>
    <col min="2625" max="2843" width="8.125" style="174"/>
    <col min="2844" max="2849" width="2.5" style="174" customWidth="1"/>
    <col min="2850" max="2850" width="1.5" style="174" customWidth="1"/>
    <col min="2851" max="2875" width="2.5" style="174" customWidth="1"/>
    <col min="2876" max="2876" width="2.625" style="174" customWidth="1"/>
    <col min="2877" max="2880" width="2.5" style="174" customWidth="1"/>
    <col min="2881" max="3099" width="8.125" style="174"/>
    <col min="3100" max="3105" width="2.5" style="174" customWidth="1"/>
    <col min="3106" max="3106" width="1.5" style="174" customWidth="1"/>
    <col min="3107" max="3131" width="2.5" style="174" customWidth="1"/>
    <col min="3132" max="3132" width="2.625" style="174" customWidth="1"/>
    <col min="3133" max="3136" width="2.5" style="174" customWidth="1"/>
    <col min="3137" max="3355" width="8.125" style="174"/>
    <col min="3356" max="3361" width="2.5" style="174" customWidth="1"/>
    <col min="3362" max="3362" width="1.5" style="174" customWidth="1"/>
    <col min="3363" max="3387" width="2.5" style="174" customWidth="1"/>
    <col min="3388" max="3388" width="2.625" style="174" customWidth="1"/>
    <col min="3389" max="3392" width="2.5" style="174" customWidth="1"/>
    <col min="3393" max="3611" width="8.125" style="174"/>
    <col min="3612" max="3617" width="2.5" style="174" customWidth="1"/>
    <col min="3618" max="3618" width="1.5" style="174" customWidth="1"/>
    <col min="3619" max="3643" width="2.5" style="174" customWidth="1"/>
    <col min="3644" max="3644" width="2.625" style="174" customWidth="1"/>
    <col min="3645" max="3648" width="2.5" style="174" customWidth="1"/>
    <col min="3649" max="3867" width="8.125" style="174"/>
    <col min="3868" max="3873" width="2.5" style="174" customWidth="1"/>
    <col min="3874" max="3874" width="1.5" style="174" customWidth="1"/>
    <col min="3875" max="3899" width="2.5" style="174" customWidth="1"/>
    <col min="3900" max="3900" width="2.625" style="174" customWidth="1"/>
    <col min="3901" max="3904" width="2.5" style="174" customWidth="1"/>
    <col min="3905" max="4123" width="8.125" style="174"/>
    <col min="4124" max="4129" width="2.5" style="174" customWidth="1"/>
    <col min="4130" max="4130" width="1.5" style="174" customWidth="1"/>
    <col min="4131" max="4155" width="2.5" style="174" customWidth="1"/>
    <col min="4156" max="4156" width="2.625" style="174" customWidth="1"/>
    <col min="4157" max="4160" width="2.5" style="174" customWidth="1"/>
    <col min="4161" max="4379" width="8.125" style="174"/>
    <col min="4380" max="4385" width="2.5" style="174" customWidth="1"/>
    <col min="4386" max="4386" width="1.5" style="174" customWidth="1"/>
    <col min="4387" max="4411" width="2.5" style="174" customWidth="1"/>
    <col min="4412" max="4412" width="2.625" style="174" customWidth="1"/>
    <col min="4413" max="4416" width="2.5" style="174" customWidth="1"/>
    <col min="4417" max="4635" width="8.125" style="174"/>
    <col min="4636" max="4641" width="2.5" style="174" customWidth="1"/>
    <col min="4642" max="4642" width="1.5" style="174" customWidth="1"/>
    <col min="4643" max="4667" width="2.5" style="174" customWidth="1"/>
    <col min="4668" max="4668" width="2.625" style="174" customWidth="1"/>
    <col min="4669" max="4672" width="2.5" style="174" customWidth="1"/>
    <col min="4673" max="4891" width="8.125" style="174"/>
    <col min="4892" max="4897" width="2.5" style="174" customWidth="1"/>
    <col min="4898" max="4898" width="1.5" style="174" customWidth="1"/>
    <col min="4899" max="4923" width="2.5" style="174" customWidth="1"/>
    <col min="4924" max="4924" width="2.625" style="174" customWidth="1"/>
    <col min="4925" max="4928" width="2.5" style="174" customWidth="1"/>
    <col min="4929" max="5147" width="8.125" style="174"/>
    <col min="5148" max="5153" width="2.5" style="174" customWidth="1"/>
    <col min="5154" max="5154" width="1.5" style="174" customWidth="1"/>
    <col min="5155" max="5179" width="2.5" style="174" customWidth="1"/>
    <col min="5180" max="5180" width="2.625" style="174" customWidth="1"/>
    <col min="5181" max="5184" width="2.5" style="174" customWidth="1"/>
    <col min="5185" max="5403" width="8.125" style="174"/>
    <col min="5404" max="5409" width="2.5" style="174" customWidth="1"/>
    <col min="5410" max="5410" width="1.5" style="174" customWidth="1"/>
    <col min="5411" max="5435" width="2.5" style="174" customWidth="1"/>
    <col min="5436" max="5436" width="2.625" style="174" customWidth="1"/>
    <col min="5437" max="5440" width="2.5" style="174" customWidth="1"/>
    <col min="5441" max="5659" width="8.125" style="174"/>
    <col min="5660" max="5665" width="2.5" style="174" customWidth="1"/>
    <col min="5666" max="5666" width="1.5" style="174" customWidth="1"/>
    <col min="5667" max="5691" width="2.5" style="174" customWidth="1"/>
    <col min="5692" max="5692" width="2.625" style="174" customWidth="1"/>
    <col min="5693" max="5696" width="2.5" style="174" customWidth="1"/>
    <col min="5697" max="5915" width="8.125" style="174"/>
    <col min="5916" max="5921" width="2.5" style="174" customWidth="1"/>
    <col min="5922" max="5922" width="1.5" style="174" customWidth="1"/>
    <col min="5923" max="5947" width="2.5" style="174" customWidth="1"/>
    <col min="5948" max="5948" width="2.625" style="174" customWidth="1"/>
    <col min="5949" max="5952" width="2.5" style="174" customWidth="1"/>
    <col min="5953" max="6171" width="8.125" style="174"/>
    <col min="6172" max="6177" width="2.5" style="174" customWidth="1"/>
    <col min="6178" max="6178" width="1.5" style="174" customWidth="1"/>
    <col min="6179" max="6203" width="2.5" style="174" customWidth="1"/>
    <col min="6204" max="6204" width="2.625" style="174" customWidth="1"/>
    <col min="6205" max="6208" width="2.5" style="174" customWidth="1"/>
    <col min="6209" max="6427" width="8.125" style="174"/>
    <col min="6428" max="6433" width="2.5" style="174" customWidth="1"/>
    <col min="6434" max="6434" width="1.5" style="174" customWidth="1"/>
    <col min="6435" max="6459" width="2.5" style="174" customWidth="1"/>
    <col min="6460" max="6460" width="2.625" style="174" customWidth="1"/>
    <col min="6461" max="6464" width="2.5" style="174" customWidth="1"/>
    <col min="6465" max="6683" width="8.125" style="174"/>
    <col min="6684" max="6689" width="2.5" style="174" customWidth="1"/>
    <col min="6690" max="6690" width="1.5" style="174" customWidth="1"/>
    <col min="6691" max="6715" width="2.5" style="174" customWidth="1"/>
    <col min="6716" max="6716" width="2.625" style="174" customWidth="1"/>
    <col min="6717" max="6720" width="2.5" style="174" customWidth="1"/>
    <col min="6721" max="6939" width="8.125" style="174"/>
    <col min="6940" max="6945" width="2.5" style="174" customWidth="1"/>
    <col min="6946" max="6946" width="1.5" style="174" customWidth="1"/>
    <col min="6947" max="6971" width="2.5" style="174" customWidth="1"/>
    <col min="6972" max="6972" width="2.625" style="174" customWidth="1"/>
    <col min="6973" max="6976" width="2.5" style="174" customWidth="1"/>
    <col min="6977" max="7195" width="8.125" style="174"/>
    <col min="7196" max="7201" width="2.5" style="174" customWidth="1"/>
    <col min="7202" max="7202" width="1.5" style="174" customWidth="1"/>
    <col min="7203" max="7227" width="2.5" style="174" customWidth="1"/>
    <col min="7228" max="7228" width="2.625" style="174" customWidth="1"/>
    <col min="7229" max="7232" width="2.5" style="174" customWidth="1"/>
    <col min="7233" max="7451" width="8.125" style="174"/>
    <col min="7452" max="7457" width="2.5" style="174" customWidth="1"/>
    <col min="7458" max="7458" width="1.5" style="174" customWidth="1"/>
    <col min="7459" max="7483" width="2.5" style="174" customWidth="1"/>
    <col min="7484" max="7484" width="2.625" style="174" customWidth="1"/>
    <col min="7485" max="7488" width="2.5" style="174" customWidth="1"/>
    <col min="7489" max="7707" width="8.125" style="174"/>
    <col min="7708" max="7713" width="2.5" style="174" customWidth="1"/>
    <col min="7714" max="7714" width="1.5" style="174" customWidth="1"/>
    <col min="7715" max="7739" width="2.5" style="174" customWidth="1"/>
    <col min="7740" max="7740" width="2.625" style="174" customWidth="1"/>
    <col min="7741" max="7744" width="2.5" style="174" customWidth="1"/>
    <col min="7745" max="7963" width="8.125" style="174"/>
    <col min="7964" max="7969" width="2.5" style="174" customWidth="1"/>
    <col min="7970" max="7970" width="1.5" style="174" customWidth="1"/>
    <col min="7971" max="7995" width="2.5" style="174" customWidth="1"/>
    <col min="7996" max="7996" width="2.625" style="174" customWidth="1"/>
    <col min="7997" max="8000" width="2.5" style="174" customWidth="1"/>
    <col min="8001" max="8219" width="8.125" style="174"/>
    <col min="8220" max="8225" width="2.5" style="174" customWidth="1"/>
    <col min="8226" max="8226" width="1.5" style="174" customWidth="1"/>
    <col min="8227" max="8251" width="2.5" style="174" customWidth="1"/>
    <col min="8252" max="8252" width="2.625" style="174" customWidth="1"/>
    <col min="8253" max="8256" width="2.5" style="174" customWidth="1"/>
    <col min="8257" max="8475" width="8.125" style="174"/>
    <col min="8476" max="8481" width="2.5" style="174" customWidth="1"/>
    <col min="8482" max="8482" width="1.5" style="174" customWidth="1"/>
    <col min="8483" max="8507" width="2.5" style="174" customWidth="1"/>
    <col min="8508" max="8508" width="2.625" style="174" customWidth="1"/>
    <col min="8509" max="8512" width="2.5" style="174" customWidth="1"/>
    <col min="8513" max="8731" width="8.125" style="174"/>
    <col min="8732" max="8737" width="2.5" style="174" customWidth="1"/>
    <col min="8738" max="8738" width="1.5" style="174" customWidth="1"/>
    <col min="8739" max="8763" width="2.5" style="174" customWidth="1"/>
    <col min="8764" max="8764" width="2.625" style="174" customWidth="1"/>
    <col min="8765" max="8768" width="2.5" style="174" customWidth="1"/>
    <col min="8769" max="8987" width="8.125" style="174"/>
    <col min="8988" max="8993" width="2.5" style="174" customWidth="1"/>
    <col min="8994" max="8994" width="1.5" style="174" customWidth="1"/>
    <col min="8995" max="9019" width="2.5" style="174" customWidth="1"/>
    <col min="9020" max="9020" width="2.625" style="174" customWidth="1"/>
    <col min="9021" max="9024" width="2.5" style="174" customWidth="1"/>
    <col min="9025" max="9243" width="8.125" style="174"/>
    <col min="9244" max="9249" width="2.5" style="174" customWidth="1"/>
    <col min="9250" max="9250" width="1.5" style="174" customWidth="1"/>
    <col min="9251" max="9275" width="2.5" style="174" customWidth="1"/>
    <col min="9276" max="9276" width="2.625" style="174" customWidth="1"/>
    <col min="9277" max="9280" width="2.5" style="174" customWidth="1"/>
    <col min="9281" max="9499" width="8.125" style="174"/>
    <col min="9500" max="9505" width="2.5" style="174" customWidth="1"/>
    <col min="9506" max="9506" width="1.5" style="174" customWidth="1"/>
    <col min="9507" max="9531" width="2.5" style="174" customWidth="1"/>
    <col min="9532" max="9532" width="2.625" style="174" customWidth="1"/>
    <col min="9533" max="9536" width="2.5" style="174" customWidth="1"/>
    <col min="9537" max="9755" width="8.125" style="174"/>
    <col min="9756" max="9761" width="2.5" style="174" customWidth="1"/>
    <col min="9762" max="9762" width="1.5" style="174" customWidth="1"/>
    <col min="9763" max="9787" width="2.5" style="174" customWidth="1"/>
    <col min="9788" max="9788" width="2.625" style="174" customWidth="1"/>
    <col min="9789" max="9792" width="2.5" style="174" customWidth="1"/>
    <col min="9793" max="10011" width="8.125" style="174"/>
    <col min="10012" max="10017" width="2.5" style="174" customWidth="1"/>
    <col min="10018" max="10018" width="1.5" style="174" customWidth="1"/>
    <col min="10019" max="10043" width="2.5" style="174" customWidth="1"/>
    <col min="10044" max="10044" width="2.625" style="174" customWidth="1"/>
    <col min="10045" max="10048" width="2.5" style="174" customWidth="1"/>
    <col min="10049" max="10267" width="8.125" style="174"/>
    <col min="10268" max="10273" width="2.5" style="174" customWidth="1"/>
    <col min="10274" max="10274" width="1.5" style="174" customWidth="1"/>
    <col min="10275" max="10299" width="2.5" style="174" customWidth="1"/>
    <col min="10300" max="10300" width="2.625" style="174" customWidth="1"/>
    <col min="10301" max="10304" width="2.5" style="174" customWidth="1"/>
    <col min="10305" max="10523" width="8.125" style="174"/>
    <col min="10524" max="10529" width="2.5" style="174" customWidth="1"/>
    <col min="10530" max="10530" width="1.5" style="174" customWidth="1"/>
    <col min="10531" max="10555" width="2.5" style="174" customWidth="1"/>
    <col min="10556" max="10556" width="2.625" style="174" customWidth="1"/>
    <col min="10557" max="10560" width="2.5" style="174" customWidth="1"/>
    <col min="10561" max="10779" width="8.125" style="174"/>
    <col min="10780" max="10785" width="2.5" style="174" customWidth="1"/>
    <col min="10786" max="10786" width="1.5" style="174" customWidth="1"/>
    <col min="10787" max="10811" width="2.5" style="174" customWidth="1"/>
    <col min="10812" max="10812" width="2.625" style="174" customWidth="1"/>
    <col min="10813" max="10816" width="2.5" style="174" customWidth="1"/>
    <col min="10817" max="11035" width="8.125" style="174"/>
    <col min="11036" max="11041" width="2.5" style="174" customWidth="1"/>
    <col min="11042" max="11042" width="1.5" style="174" customWidth="1"/>
    <col min="11043" max="11067" width="2.5" style="174" customWidth="1"/>
    <col min="11068" max="11068" width="2.625" style="174" customWidth="1"/>
    <col min="11069" max="11072" width="2.5" style="174" customWidth="1"/>
    <col min="11073" max="11291" width="8.125" style="174"/>
    <col min="11292" max="11297" width="2.5" style="174" customWidth="1"/>
    <col min="11298" max="11298" width="1.5" style="174" customWidth="1"/>
    <col min="11299" max="11323" width="2.5" style="174" customWidth="1"/>
    <col min="11324" max="11324" width="2.625" style="174" customWidth="1"/>
    <col min="11325" max="11328" width="2.5" style="174" customWidth="1"/>
    <col min="11329" max="11547" width="8.125" style="174"/>
    <col min="11548" max="11553" width="2.5" style="174" customWidth="1"/>
    <col min="11554" max="11554" width="1.5" style="174" customWidth="1"/>
    <col min="11555" max="11579" width="2.5" style="174" customWidth="1"/>
    <col min="11580" max="11580" width="2.625" style="174" customWidth="1"/>
    <col min="11581" max="11584" width="2.5" style="174" customWidth="1"/>
    <col min="11585" max="11803" width="8.125" style="174"/>
    <col min="11804" max="11809" width="2.5" style="174" customWidth="1"/>
    <col min="11810" max="11810" width="1.5" style="174" customWidth="1"/>
    <col min="11811" max="11835" width="2.5" style="174" customWidth="1"/>
    <col min="11836" max="11836" width="2.625" style="174" customWidth="1"/>
    <col min="11837" max="11840" width="2.5" style="174" customWidth="1"/>
    <col min="11841" max="12059" width="8.125" style="174"/>
    <col min="12060" max="12065" width="2.5" style="174" customWidth="1"/>
    <col min="12066" max="12066" width="1.5" style="174" customWidth="1"/>
    <col min="12067" max="12091" width="2.5" style="174" customWidth="1"/>
    <col min="12092" max="12092" width="2.625" style="174" customWidth="1"/>
    <col min="12093" max="12096" width="2.5" style="174" customWidth="1"/>
    <col min="12097" max="12315" width="8.125" style="174"/>
    <col min="12316" max="12321" width="2.5" style="174" customWidth="1"/>
    <col min="12322" max="12322" width="1.5" style="174" customWidth="1"/>
    <col min="12323" max="12347" width="2.5" style="174" customWidth="1"/>
    <col min="12348" max="12348" width="2.625" style="174" customWidth="1"/>
    <col min="12349" max="12352" width="2.5" style="174" customWidth="1"/>
    <col min="12353" max="12571" width="8.125" style="174"/>
    <col min="12572" max="12577" width="2.5" style="174" customWidth="1"/>
    <col min="12578" max="12578" width="1.5" style="174" customWidth="1"/>
    <col min="12579" max="12603" width="2.5" style="174" customWidth="1"/>
    <col min="12604" max="12604" width="2.625" style="174" customWidth="1"/>
    <col min="12605" max="12608" width="2.5" style="174" customWidth="1"/>
    <col min="12609" max="12827" width="8.125" style="174"/>
    <col min="12828" max="12833" width="2.5" style="174" customWidth="1"/>
    <col min="12834" max="12834" width="1.5" style="174" customWidth="1"/>
    <col min="12835" max="12859" width="2.5" style="174" customWidth="1"/>
    <col min="12860" max="12860" width="2.625" style="174" customWidth="1"/>
    <col min="12861" max="12864" width="2.5" style="174" customWidth="1"/>
    <col min="12865" max="13083" width="8.125" style="174"/>
    <col min="13084" max="13089" width="2.5" style="174" customWidth="1"/>
    <col min="13090" max="13090" width="1.5" style="174" customWidth="1"/>
    <col min="13091" max="13115" width="2.5" style="174" customWidth="1"/>
    <col min="13116" max="13116" width="2.625" style="174" customWidth="1"/>
    <col min="13117" max="13120" width="2.5" style="174" customWidth="1"/>
    <col min="13121" max="13339" width="8.125" style="174"/>
    <col min="13340" max="13345" width="2.5" style="174" customWidth="1"/>
    <col min="13346" max="13346" width="1.5" style="174" customWidth="1"/>
    <col min="13347" max="13371" width="2.5" style="174" customWidth="1"/>
    <col min="13372" max="13372" width="2.625" style="174" customWidth="1"/>
    <col min="13373" max="13376" width="2.5" style="174" customWidth="1"/>
    <col min="13377" max="13595" width="8.125" style="174"/>
    <col min="13596" max="13601" width="2.5" style="174" customWidth="1"/>
    <col min="13602" max="13602" width="1.5" style="174" customWidth="1"/>
    <col min="13603" max="13627" width="2.5" style="174" customWidth="1"/>
    <col min="13628" max="13628" width="2.625" style="174" customWidth="1"/>
    <col min="13629" max="13632" width="2.5" style="174" customWidth="1"/>
    <col min="13633" max="13851" width="8.125" style="174"/>
    <col min="13852" max="13857" width="2.5" style="174" customWidth="1"/>
    <col min="13858" max="13858" width="1.5" style="174" customWidth="1"/>
    <col min="13859" max="13883" width="2.5" style="174" customWidth="1"/>
    <col min="13884" max="13884" width="2.625" style="174" customWidth="1"/>
    <col min="13885" max="13888" width="2.5" style="174" customWidth="1"/>
    <col min="13889" max="14107" width="8.125" style="174"/>
    <col min="14108" max="14113" width="2.5" style="174" customWidth="1"/>
    <col min="14114" max="14114" width="1.5" style="174" customWidth="1"/>
    <col min="14115" max="14139" width="2.5" style="174" customWidth="1"/>
    <col min="14140" max="14140" width="2.625" style="174" customWidth="1"/>
    <col min="14141" max="14144" width="2.5" style="174" customWidth="1"/>
    <col min="14145" max="14363" width="8.125" style="174"/>
    <col min="14364" max="14369" width="2.5" style="174" customWidth="1"/>
    <col min="14370" max="14370" width="1.5" style="174" customWidth="1"/>
    <col min="14371" max="14395" width="2.5" style="174" customWidth="1"/>
    <col min="14396" max="14396" width="2.625" style="174" customWidth="1"/>
    <col min="14397" max="14400" width="2.5" style="174" customWidth="1"/>
    <col min="14401" max="14619" width="8.125" style="174"/>
    <col min="14620" max="14625" width="2.5" style="174" customWidth="1"/>
    <col min="14626" max="14626" width="1.5" style="174" customWidth="1"/>
    <col min="14627" max="14651" width="2.5" style="174" customWidth="1"/>
    <col min="14652" max="14652" width="2.625" style="174" customWidth="1"/>
    <col min="14653" max="14656" width="2.5" style="174" customWidth="1"/>
    <col min="14657" max="14875" width="8.125" style="174"/>
    <col min="14876" max="14881" width="2.5" style="174" customWidth="1"/>
    <col min="14882" max="14882" width="1.5" style="174" customWidth="1"/>
    <col min="14883" max="14907" width="2.5" style="174" customWidth="1"/>
    <col min="14908" max="14908" width="2.625" style="174" customWidth="1"/>
    <col min="14909" max="14912" width="2.5" style="174" customWidth="1"/>
    <col min="14913" max="15131" width="8.125" style="174"/>
    <col min="15132" max="15137" width="2.5" style="174" customWidth="1"/>
    <col min="15138" max="15138" width="1.5" style="174" customWidth="1"/>
    <col min="15139" max="15163" width="2.5" style="174" customWidth="1"/>
    <col min="15164" max="15164" width="2.625" style="174" customWidth="1"/>
    <col min="15165" max="15168" width="2.5" style="174" customWidth="1"/>
    <col min="15169" max="15387" width="8.125" style="174"/>
    <col min="15388" max="15393" width="2.5" style="174" customWidth="1"/>
    <col min="15394" max="15394" width="1.5" style="174" customWidth="1"/>
    <col min="15395" max="15419" width="2.5" style="174" customWidth="1"/>
    <col min="15420" max="15420" width="2.625" style="174" customWidth="1"/>
    <col min="15421" max="15424" width="2.5" style="174" customWidth="1"/>
    <col min="15425" max="15643" width="8.125" style="174"/>
    <col min="15644" max="15649" width="2.5" style="174" customWidth="1"/>
    <col min="15650" max="15650" width="1.5" style="174" customWidth="1"/>
    <col min="15651" max="15675" width="2.5" style="174" customWidth="1"/>
    <col min="15676" max="15676" width="2.625" style="174" customWidth="1"/>
    <col min="15677" max="15680" width="2.5" style="174" customWidth="1"/>
    <col min="15681" max="15899" width="8.125" style="174"/>
    <col min="15900" max="15905" width="2.5" style="174" customWidth="1"/>
    <col min="15906" max="15906" width="1.5" style="174" customWidth="1"/>
    <col min="15907" max="15931" width="2.5" style="174" customWidth="1"/>
    <col min="15932" max="15932" width="2.625" style="174" customWidth="1"/>
    <col min="15933" max="15936" width="2.5" style="174" customWidth="1"/>
    <col min="15937" max="16155" width="8.125" style="174"/>
    <col min="16156" max="16161" width="2.5" style="174" customWidth="1"/>
    <col min="16162" max="16162" width="1.5" style="174" customWidth="1"/>
    <col min="16163" max="16187" width="2.5" style="174" customWidth="1"/>
    <col min="16188" max="16188" width="2.625" style="174" customWidth="1"/>
    <col min="16189" max="16192" width="2.5" style="174" customWidth="1"/>
    <col min="16193" max="16384" width="8.125" style="174"/>
  </cols>
  <sheetData>
    <row r="1" spans="1:68">
      <c r="AC1" s="1013"/>
      <c r="AD1" s="1013"/>
      <c r="AE1" s="175" t="s">
        <v>335</v>
      </c>
      <c r="AF1" s="315"/>
      <c r="AG1" s="176" t="s">
        <v>336</v>
      </c>
      <c r="AH1" s="316"/>
      <c r="AI1" s="176" t="s">
        <v>324</v>
      </c>
      <c r="AL1" s="486"/>
      <c r="AM1" s="486"/>
      <c r="AN1" s="486"/>
      <c r="AO1" s="486"/>
      <c r="AP1" s="486"/>
      <c r="AQ1" s="486"/>
      <c r="AR1" s="486"/>
      <c r="AS1" s="486"/>
      <c r="AT1" s="486"/>
      <c r="AU1" s="486"/>
      <c r="AV1" s="486"/>
      <c r="AW1" s="486"/>
      <c r="AX1" s="486"/>
      <c r="AY1" s="486"/>
      <c r="AZ1" s="486"/>
      <c r="BA1" s="486"/>
      <c r="BB1" s="486"/>
      <c r="BC1" s="486"/>
      <c r="BD1" s="486"/>
      <c r="BE1" s="486"/>
      <c r="BF1" s="486"/>
      <c r="BG1" s="486"/>
      <c r="BH1" s="486"/>
      <c r="BI1" s="486"/>
      <c r="BJ1" s="486"/>
      <c r="BK1" s="486"/>
      <c r="BL1" s="486"/>
      <c r="BM1" s="486"/>
      <c r="BN1" s="486" t="e">
        <f>DATEVALUE(_xlfn.CONCAT(AC1,"/",AF1,"/",AH1))</f>
        <v>#VALUE!</v>
      </c>
      <c r="BO1" s="486"/>
      <c r="BP1" s="486"/>
    </row>
    <row r="2" spans="1:68" ht="18.75">
      <c r="B2" s="177"/>
      <c r="C2" s="178"/>
      <c r="D2" s="179"/>
      <c r="E2" s="179"/>
      <c r="F2" s="179"/>
      <c r="G2" s="180"/>
      <c r="K2" s="181" t="s">
        <v>337</v>
      </c>
      <c r="AA2" s="1024" t="str">
        <f>IFERROR(IF(BO73-BN1&gt;=0,"","契約日NG!! 委託開始日以降になってます"),"")</f>
        <v/>
      </c>
      <c r="AB2" s="1024"/>
      <c r="AC2" s="1024"/>
      <c r="AD2" s="1024"/>
      <c r="AE2" s="1024"/>
      <c r="AF2" s="1024"/>
      <c r="AG2" s="1024"/>
      <c r="AH2" s="1024"/>
      <c r="AI2" s="1024"/>
      <c r="AJ2" s="1024"/>
      <c r="AK2" s="1024"/>
      <c r="AL2" s="486"/>
      <c r="AM2" s="486"/>
      <c r="AN2" s="486"/>
      <c r="AO2" s="486"/>
      <c r="AP2" s="486"/>
      <c r="AQ2" s="486"/>
      <c r="AR2" s="486"/>
      <c r="AS2" s="486"/>
      <c r="AT2" s="486"/>
      <c r="AU2" s="486"/>
      <c r="AV2" s="486"/>
      <c r="AW2" s="486"/>
      <c r="AX2" s="486"/>
      <c r="AY2" s="486"/>
      <c r="AZ2" s="486"/>
      <c r="BA2" s="486"/>
      <c r="BB2" s="486"/>
      <c r="BC2" s="486"/>
      <c r="BD2" s="486"/>
      <c r="BE2" s="486"/>
      <c r="BF2" s="486"/>
      <c r="BG2" s="486"/>
      <c r="BH2" s="486"/>
      <c r="BI2" s="486"/>
      <c r="BJ2" s="486"/>
      <c r="BK2" s="486"/>
      <c r="BL2" s="486"/>
      <c r="BM2" s="486"/>
      <c r="BN2" s="486"/>
      <c r="BO2" s="486"/>
      <c r="BP2" s="486"/>
    </row>
    <row r="3" spans="1:68">
      <c r="A3" s="177"/>
      <c r="B3" s="177"/>
      <c r="C3" s="182"/>
      <c r="D3" s="177"/>
      <c r="E3" s="177"/>
      <c r="F3" s="177"/>
      <c r="G3" s="183"/>
      <c r="AB3" s="1014" t="s">
        <v>338</v>
      </c>
      <c r="AC3" s="1015"/>
      <c r="AD3" s="1015"/>
      <c r="AE3" s="1016"/>
      <c r="AF3" s="1017"/>
      <c r="AG3" s="1018"/>
      <c r="AH3" s="1018"/>
      <c r="AI3" s="1018"/>
      <c r="AJ3" s="1019"/>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row>
    <row r="4" spans="1:68">
      <c r="A4" s="177"/>
      <c r="B4" s="177"/>
      <c r="C4" s="182"/>
      <c r="E4" s="177"/>
      <c r="F4" s="177"/>
      <c r="G4" s="183"/>
      <c r="AB4" s="1020" t="s">
        <v>340</v>
      </c>
      <c r="AC4" s="1021"/>
      <c r="AD4" s="1021"/>
      <c r="AE4" s="1022"/>
      <c r="AF4" s="1029"/>
      <c r="AG4" s="1030"/>
      <c r="AH4" s="1030"/>
      <c r="AI4" s="1030"/>
      <c r="AJ4" s="1031"/>
      <c r="AL4" s="486"/>
      <c r="AM4" s="486"/>
      <c r="AN4" s="486"/>
      <c r="AO4" s="486"/>
      <c r="AP4" s="486"/>
      <c r="AQ4" s="486"/>
      <c r="AR4" s="486"/>
      <c r="AS4" s="486"/>
      <c r="AT4" s="486"/>
      <c r="AU4" s="486"/>
      <c r="AV4" s="486"/>
      <c r="AW4" s="486"/>
      <c r="AX4" s="486"/>
      <c r="AY4" s="486"/>
      <c r="AZ4" s="486"/>
      <c r="BA4" s="486"/>
      <c r="BB4" s="486"/>
      <c r="BC4" s="486"/>
      <c r="BD4" s="486"/>
      <c r="BE4" s="486"/>
      <c r="BF4" s="486"/>
      <c r="BG4" s="486"/>
      <c r="BH4" s="486"/>
      <c r="BI4" s="486"/>
      <c r="BJ4" s="486"/>
      <c r="BK4" s="486"/>
      <c r="BL4" s="486"/>
      <c r="BM4" s="486"/>
      <c r="BN4" s="486"/>
      <c r="BO4" s="486"/>
      <c r="BP4" s="486"/>
    </row>
    <row r="5" spans="1:68">
      <c r="A5" s="177"/>
      <c r="B5" s="177"/>
      <c r="C5" s="182"/>
      <c r="D5" s="309" t="s">
        <v>339</v>
      </c>
      <c r="E5" s="177"/>
      <c r="F5" s="177"/>
      <c r="G5" s="183"/>
      <c r="I5" s="186" t="s">
        <v>341</v>
      </c>
      <c r="AL5" s="486"/>
      <c r="AM5" s="486"/>
      <c r="AN5" s="486"/>
      <c r="AO5" s="486"/>
      <c r="AP5" s="486"/>
      <c r="AQ5" s="486"/>
      <c r="AR5" s="486"/>
      <c r="AS5" s="486"/>
      <c r="AT5" s="486"/>
      <c r="AU5" s="486"/>
      <c r="AV5" s="486"/>
      <c r="AW5" s="486"/>
      <c r="AX5" s="486"/>
      <c r="AY5" s="486"/>
      <c r="AZ5" s="486"/>
      <c r="BA5" s="486"/>
      <c r="BB5" s="486"/>
      <c r="BC5" s="486"/>
      <c r="BD5" s="486"/>
      <c r="BE5" s="486"/>
      <c r="BF5" s="486"/>
      <c r="BG5" s="486"/>
      <c r="BH5" s="486"/>
      <c r="BI5" s="486"/>
      <c r="BJ5" s="486"/>
      <c r="BK5" s="486"/>
      <c r="BL5" s="486"/>
      <c r="BM5" s="486"/>
      <c r="BN5" s="486" t="s">
        <v>829</v>
      </c>
      <c r="BO5" s="486"/>
      <c r="BP5" s="486"/>
    </row>
    <row r="6" spans="1:68">
      <c r="A6" s="177"/>
      <c r="B6" s="177"/>
      <c r="C6" s="182"/>
      <c r="D6" s="177"/>
      <c r="E6" s="177"/>
      <c r="F6" s="177"/>
      <c r="G6" s="183"/>
      <c r="I6" s="186" t="s">
        <v>985</v>
      </c>
      <c r="AL6" s="486"/>
      <c r="AM6" s="486"/>
      <c r="AN6" s="486"/>
      <c r="AO6" s="486"/>
      <c r="AP6" s="486"/>
      <c r="AQ6" s="486"/>
      <c r="AR6" s="486"/>
      <c r="AS6" s="486"/>
      <c r="AT6" s="486"/>
      <c r="AU6" s="486"/>
      <c r="AV6" s="486"/>
      <c r="AW6" s="486"/>
      <c r="AX6" s="486"/>
      <c r="AY6" s="486"/>
      <c r="AZ6" s="486"/>
      <c r="BA6" s="486"/>
      <c r="BB6" s="486"/>
      <c r="BC6" s="486"/>
      <c r="BD6" s="486"/>
      <c r="BE6" s="486"/>
      <c r="BF6" s="486"/>
      <c r="BG6" s="486"/>
      <c r="BH6" s="486"/>
      <c r="BI6" s="486"/>
      <c r="BJ6" s="486"/>
      <c r="BK6" s="486"/>
      <c r="BL6" s="486"/>
      <c r="BM6" s="486"/>
      <c r="BN6" s="486"/>
      <c r="BO6" s="486"/>
      <c r="BP6" s="486"/>
    </row>
    <row r="7" spans="1:68">
      <c r="A7" s="177"/>
      <c r="B7" s="177"/>
      <c r="C7" s="187"/>
      <c r="D7" s="188"/>
      <c r="E7" s="188"/>
      <c r="F7" s="188"/>
      <c r="G7" s="189"/>
      <c r="I7" s="186" t="s">
        <v>342</v>
      </c>
      <c r="AA7" s="277"/>
      <c r="AB7" s="277"/>
      <c r="AC7" s="277"/>
      <c r="AD7" s="277"/>
      <c r="AE7" s="277"/>
      <c r="AF7" s="277"/>
      <c r="AG7" s="277"/>
      <c r="AH7" s="277"/>
      <c r="AL7" s="486"/>
      <c r="AM7" s="486"/>
      <c r="AN7" s="486"/>
      <c r="AO7" s="486"/>
      <c r="AP7" s="851" t="s">
        <v>928</v>
      </c>
      <c r="AQ7" s="851"/>
      <c r="AR7" s="851"/>
      <c r="AS7" s="851"/>
      <c r="AT7" s="851"/>
      <c r="AU7" s="851"/>
      <c r="AV7" s="851"/>
      <c r="AW7" s="851"/>
      <c r="AX7" s="851"/>
      <c r="AY7" s="851"/>
      <c r="AZ7" s="851"/>
      <c r="BA7" s="851"/>
      <c r="BB7" s="851"/>
      <c r="BC7" s="851"/>
      <c r="BD7" s="851"/>
      <c r="BE7" s="851"/>
      <c r="BF7" s="851"/>
      <c r="BG7" s="851"/>
      <c r="BH7" s="851"/>
      <c r="BI7" s="851"/>
      <c r="BJ7" s="851"/>
      <c r="BK7" s="851"/>
      <c r="BL7" s="486"/>
      <c r="BM7" s="486"/>
      <c r="BN7" s="486" t="s">
        <v>809</v>
      </c>
      <c r="BO7" s="486"/>
      <c r="BP7" s="486"/>
    </row>
    <row r="8" spans="1:68" ht="13.25" customHeight="1">
      <c r="Z8"/>
      <c r="AA8"/>
      <c r="AB8"/>
      <c r="AC8"/>
      <c r="AD8"/>
      <c r="AE8"/>
      <c r="AF8"/>
      <c r="AG8"/>
      <c r="AH8"/>
      <c r="AI8"/>
      <c r="AJ8"/>
      <c r="AL8" s="486"/>
      <c r="AM8" s="486"/>
      <c r="AN8" s="486"/>
      <c r="AO8" s="486"/>
      <c r="AP8" s="851"/>
      <c r="AQ8" s="851"/>
      <c r="AR8" s="851"/>
      <c r="AS8" s="851"/>
      <c r="AT8" s="851"/>
      <c r="AU8" s="851"/>
      <c r="AV8" s="851"/>
      <c r="AW8" s="851"/>
      <c r="AX8" s="851"/>
      <c r="AY8" s="851"/>
      <c r="AZ8" s="851"/>
      <c r="BA8" s="851"/>
      <c r="BB8" s="851"/>
      <c r="BC8" s="851"/>
      <c r="BD8" s="851"/>
      <c r="BE8" s="851"/>
      <c r="BF8" s="851"/>
      <c r="BG8" s="851"/>
      <c r="BH8" s="851"/>
      <c r="BI8" s="851"/>
      <c r="BJ8" s="851"/>
      <c r="BK8" s="851"/>
      <c r="BL8" s="486"/>
      <c r="BM8" s="486"/>
      <c r="BN8" s="486" t="s">
        <v>811</v>
      </c>
      <c r="BO8" s="486"/>
      <c r="BP8" s="486"/>
    </row>
    <row r="9" spans="1:68" ht="20.25" customHeight="1">
      <c r="C9" s="924" t="s">
        <v>991</v>
      </c>
      <c r="D9" s="924"/>
      <c r="E9" s="924"/>
      <c r="F9" s="924"/>
      <c r="G9" s="1023" t="str">
        <f>IF(AP11=1,"収集運搬用",IF(AP11=2,"処分用","収集運搬及び処分用"))</f>
        <v>収集運搬及び処分用</v>
      </c>
      <c r="H9" s="1023"/>
      <c r="I9" s="1023"/>
      <c r="J9" s="1023"/>
      <c r="K9" s="1023"/>
      <c r="L9" s="1023"/>
      <c r="M9" s="1023"/>
      <c r="N9" s="1023"/>
      <c r="O9" s="1023"/>
      <c r="P9" s="1023"/>
      <c r="Q9" s="1023"/>
      <c r="R9" s="537"/>
      <c r="S9" s="537"/>
      <c r="T9" s="537"/>
      <c r="U9" s="537"/>
      <c r="V9" s="537"/>
      <c r="W9" s="537"/>
      <c r="Z9" s="990" t="s">
        <v>794</v>
      </c>
      <c r="AA9" s="991"/>
      <c r="AB9" s="992"/>
      <c r="AC9" s="190"/>
      <c r="AD9" s="990" t="s">
        <v>827</v>
      </c>
      <c r="AE9" s="991"/>
      <c r="AF9" s="992"/>
      <c r="AG9" s="190"/>
      <c r="AH9" s="990" t="s">
        <v>828</v>
      </c>
      <c r="AI9" s="991"/>
      <c r="AJ9" s="992"/>
      <c r="AK9" s="309"/>
      <c r="AL9" s="487"/>
      <c r="AM9" s="487"/>
      <c r="AN9" s="487"/>
      <c r="AO9" s="487"/>
      <c r="AP9" s="851"/>
      <c r="AQ9" s="851"/>
      <c r="AR9" s="851"/>
      <c r="AS9" s="851"/>
      <c r="AT9" s="851"/>
      <c r="AU9" s="851"/>
      <c r="AV9" s="851"/>
      <c r="AW9" s="851"/>
      <c r="AX9" s="851"/>
      <c r="AY9" s="851"/>
      <c r="AZ9" s="851"/>
      <c r="BA9" s="851"/>
      <c r="BB9" s="851"/>
      <c r="BC9" s="851"/>
      <c r="BD9" s="851"/>
      <c r="BE9" s="851"/>
      <c r="BF9" s="851"/>
      <c r="BG9" s="851"/>
      <c r="BH9" s="851"/>
      <c r="BI9" s="851"/>
      <c r="BJ9" s="851"/>
      <c r="BK9" s="851"/>
      <c r="BL9" s="487"/>
      <c r="BM9" s="487"/>
      <c r="BN9" s="486" t="s">
        <v>810</v>
      </c>
      <c r="BO9" s="486"/>
      <c r="BP9" s="486"/>
    </row>
    <row r="10" spans="1:68" ht="20.25" customHeight="1">
      <c r="R10" s="191"/>
      <c r="Z10" s="993"/>
      <c r="AA10" s="994"/>
      <c r="AB10" s="995"/>
      <c r="AC10" s="190"/>
      <c r="AD10" s="993"/>
      <c r="AE10" s="994"/>
      <c r="AF10" s="995"/>
      <c r="AG10" s="190"/>
      <c r="AH10" s="993"/>
      <c r="AI10" s="994"/>
      <c r="AJ10" s="995"/>
      <c r="AK10" s="309"/>
      <c r="AL10" s="487"/>
      <c r="AM10" s="487"/>
      <c r="AN10" s="487"/>
      <c r="AO10" s="487"/>
      <c r="AP10" s="851"/>
      <c r="AQ10" s="851"/>
      <c r="AR10" s="851"/>
      <c r="AS10" s="851"/>
      <c r="AT10" s="851"/>
      <c r="AU10" s="851"/>
      <c r="AV10" s="851"/>
      <c r="AW10" s="851"/>
      <c r="AX10" s="851"/>
      <c r="AY10" s="851"/>
      <c r="AZ10" s="851"/>
      <c r="BA10" s="851"/>
      <c r="BB10" s="851"/>
      <c r="BC10" s="851"/>
      <c r="BD10" s="851"/>
      <c r="BE10" s="851"/>
      <c r="BF10" s="851"/>
      <c r="BG10" s="851"/>
      <c r="BH10" s="851"/>
      <c r="BI10" s="851"/>
      <c r="BJ10" s="851"/>
      <c r="BK10" s="851"/>
      <c r="BL10" s="487"/>
      <c r="BM10" s="487"/>
      <c r="BN10" s="486" t="s">
        <v>808</v>
      </c>
      <c r="BO10" s="486"/>
      <c r="BP10" s="486"/>
    </row>
    <row r="11" spans="1:68" ht="16.5" customHeight="1">
      <c r="B11" s="985" t="s">
        <v>343</v>
      </c>
      <c r="C11" s="985"/>
      <c r="D11" s="985"/>
      <c r="E11" s="985"/>
      <c r="F11" s="985"/>
      <c r="G11" s="309" t="s">
        <v>344</v>
      </c>
      <c r="J11" s="280"/>
      <c r="K11" s="925"/>
      <c r="L11" s="925"/>
      <c r="M11" s="925"/>
      <c r="N11" s="925"/>
      <c r="O11" s="925"/>
      <c r="P11" s="925"/>
      <c r="Q11" s="925"/>
      <c r="R11" s="925"/>
      <c r="S11" s="925"/>
      <c r="T11" s="925"/>
      <c r="U11" s="925"/>
      <c r="V11" s="925"/>
      <c r="W11" s="925"/>
      <c r="X11" s="925"/>
      <c r="Y11" s="309"/>
      <c r="Z11" s="190"/>
      <c r="AA11" s="1032" t="str">
        <f>IF($AP$11=1,"┃┃┃┃┃┃┃┃┃┃┃┃┃┃┃┃┃┃","")</f>
        <v/>
      </c>
      <c r="AB11" s="190"/>
      <c r="AC11" s="309"/>
      <c r="AD11" s="190"/>
      <c r="AE11" s="1032" t="str">
        <f>IF($AP$11=2,"┃┃┃┃┃┃┃┃┃┃┃┃┃┃┃┃┃┃","")</f>
        <v/>
      </c>
      <c r="AF11" s="190"/>
      <c r="AG11" s="309"/>
      <c r="AH11" s="190"/>
      <c r="AI11" s="1032" t="str">
        <f>IF($AP$11=3,"┃┃┃┃┃┃┃┃┃┃┃┃┃┃┃┃┃┃","")</f>
        <v>┃┃┃┃┃┃┃┃┃┃┃┃┃┃┃┃┃┃</v>
      </c>
      <c r="AJ11" s="190"/>
      <c r="AK11" s="309"/>
      <c r="AL11" s="486"/>
      <c r="AM11" s="486"/>
      <c r="AN11" s="486"/>
      <c r="AO11" s="486"/>
      <c r="AP11" s="534">
        <v>3</v>
      </c>
      <c r="AQ11" s="486"/>
      <c r="AR11" s="486"/>
      <c r="AS11" s="486"/>
      <c r="AT11" s="486"/>
      <c r="AU11" s="486"/>
      <c r="AV11" s="486"/>
      <c r="AW11" s="486"/>
      <c r="AX11" s="486"/>
      <c r="AY11" s="486"/>
      <c r="AZ11" s="486"/>
      <c r="BA11" s="486"/>
      <c r="BB11" s="486"/>
      <c r="BC11" s="486"/>
      <c r="BD11" s="486"/>
      <c r="BE11" s="486"/>
      <c r="BF11" s="486"/>
      <c r="BG11" s="486"/>
      <c r="BH11" s="486"/>
      <c r="BI11" s="486"/>
      <c r="BJ11" s="486"/>
      <c r="BK11" s="486"/>
      <c r="BL11" s="486"/>
      <c r="BM11" s="486"/>
      <c r="BN11" s="486" t="s">
        <v>997</v>
      </c>
      <c r="BO11" s="486"/>
      <c r="BP11" s="486"/>
    </row>
    <row r="12" spans="1:68" ht="8.25" customHeight="1">
      <c r="B12" s="985"/>
      <c r="C12" s="985"/>
      <c r="D12" s="985"/>
      <c r="E12" s="985"/>
      <c r="F12" s="985"/>
      <c r="X12" s="309"/>
      <c r="Y12" s="309"/>
      <c r="Z12" s="309"/>
      <c r="AA12" s="1033"/>
      <c r="AB12" s="309"/>
      <c r="AC12" s="309"/>
      <c r="AD12" s="309"/>
      <c r="AE12" s="1033"/>
      <c r="AF12" s="309"/>
      <c r="AG12" s="309"/>
      <c r="AH12" s="309"/>
      <c r="AI12" s="1033"/>
      <c r="AJ12" s="309"/>
      <c r="AK12" s="309"/>
      <c r="AL12" s="486"/>
      <c r="AM12" s="486"/>
      <c r="AN12" s="486"/>
      <c r="AO12" s="486"/>
      <c r="AP12" s="486"/>
      <c r="AQ12" s="486"/>
      <c r="AR12" s="486"/>
      <c r="AS12" s="486"/>
      <c r="AT12" s="486"/>
      <c r="AU12" s="486"/>
      <c r="AV12" s="486"/>
      <c r="AW12" s="486"/>
      <c r="AX12" s="486"/>
      <c r="AY12" s="486"/>
      <c r="AZ12" s="486"/>
      <c r="BA12" s="486"/>
      <c r="BB12" s="486"/>
      <c r="BC12" s="486"/>
      <c r="BD12" s="486"/>
      <c r="BE12" s="486"/>
      <c r="BF12" s="486"/>
      <c r="BG12" s="486"/>
      <c r="BH12" s="486"/>
      <c r="BI12" s="486"/>
      <c r="BJ12" s="486"/>
      <c r="BK12" s="486"/>
      <c r="BL12" s="486"/>
      <c r="BM12" s="486"/>
      <c r="BN12" s="486" t="s">
        <v>998</v>
      </c>
      <c r="BO12" s="486"/>
      <c r="BP12" s="486"/>
    </row>
    <row r="13" spans="1:68" ht="16.5" customHeight="1">
      <c r="A13" s="190" t="s">
        <v>345</v>
      </c>
      <c r="G13" s="309" t="s">
        <v>346</v>
      </c>
      <c r="J13" s="989" t="s">
        <v>793</v>
      </c>
      <c r="K13" s="989"/>
      <c r="L13" s="989"/>
      <c r="M13" s="989"/>
      <c r="N13" s="989"/>
      <c r="O13" s="989"/>
      <c r="P13" s="989"/>
      <c r="Q13" s="988" t="str">
        <f>IF(①基本情報!$K$3="","",①基本情報!$K$3)</f>
        <v/>
      </c>
      <c r="R13" s="988"/>
      <c r="S13" s="988"/>
      <c r="T13" s="988"/>
      <c r="U13" s="988"/>
      <c r="V13" s="988"/>
      <c r="AA13" s="1033"/>
      <c r="AB13" s="309"/>
      <c r="AC13" s="309"/>
      <c r="AD13" s="309"/>
      <c r="AE13" s="1033"/>
      <c r="AF13" s="309"/>
      <c r="AG13" s="309"/>
      <c r="AH13" s="309"/>
      <c r="AI13" s="1033"/>
      <c r="AJ13" s="309"/>
      <c r="AK13" s="309"/>
      <c r="AL13" s="486"/>
      <c r="AM13" s="486"/>
      <c r="AN13" s="486"/>
      <c r="AO13" s="486"/>
      <c r="AP13" s="486"/>
      <c r="AQ13" s="486"/>
      <c r="AR13" s="486"/>
      <c r="AS13" s="486"/>
      <c r="AT13" s="486"/>
      <c r="AU13" s="486"/>
      <c r="AV13" s="486"/>
      <c r="AW13" s="486"/>
      <c r="AX13" s="486"/>
      <c r="AY13" s="486"/>
      <c r="AZ13" s="486"/>
      <c r="BA13" s="486"/>
      <c r="BB13" s="486"/>
      <c r="BC13" s="486"/>
      <c r="BD13" s="486"/>
      <c r="BE13" s="486"/>
      <c r="BF13" s="486"/>
      <c r="BG13" s="486"/>
      <c r="BH13" s="486"/>
      <c r="BI13" s="486"/>
      <c r="BJ13" s="486"/>
      <c r="BK13" s="486"/>
      <c r="BL13" s="486"/>
      <c r="BM13" s="486"/>
      <c r="BN13" s="486" t="s">
        <v>999</v>
      </c>
      <c r="BO13" s="486"/>
      <c r="BP13" s="486"/>
    </row>
    <row r="14" spans="1:68" ht="5.25" customHeight="1">
      <c r="A14" s="190"/>
      <c r="G14" s="309"/>
      <c r="J14" s="192"/>
      <c r="K14" s="192"/>
      <c r="L14" s="192"/>
      <c r="M14" s="192"/>
      <c r="N14" s="192"/>
      <c r="O14" s="192"/>
      <c r="P14" s="192"/>
      <c r="Q14" s="192"/>
      <c r="R14" s="192"/>
      <c r="S14" s="309"/>
      <c r="T14" s="309"/>
      <c r="U14" s="309"/>
      <c r="V14" s="309"/>
      <c r="W14" s="309"/>
      <c r="X14" s="309"/>
      <c r="Y14" s="309"/>
      <c r="Z14" s="309"/>
      <c r="AA14" s="1033"/>
      <c r="AB14" s="309"/>
      <c r="AC14" s="309"/>
      <c r="AD14" s="309"/>
      <c r="AE14" s="1033"/>
      <c r="AF14" s="309"/>
      <c r="AG14" s="309"/>
      <c r="AH14" s="309"/>
      <c r="AI14" s="1033"/>
      <c r="AJ14" s="309"/>
      <c r="AK14" s="309"/>
      <c r="AL14" s="486"/>
      <c r="AM14" s="486"/>
      <c r="AN14" s="486"/>
      <c r="AO14" s="486"/>
      <c r="AP14" s="486"/>
      <c r="AQ14" s="486"/>
      <c r="AR14" s="486"/>
      <c r="AS14" s="486"/>
      <c r="AT14" s="486"/>
      <c r="AU14" s="486"/>
      <c r="AV14" s="486"/>
      <c r="AW14" s="486"/>
      <c r="AX14" s="486"/>
      <c r="AY14" s="486"/>
      <c r="AZ14" s="486"/>
      <c r="BA14" s="486"/>
      <c r="BB14" s="486"/>
      <c r="BC14" s="486"/>
      <c r="BD14" s="486"/>
      <c r="BE14" s="486"/>
      <c r="BF14" s="486"/>
      <c r="BG14" s="486"/>
      <c r="BH14" s="486"/>
      <c r="BI14" s="486"/>
      <c r="BJ14" s="486"/>
      <c r="BK14" s="486"/>
      <c r="BL14" s="486"/>
      <c r="BM14" s="486"/>
      <c r="BN14" s="486"/>
      <c r="BO14" s="486"/>
      <c r="BP14" s="486"/>
    </row>
    <row r="15" spans="1:68" ht="15.75" customHeight="1">
      <c r="B15" s="309"/>
      <c r="C15" s="986" t="s">
        <v>347</v>
      </c>
      <c r="D15" s="986"/>
      <c r="E15" s="986"/>
      <c r="G15" s="987" t="s">
        <v>348</v>
      </c>
      <c r="H15" s="987"/>
      <c r="I15" s="987"/>
      <c r="J15" s="989" t="str">
        <f>IF(J17="作業所長",_xlfn.CONCAT(①基本情報!$K$4," 作業所"),IF(AND(①基本情報!$K$4&lt;&gt;"",OR(J17="部長",J17="グループ長",J17="チーム長")),①基本情報!$K$4,""))</f>
        <v/>
      </c>
      <c r="K15" s="989"/>
      <c r="L15" s="989"/>
      <c r="M15" s="989"/>
      <c r="N15" s="989"/>
      <c r="O15" s="989"/>
      <c r="P15" s="989"/>
      <c r="Q15" s="989"/>
      <c r="R15" s="989"/>
      <c r="S15" s="989"/>
      <c r="T15" s="989"/>
      <c r="U15" s="989"/>
      <c r="V15" s="989"/>
      <c r="W15" s="989"/>
      <c r="X15" s="309"/>
      <c r="Y15" s="309"/>
      <c r="Z15" s="309"/>
      <c r="AA15" s="1033"/>
      <c r="AB15" s="309"/>
      <c r="AC15" s="309"/>
      <c r="AD15" s="309"/>
      <c r="AE15" s="1033"/>
      <c r="AF15" s="309"/>
      <c r="AG15" s="309"/>
      <c r="AH15" s="309"/>
      <c r="AI15" s="1033"/>
      <c r="AJ15" s="309"/>
      <c r="AK15" s="309"/>
      <c r="AL15" s="486"/>
      <c r="AM15" s="486"/>
      <c r="AN15" s="486"/>
      <c r="AO15" s="486"/>
      <c r="AP15" s="486"/>
      <c r="AQ15" s="486"/>
      <c r="AR15" s="486"/>
      <c r="AS15" s="486"/>
      <c r="AT15" s="486"/>
      <c r="AU15" s="486"/>
      <c r="AV15" s="486"/>
      <c r="AW15" s="486"/>
      <c r="AX15" s="486"/>
      <c r="AY15" s="486"/>
      <c r="AZ15" s="486"/>
      <c r="BA15" s="486"/>
      <c r="BB15" s="486"/>
      <c r="BC15" s="486"/>
      <c r="BD15" s="486"/>
      <c r="BE15" s="486"/>
      <c r="BF15" s="486"/>
      <c r="BG15" s="486"/>
      <c r="BH15" s="486"/>
      <c r="BI15" s="486"/>
      <c r="BJ15" s="486"/>
      <c r="BK15" s="486"/>
      <c r="BL15" s="486"/>
      <c r="BM15" s="486"/>
      <c r="BN15" s="486"/>
      <c r="BO15" s="486"/>
      <c r="BP15" s="486"/>
    </row>
    <row r="16" spans="1:68" ht="3.75" customHeight="1">
      <c r="B16" s="309"/>
      <c r="C16" s="986"/>
      <c r="D16" s="986"/>
      <c r="E16" s="986"/>
      <c r="G16" s="987"/>
      <c r="H16" s="987"/>
      <c r="I16" s="987"/>
      <c r="J16" s="192"/>
      <c r="K16" s="192"/>
      <c r="L16" s="192"/>
      <c r="M16" s="192"/>
      <c r="N16" s="192"/>
      <c r="O16" s="192"/>
      <c r="P16" s="192"/>
      <c r="Q16" s="192"/>
      <c r="R16" s="192"/>
      <c r="S16" s="192"/>
      <c r="X16" s="309"/>
      <c r="Y16" s="309"/>
      <c r="Z16" s="309"/>
      <c r="AA16" s="309"/>
      <c r="AB16" s="309"/>
      <c r="AC16" s="309"/>
      <c r="AD16" s="309"/>
      <c r="AE16" s="309"/>
      <c r="AF16" s="309"/>
      <c r="AG16" s="309"/>
      <c r="AH16" s="309"/>
      <c r="AI16" s="309"/>
      <c r="AJ16" s="309"/>
      <c r="AK16" s="309"/>
      <c r="AL16" s="486"/>
      <c r="AM16" s="486"/>
      <c r="AN16" s="486"/>
      <c r="AO16" s="486"/>
      <c r="AP16" s="486"/>
      <c r="AQ16" s="486"/>
      <c r="AR16" s="486"/>
      <c r="AS16" s="486"/>
      <c r="AT16" s="486"/>
      <c r="AU16" s="486"/>
      <c r="AV16" s="486"/>
      <c r="AW16" s="486"/>
      <c r="AX16" s="486"/>
      <c r="AY16" s="486"/>
      <c r="AZ16" s="486"/>
      <c r="BA16" s="486"/>
      <c r="BB16" s="486"/>
      <c r="BC16" s="486"/>
      <c r="BD16" s="486"/>
      <c r="BE16" s="486"/>
      <c r="BF16" s="486"/>
      <c r="BG16" s="486"/>
      <c r="BH16" s="486"/>
      <c r="BI16" s="486"/>
      <c r="BJ16" s="486"/>
      <c r="BK16" s="486"/>
      <c r="BL16" s="486"/>
      <c r="BM16" s="486"/>
      <c r="BN16" s="486"/>
      <c r="BO16" s="486"/>
      <c r="BP16" s="486"/>
    </row>
    <row r="17" spans="1:73" ht="15.75" customHeight="1">
      <c r="A17" s="193"/>
      <c r="B17" s="193"/>
      <c r="C17" s="986"/>
      <c r="D17" s="986"/>
      <c r="E17" s="986"/>
      <c r="G17" s="987"/>
      <c r="H17" s="987"/>
      <c r="I17" s="987"/>
      <c r="J17" s="929"/>
      <c r="K17" s="929"/>
      <c r="L17" s="929"/>
      <c r="M17" s="929"/>
      <c r="N17" s="929"/>
      <c r="O17" s="925"/>
      <c r="P17" s="925"/>
      <c r="Q17" s="925"/>
      <c r="R17" s="925"/>
      <c r="S17" s="925"/>
      <c r="T17" s="925"/>
      <c r="U17" s="309" t="s">
        <v>349</v>
      </c>
      <c r="AA17" s="1034" t="str">
        <f>IF($AP$11=1,"┃┃┃┃┃┃┃┃┃┃┃┃┃┃┃┃┃┃","")</f>
        <v/>
      </c>
      <c r="AE17" s="1035" t="str">
        <f>IF($AP$11=2,"┃┃┃┃┃┃┃┃┃┃┃┃┃┃┃┃┃┃","")</f>
        <v/>
      </c>
      <c r="AI17" s="1034" t="str">
        <f>IF($AP$11=3,"┃┃┃┃┃┃┃┃┃┃┃┃┃┃┃┃┃┃","")</f>
        <v>┃┃┃┃┃┃┃┃┃┃┃┃┃┃┃┃┃┃</v>
      </c>
      <c r="AL17" s="486"/>
      <c r="AM17" s="486"/>
      <c r="AN17" s="486"/>
      <c r="AO17" s="486"/>
      <c r="AP17" s="486"/>
      <c r="AQ17" s="486"/>
      <c r="AR17" s="486"/>
      <c r="AS17" s="486"/>
      <c r="AT17" s="486"/>
      <c r="AU17" s="486"/>
      <c r="AV17" s="486"/>
      <c r="AW17" s="486"/>
      <c r="AX17" s="486"/>
      <c r="AY17" s="486"/>
      <c r="AZ17" s="486"/>
      <c r="BA17" s="486"/>
      <c r="BB17" s="486"/>
      <c r="BC17" s="486"/>
      <c r="BD17" s="486"/>
      <c r="BE17" s="486"/>
      <c r="BF17" s="486"/>
      <c r="BG17" s="486"/>
      <c r="BH17" s="486"/>
      <c r="BI17" s="486"/>
      <c r="BJ17" s="486"/>
      <c r="BK17" s="486"/>
      <c r="BL17" s="486"/>
      <c r="BM17" s="486"/>
      <c r="BN17" s="486"/>
      <c r="BO17" s="486"/>
      <c r="BP17" s="486"/>
    </row>
    <row r="18" spans="1:73" ht="16.5" customHeight="1">
      <c r="B18" s="309"/>
      <c r="C18" s="309"/>
      <c r="AA18" s="1033"/>
      <c r="AE18" s="1036"/>
      <c r="AI18" s="1033"/>
      <c r="AL18" s="486"/>
      <c r="AM18" s="486"/>
      <c r="AN18" s="486"/>
      <c r="AO18" s="486"/>
      <c r="AP18" s="486"/>
      <c r="AQ18" s="486"/>
      <c r="AR18" s="486"/>
      <c r="AS18" s="486"/>
      <c r="AT18" s="486"/>
      <c r="AU18" s="486"/>
      <c r="AV18" s="486"/>
      <c r="AW18" s="486"/>
      <c r="AX18" s="486"/>
      <c r="AY18" s="486"/>
      <c r="AZ18" s="486"/>
      <c r="BA18" s="486"/>
      <c r="BB18" s="486"/>
      <c r="BC18" s="486"/>
      <c r="BD18" s="486"/>
      <c r="BE18" s="486"/>
      <c r="BF18" s="486"/>
      <c r="BG18" s="486"/>
      <c r="BH18" s="486"/>
      <c r="BI18" s="486"/>
      <c r="BJ18" s="486"/>
      <c r="BK18" s="486"/>
      <c r="BL18" s="486"/>
      <c r="BM18" s="486"/>
      <c r="BN18" s="486"/>
      <c r="BO18" s="486"/>
      <c r="BP18" s="486"/>
    </row>
    <row r="19" spans="1:73" ht="16.5" customHeight="1">
      <c r="G19" s="309" t="s">
        <v>1074</v>
      </c>
      <c r="J19" s="1008"/>
      <c r="K19" s="1008"/>
      <c r="L19" s="1008"/>
      <c r="M19" s="1008"/>
      <c r="N19" s="1008"/>
      <c r="O19" s="1008"/>
      <c r="P19" s="1008"/>
      <c r="Q19" s="1008"/>
      <c r="R19" s="1008"/>
      <c r="S19" s="1008"/>
      <c r="T19" s="1008"/>
      <c r="U19" s="1008"/>
      <c r="V19" s="1008"/>
      <c r="W19" s="1008"/>
      <c r="X19" s="1008"/>
      <c r="AA19" s="1033"/>
      <c r="AE19" s="1036"/>
      <c r="AI19" s="1033"/>
      <c r="AL19" s="486"/>
      <c r="AM19" s="486"/>
      <c r="AN19" s="486"/>
      <c r="AO19" s="486"/>
      <c r="AP19" s="486"/>
      <c r="AQ19" s="486"/>
      <c r="AR19" s="486"/>
      <c r="AS19" s="486"/>
      <c r="AT19" s="486"/>
      <c r="AU19" s="486"/>
      <c r="AV19" s="486"/>
      <c r="AW19" s="486"/>
      <c r="AX19" s="486"/>
      <c r="AY19" s="486"/>
      <c r="AZ19" s="486"/>
      <c r="BA19" s="486"/>
      <c r="BB19" s="486"/>
      <c r="BC19" s="486"/>
      <c r="BD19" s="486"/>
      <c r="BE19" s="486"/>
      <c r="BF19" s="486"/>
      <c r="BG19" s="486"/>
      <c r="BH19" s="486"/>
      <c r="BI19" s="486"/>
      <c r="BJ19" s="486"/>
      <c r="BK19" s="486"/>
      <c r="BL19" s="486"/>
      <c r="BM19" s="486"/>
      <c r="BN19" s="486"/>
      <c r="BO19" s="486"/>
      <c r="BP19" s="486"/>
    </row>
    <row r="20" spans="1:73" ht="8.25" customHeight="1">
      <c r="J20" s="194"/>
      <c r="K20" s="194"/>
      <c r="L20" s="194"/>
      <c r="M20" s="194"/>
      <c r="N20" s="194"/>
      <c r="O20" s="194"/>
      <c r="P20" s="194"/>
      <c r="Q20" s="194"/>
      <c r="R20" s="194"/>
      <c r="S20" s="194"/>
      <c r="T20" s="194"/>
      <c r="U20" s="194"/>
      <c r="V20" s="194"/>
      <c r="W20" s="194"/>
      <c r="X20" s="194"/>
      <c r="Z20" s="309"/>
      <c r="AA20" s="1033"/>
      <c r="AB20" s="309"/>
      <c r="AE20" s="1036"/>
      <c r="AI20" s="1033"/>
      <c r="AL20" s="486"/>
      <c r="AM20" s="486"/>
      <c r="AN20" s="486"/>
      <c r="AO20" s="486"/>
      <c r="AP20" s="486"/>
      <c r="AQ20" s="486"/>
      <c r="AR20" s="486"/>
      <c r="AS20" s="486"/>
      <c r="AT20" s="486"/>
      <c r="AU20" s="486"/>
      <c r="AV20" s="486"/>
      <c r="AW20" s="486"/>
      <c r="AX20" s="486"/>
      <c r="AY20" s="486"/>
      <c r="AZ20" s="486"/>
      <c r="BA20" s="486"/>
      <c r="BB20" s="486"/>
      <c r="BC20" s="486"/>
      <c r="BD20" s="486"/>
      <c r="BE20" s="486"/>
      <c r="BF20" s="486"/>
      <c r="BG20" s="486"/>
      <c r="BH20" s="486"/>
      <c r="BI20" s="486"/>
      <c r="BJ20" s="486"/>
      <c r="BK20" s="486"/>
      <c r="BL20" s="486"/>
      <c r="BM20" s="486"/>
      <c r="BN20" s="486"/>
      <c r="BO20" s="486"/>
      <c r="BP20" s="486"/>
    </row>
    <row r="21" spans="1:73" ht="16.5" customHeight="1">
      <c r="A21" s="309"/>
      <c r="G21" s="309" t="s">
        <v>1075</v>
      </c>
      <c r="H21" s="309"/>
      <c r="I21" s="309"/>
      <c r="J21" s="1008"/>
      <c r="K21" s="1008"/>
      <c r="L21" s="1008"/>
      <c r="M21" s="1008"/>
      <c r="N21" s="1008"/>
      <c r="O21" s="1008"/>
      <c r="P21" s="1008"/>
      <c r="Q21" s="1008"/>
      <c r="R21" s="1008"/>
      <c r="S21" s="1008"/>
      <c r="T21" s="1008"/>
      <c r="U21" s="1008"/>
      <c r="V21" s="1008"/>
      <c r="W21" s="1008"/>
      <c r="X21" s="1008"/>
      <c r="AA21" s="1033"/>
      <c r="AE21" s="1036"/>
      <c r="AI21" s="1033"/>
      <c r="AL21" s="486"/>
      <c r="AM21" s="486"/>
      <c r="AN21" s="486"/>
      <c r="AO21" s="486"/>
      <c r="AP21" s="486"/>
      <c r="AQ21" s="486"/>
      <c r="AR21" s="486"/>
      <c r="AS21" s="486"/>
      <c r="AT21" s="486"/>
      <c r="AU21" s="486"/>
      <c r="AV21" s="486"/>
      <c r="AW21" s="486"/>
      <c r="AX21" s="486"/>
      <c r="AY21" s="486"/>
      <c r="AZ21" s="486"/>
      <c r="BA21" s="486"/>
      <c r="BB21" s="486"/>
      <c r="BC21" s="486"/>
      <c r="BD21" s="486"/>
      <c r="BE21" s="486"/>
      <c r="BF21" s="486"/>
      <c r="BG21" s="486"/>
      <c r="BH21" s="486"/>
      <c r="BI21" s="486"/>
      <c r="BJ21" s="486"/>
      <c r="BK21" s="486"/>
      <c r="BL21" s="486"/>
      <c r="BM21" s="486"/>
      <c r="BN21" s="486"/>
      <c r="BO21" s="486"/>
      <c r="BP21" s="486"/>
    </row>
    <row r="22" spans="1:73" ht="8.25" customHeight="1">
      <c r="A22" s="195"/>
      <c r="H22" s="309"/>
      <c r="I22" s="309"/>
      <c r="J22" s="194"/>
      <c r="K22" s="194"/>
      <c r="L22" s="194"/>
      <c r="M22" s="194"/>
      <c r="N22" s="194"/>
      <c r="O22" s="194"/>
      <c r="P22" s="194"/>
      <c r="Q22" s="194"/>
      <c r="R22" s="194"/>
      <c r="S22" s="194"/>
      <c r="T22" s="194"/>
      <c r="U22" s="194"/>
      <c r="V22" s="194"/>
      <c r="W22" s="194"/>
      <c r="X22" s="194"/>
      <c r="AE22" s="1036"/>
      <c r="AL22" s="486"/>
      <c r="AM22" s="486"/>
      <c r="AN22" s="486"/>
      <c r="AO22" s="486"/>
      <c r="AP22" s="486"/>
      <c r="AQ22" s="486"/>
      <c r="AR22" s="486"/>
      <c r="AS22" s="486"/>
      <c r="AT22" s="486"/>
      <c r="AU22" s="486"/>
      <c r="AV22" s="486"/>
      <c r="AW22" s="486"/>
      <c r="AX22" s="486"/>
      <c r="AY22" s="486"/>
      <c r="AZ22" s="486"/>
      <c r="BA22" s="486"/>
      <c r="BB22" s="486"/>
      <c r="BC22" s="486"/>
      <c r="BD22" s="486"/>
      <c r="BE22" s="486"/>
      <c r="BF22" s="486"/>
      <c r="BG22" s="486"/>
      <c r="BH22" s="486"/>
      <c r="BI22" s="486"/>
      <c r="BJ22" s="486"/>
      <c r="BK22" s="486"/>
      <c r="BL22" s="486"/>
      <c r="BM22" s="486"/>
      <c r="BN22" s="486"/>
      <c r="BO22" s="486"/>
      <c r="BP22" s="486"/>
    </row>
    <row r="23" spans="1:73" ht="16.5" customHeight="1">
      <c r="B23" s="985" t="s">
        <v>350</v>
      </c>
      <c r="C23" s="985"/>
      <c r="D23" s="985"/>
      <c r="E23" s="985"/>
      <c r="F23" s="985"/>
      <c r="G23" s="309" t="s">
        <v>1076</v>
      </c>
      <c r="H23" s="309"/>
      <c r="I23" s="309"/>
      <c r="J23" s="1008"/>
      <c r="K23" s="1008"/>
      <c r="L23" s="1008"/>
      <c r="M23" s="1008"/>
      <c r="N23" s="1008"/>
      <c r="O23" s="1008"/>
      <c r="P23" s="1008"/>
      <c r="Q23" s="1008"/>
      <c r="R23" s="1008"/>
      <c r="S23" s="1008"/>
      <c r="U23" s="309" t="s">
        <v>351</v>
      </c>
      <c r="AE23" s="1036"/>
      <c r="AL23" s="486"/>
      <c r="AM23" s="486"/>
      <c r="AN23" s="486"/>
      <c r="AO23" s="486"/>
      <c r="AP23" s="486"/>
      <c r="AQ23" s="486"/>
      <c r="AR23" s="486"/>
      <c r="AS23" s="486"/>
      <c r="AT23" s="486"/>
      <c r="AU23" s="486"/>
      <c r="AV23" s="486"/>
      <c r="AW23" s="486"/>
      <c r="AX23" s="486"/>
      <c r="AY23" s="486"/>
      <c r="AZ23" s="486"/>
      <c r="BA23" s="486"/>
      <c r="BB23" s="486"/>
      <c r="BC23" s="486"/>
      <c r="BD23" s="486"/>
      <c r="BE23" s="486"/>
      <c r="BF23" s="486"/>
      <c r="BG23" s="486"/>
      <c r="BH23" s="486"/>
      <c r="BI23" s="486"/>
      <c r="BJ23" s="486"/>
      <c r="BK23" s="486"/>
      <c r="BL23" s="486"/>
      <c r="BM23" s="486"/>
      <c r="BN23" s="486"/>
      <c r="BO23" s="486"/>
      <c r="BP23" s="486"/>
    </row>
    <row r="24" spans="1:73" ht="16.5" customHeight="1">
      <c r="B24" s="985"/>
      <c r="C24" s="985"/>
      <c r="D24" s="985"/>
      <c r="E24" s="985"/>
      <c r="F24" s="985"/>
      <c r="H24" s="924" t="s">
        <v>849</v>
      </c>
      <c r="I24" s="924"/>
      <c r="J24" s="924"/>
      <c r="K24" s="309"/>
      <c r="L24" s="923"/>
      <c r="M24" s="923"/>
      <c r="N24" s="923"/>
      <c r="O24" s="923"/>
      <c r="P24" s="923"/>
      <c r="Q24" s="923"/>
      <c r="R24" s="309"/>
      <c r="W24" s="923"/>
      <c r="X24" s="923"/>
      <c r="Y24" s="923"/>
      <c r="Z24" s="923"/>
      <c r="AA24" s="923"/>
      <c r="AB24" s="923"/>
      <c r="AE24" s="1036"/>
      <c r="AI24" s="996" t="str">
        <f>IF($AP$11=3,"┃┃┃┃┃┃┃┃┃┃┃┃┃┃┃┃┃┃","")</f>
        <v>┃┃┃┃┃┃┃┃┃┃┃┃┃┃┃┃┃┃</v>
      </c>
      <c r="AL24" s="486"/>
      <c r="AM24" s="486"/>
      <c r="AN24" s="486"/>
      <c r="AO24" s="486"/>
      <c r="AP24" s="486"/>
      <c r="AQ24" s="486"/>
      <c r="AR24" s="486"/>
      <c r="AS24" s="486"/>
      <c r="AT24" s="486"/>
      <c r="AU24" s="486"/>
      <c r="AV24" s="486"/>
      <c r="AW24" s="486"/>
      <c r="AX24" s="486"/>
      <c r="AY24" s="486"/>
      <c r="AZ24" s="486"/>
      <c r="BA24" s="486"/>
      <c r="BB24" s="486"/>
      <c r="BC24" s="486"/>
      <c r="BD24" s="486"/>
      <c r="BE24" s="486"/>
      <c r="BF24" s="486"/>
      <c r="BG24" s="486"/>
      <c r="BH24" s="486"/>
      <c r="BI24" s="486"/>
      <c r="BJ24" s="486"/>
      <c r="BK24" s="486"/>
      <c r="BL24" s="486"/>
      <c r="BM24" s="486"/>
      <c r="BN24" s="486" t="s">
        <v>837</v>
      </c>
      <c r="BO24" s="486" t="s">
        <v>848</v>
      </c>
      <c r="BP24" s="486"/>
    </row>
    <row r="25" spans="1:73" ht="15.75" customHeight="1">
      <c r="A25" s="309"/>
      <c r="D25" s="309"/>
      <c r="E25" s="309"/>
      <c r="F25" s="309"/>
      <c r="G25" s="309" t="s">
        <v>352</v>
      </c>
      <c r="H25" s="924"/>
      <c r="I25" s="924"/>
      <c r="J25" s="924"/>
      <c r="K25" s="1037"/>
      <c r="L25" s="1037"/>
      <c r="M25" s="1037"/>
      <c r="N25" s="1037"/>
      <c r="O25" s="1037"/>
      <c r="P25" s="1037"/>
      <c r="Q25" s="1037"/>
      <c r="R25" s="1037"/>
      <c r="U25" s="176"/>
      <c r="V25" s="1037"/>
      <c r="W25" s="1037"/>
      <c r="X25" s="1037"/>
      <c r="Y25" s="1037"/>
      <c r="Z25" s="1037"/>
      <c r="AA25" s="1037"/>
      <c r="AB25" s="1037"/>
      <c r="AC25" s="1037"/>
      <c r="AE25" s="1036"/>
      <c r="AI25" s="996"/>
      <c r="AL25" s="486"/>
      <c r="AM25" s="486"/>
      <c r="AN25" s="486"/>
      <c r="AO25" s="486"/>
      <c r="AP25" s="486"/>
      <c r="AQ25" s="486"/>
      <c r="AR25" s="486"/>
      <c r="AS25" s="486"/>
      <c r="AT25" s="486"/>
      <c r="AU25" s="486"/>
      <c r="AV25" s="486"/>
      <c r="AW25" s="486"/>
      <c r="AX25" s="486"/>
      <c r="AY25" s="486"/>
      <c r="AZ25" s="486"/>
      <c r="BA25" s="486"/>
      <c r="BB25" s="486"/>
      <c r="BC25" s="486"/>
      <c r="BD25" s="486"/>
      <c r="BE25" s="486"/>
      <c r="BF25" s="486"/>
      <c r="BG25" s="486"/>
      <c r="BH25" s="486"/>
      <c r="BI25" s="486"/>
      <c r="BJ25" s="486"/>
      <c r="BK25" s="486"/>
      <c r="BL25" s="486"/>
      <c r="BM25" s="486"/>
      <c r="BN25" s="486" t="s">
        <v>848</v>
      </c>
      <c r="BO25" s="486" t="s">
        <v>847</v>
      </c>
      <c r="BP25" s="486"/>
    </row>
    <row r="26" spans="1:73" ht="13.5" customHeight="1" thickBot="1">
      <c r="A26" s="309" t="s">
        <v>353</v>
      </c>
      <c r="C26" s="986" t="s">
        <v>354</v>
      </c>
      <c r="D26" s="986"/>
      <c r="E26" s="986"/>
      <c r="F26" s="309"/>
      <c r="G26" s="309" t="s">
        <v>355</v>
      </c>
      <c r="H26" s="309"/>
      <c r="I26" s="309"/>
      <c r="J26" s="309"/>
      <c r="K26" s="309"/>
      <c r="L26" s="309"/>
      <c r="M26" s="309"/>
      <c r="N26" s="309"/>
      <c r="O26" s="309"/>
      <c r="P26" s="920"/>
      <c r="Q26" s="920"/>
      <c r="R26" s="920"/>
      <c r="S26" s="174" t="s">
        <v>356</v>
      </c>
      <c r="U26" s="309" t="s">
        <v>357</v>
      </c>
      <c r="Z26" s="196"/>
      <c r="AA26" s="920"/>
      <c r="AB26" s="920"/>
      <c r="AC26" s="920"/>
      <c r="AD26" s="174" t="s">
        <v>356</v>
      </c>
      <c r="AL26" s="491"/>
      <c r="AM26" s="491"/>
      <c r="AN26" s="491"/>
      <c r="AO26" s="491"/>
      <c r="AP26" s="491"/>
      <c r="AQ26" s="904" t="s">
        <v>929</v>
      </c>
      <c r="AR26" s="905"/>
      <c r="AS26" s="905"/>
      <c r="AT26" s="905"/>
      <c r="AU26" s="905"/>
      <c r="AV26" s="905"/>
      <c r="AW26" s="905"/>
      <c r="AX26" s="905"/>
      <c r="AY26" s="905"/>
      <c r="AZ26" s="905"/>
      <c r="BA26" s="905"/>
      <c r="BB26" s="905"/>
      <c r="BC26" s="905"/>
      <c r="BD26" s="905"/>
      <c r="BE26" s="905"/>
      <c r="BF26" s="905"/>
      <c r="BG26" s="491"/>
      <c r="BH26" s="491"/>
      <c r="BI26" s="491"/>
      <c r="BJ26" s="491"/>
      <c r="BK26" s="910">
        <f>COUNTIF(BQ27:BU33,TRUE)</f>
        <v>0</v>
      </c>
      <c r="BL26" s="910"/>
      <c r="BM26" s="486"/>
      <c r="BN26" s="496"/>
      <c r="BO26" s="486"/>
      <c r="BP26" s="486"/>
    </row>
    <row r="27" spans="1:73" ht="13.25" customHeight="1">
      <c r="A27" s="309"/>
      <c r="B27" s="309"/>
      <c r="C27" s="986"/>
      <c r="D27" s="986"/>
      <c r="E27" s="986"/>
      <c r="F27" s="309"/>
      <c r="G27" s="176" t="s">
        <v>812</v>
      </c>
      <c r="H27" s="309"/>
      <c r="I27" s="309"/>
      <c r="J27" s="309"/>
      <c r="K27" s="309"/>
      <c r="L27" s="309"/>
      <c r="M27" s="309"/>
      <c r="N27" s="309"/>
      <c r="O27" s="915" t="s">
        <v>813</v>
      </c>
      <c r="P27" s="915"/>
      <c r="Q27" s="915"/>
      <c r="R27" s="926" t="s">
        <v>814</v>
      </c>
      <c r="S27" s="926"/>
      <c r="T27" s="926"/>
      <c r="U27" s="926"/>
      <c r="V27" s="926"/>
      <c r="W27" s="926"/>
      <c r="X27" s="926"/>
      <c r="Y27" s="926"/>
      <c r="Z27" s="926"/>
      <c r="AA27" s="926"/>
      <c r="AB27" s="928" t="s">
        <v>815</v>
      </c>
      <c r="AC27" s="928"/>
      <c r="AD27" s="928"/>
      <c r="AE27" s="928" t="s">
        <v>816</v>
      </c>
      <c r="AF27" s="928"/>
      <c r="AG27" s="928"/>
      <c r="AH27" s="928"/>
      <c r="AI27" s="928"/>
      <c r="AJ27" s="186"/>
      <c r="AL27" s="491"/>
      <c r="AM27" s="498">
        <f>IF(BQ27,1,0)</f>
        <v>0</v>
      </c>
      <c r="AN27" s="877" t="s">
        <v>813</v>
      </c>
      <c r="AO27" s="877"/>
      <c r="AP27" s="878"/>
      <c r="AQ27" s="510">
        <f>IF(BR27,1,0)</f>
        <v>0</v>
      </c>
      <c r="AR27" s="877" t="s">
        <v>814</v>
      </c>
      <c r="AS27" s="877"/>
      <c r="AT27" s="877"/>
      <c r="AU27" s="877"/>
      <c r="AV27" s="877"/>
      <c r="AW27" s="877"/>
      <c r="AX27" s="877"/>
      <c r="AY27" s="877"/>
      <c r="AZ27" s="877"/>
      <c r="BA27" s="878"/>
      <c r="BB27" s="500">
        <f>IF(BS27,1,0)</f>
        <v>0</v>
      </c>
      <c r="BC27" s="881" t="s">
        <v>815</v>
      </c>
      <c r="BD27" s="882"/>
      <c r="BE27" s="883"/>
      <c r="BF27" s="500">
        <f>IF(BT27,1,0)</f>
        <v>0</v>
      </c>
      <c r="BG27" s="884" t="s">
        <v>816</v>
      </c>
      <c r="BH27" s="885"/>
      <c r="BI27" s="885"/>
      <c r="BJ27" s="885"/>
      <c r="BK27" s="886"/>
      <c r="BL27" s="492"/>
      <c r="BM27" s="486"/>
      <c r="BN27" s="486"/>
      <c r="BO27" s="486"/>
      <c r="BP27" s="486"/>
      <c r="BQ27" s="535" t="b">
        <v>0</v>
      </c>
      <c r="BR27" s="535" t="b">
        <v>0</v>
      </c>
      <c r="BS27" s="535" t="b">
        <v>0</v>
      </c>
      <c r="BT27" s="535" t="b">
        <v>0</v>
      </c>
    </row>
    <row r="28" spans="1:73" ht="13.25" customHeight="1" thickBot="1">
      <c r="A28" s="309" t="s">
        <v>358</v>
      </c>
      <c r="B28" s="309"/>
      <c r="C28" s="309"/>
      <c r="D28" s="309"/>
      <c r="E28" s="309"/>
      <c r="F28" s="309"/>
      <c r="G28" s="309"/>
      <c r="H28" s="186"/>
      <c r="I28" s="186"/>
      <c r="J28" s="186"/>
      <c r="K28" s="186"/>
      <c r="L28" s="186"/>
      <c r="M28" s="186"/>
      <c r="N28" s="186"/>
      <c r="O28" s="915" t="s">
        <v>817</v>
      </c>
      <c r="P28" s="915"/>
      <c r="Q28" s="926" t="s">
        <v>818</v>
      </c>
      <c r="R28" s="926"/>
      <c r="S28" s="926" t="s">
        <v>819</v>
      </c>
      <c r="T28" s="926"/>
      <c r="U28" s="926"/>
      <c r="V28" s="926" t="s">
        <v>820</v>
      </c>
      <c r="W28" s="926"/>
      <c r="X28" s="915" t="str">
        <f>BC28</f>
        <v>その他(　　　　　　　）</v>
      </c>
      <c r="Y28" s="915"/>
      <c r="Z28" s="915"/>
      <c r="AA28" s="915"/>
      <c r="AB28" s="915"/>
      <c r="AC28" s="915"/>
      <c r="AD28" s="915"/>
      <c r="AE28" s="915"/>
      <c r="AF28" s="915"/>
      <c r="AG28" s="915"/>
      <c r="AH28" s="915"/>
      <c r="AI28" s="915"/>
      <c r="AJ28" s="186"/>
      <c r="AK28" s="186"/>
      <c r="AL28" s="491"/>
      <c r="AM28" s="499">
        <f>IF(BQ28,1,0)</f>
        <v>0</v>
      </c>
      <c r="AN28" s="916" t="s">
        <v>817</v>
      </c>
      <c r="AO28" s="916"/>
      <c r="AP28" s="917"/>
      <c r="AQ28" s="511">
        <f>IF(BR28,1,0)</f>
        <v>0</v>
      </c>
      <c r="AR28" s="852" t="s">
        <v>818</v>
      </c>
      <c r="AS28" s="853"/>
      <c r="AT28" s="502">
        <f>IF(BS28,1,0)</f>
        <v>0</v>
      </c>
      <c r="AU28" s="852" t="s">
        <v>819</v>
      </c>
      <c r="AV28" s="852"/>
      <c r="AW28" s="853"/>
      <c r="AX28" s="504">
        <f>IF(BT28,1,0)</f>
        <v>0</v>
      </c>
      <c r="AY28" s="852" t="s">
        <v>820</v>
      </c>
      <c r="AZ28" s="852"/>
      <c r="BA28" s="853"/>
      <c r="BB28" s="504">
        <f>IF(BU28,1,0)</f>
        <v>0</v>
      </c>
      <c r="BC28" s="918" t="s">
        <v>923</v>
      </c>
      <c r="BD28" s="918"/>
      <c r="BE28" s="918"/>
      <c r="BF28" s="918"/>
      <c r="BG28" s="918"/>
      <c r="BH28" s="918"/>
      <c r="BI28" s="918"/>
      <c r="BJ28" s="918"/>
      <c r="BK28" s="919"/>
      <c r="BL28" s="492"/>
      <c r="BM28" s="486"/>
      <c r="BN28" s="486"/>
      <c r="BO28" s="486"/>
      <c r="BP28" s="486"/>
      <c r="BQ28" s="535" t="b">
        <v>0</v>
      </c>
      <c r="BR28" s="535" t="b">
        <v>0</v>
      </c>
      <c r="BS28" s="535" t="b">
        <v>0</v>
      </c>
      <c r="BT28" s="535" t="b">
        <v>0</v>
      </c>
      <c r="BU28" s="535" t="b">
        <v>0</v>
      </c>
    </row>
    <row r="29" spans="1:73" ht="13.25" customHeight="1" thickBot="1">
      <c r="A29" s="309"/>
      <c r="B29" s="309"/>
      <c r="C29" s="309"/>
      <c r="D29" s="309"/>
      <c r="E29" s="309"/>
      <c r="F29" s="309"/>
      <c r="G29" s="186"/>
      <c r="H29" s="999" t="str">
        <f>IF(BK26=0,"許可品目選択表で品目を選択して下さい👉","")</f>
        <v>許可品目選択表で品目を選択して下さい👉</v>
      </c>
      <c r="I29" s="1000"/>
      <c r="J29" s="1000"/>
      <c r="K29" s="1000"/>
      <c r="L29" s="1000"/>
      <c r="M29" s="1001"/>
      <c r="N29" s="309"/>
      <c r="O29" s="927" t="s">
        <v>821</v>
      </c>
      <c r="P29" s="927"/>
      <c r="Q29" s="927"/>
      <c r="R29" s="927"/>
      <c r="S29" s="927"/>
      <c r="T29" s="927"/>
      <c r="U29" s="928" t="s">
        <v>813</v>
      </c>
      <c r="V29" s="928"/>
      <c r="W29" s="928"/>
      <c r="X29" s="928" t="s">
        <v>814</v>
      </c>
      <c r="Y29" s="928"/>
      <c r="Z29" s="928"/>
      <c r="AA29" s="928"/>
      <c r="AB29" s="928"/>
      <c r="AC29" s="928"/>
      <c r="AD29" s="928"/>
      <c r="AE29" s="928"/>
      <c r="AF29" s="928"/>
      <c r="AG29" s="928"/>
      <c r="AH29" s="489"/>
      <c r="AI29" s="489"/>
      <c r="AJ29" s="186"/>
      <c r="AK29" s="186"/>
      <c r="AL29" s="491"/>
      <c r="AM29" s="892" t="s">
        <v>922</v>
      </c>
      <c r="AN29" s="893"/>
      <c r="AO29" s="893"/>
      <c r="AP29" s="893"/>
      <c r="AQ29" s="893"/>
      <c r="AR29" s="893"/>
      <c r="AS29" s="894"/>
      <c r="AT29" s="503">
        <f>IF(BQ29,1,0)</f>
        <v>0</v>
      </c>
      <c r="AU29" s="889" t="s">
        <v>813</v>
      </c>
      <c r="AV29" s="889"/>
      <c r="AW29" s="890"/>
      <c r="AX29" s="503">
        <f>IF(BR29,1,0)</f>
        <v>0</v>
      </c>
      <c r="AY29" s="889" t="s">
        <v>814</v>
      </c>
      <c r="AZ29" s="889"/>
      <c r="BA29" s="889"/>
      <c r="BB29" s="889"/>
      <c r="BC29" s="889"/>
      <c r="BD29" s="889"/>
      <c r="BE29" s="889"/>
      <c r="BF29" s="889"/>
      <c r="BG29" s="889"/>
      <c r="BH29" s="889"/>
      <c r="BI29" s="889"/>
      <c r="BJ29" s="889"/>
      <c r="BK29" s="891"/>
      <c r="BL29" s="492"/>
      <c r="BM29" s="493"/>
      <c r="BN29" s="486"/>
      <c r="BO29" s="486"/>
      <c r="BP29" s="486"/>
      <c r="BQ29" s="535" t="b">
        <v>0</v>
      </c>
      <c r="BR29" s="535" t="b">
        <v>0</v>
      </c>
    </row>
    <row r="30" spans="1:73" ht="13.25" customHeight="1" thickBot="1">
      <c r="A30" s="309" t="s">
        <v>358</v>
      </c>
      <c r="B30" s="309"/>
      <c r="C30" s="309"/>
      <c r="D30" s="309"/>
      <c r="E30" s="309"/>
      <c r="F30" s="309"/>
      <c r="G30" s="186"/>
      <c r="H30" s="1002"/>
      <c r="I30" s="1003"/>
      <c r="J30" s="1003"/>
      <c r="K30" s="1003"/>
      <c r="L30" s="1003"/>
      <c r="M30" s="1004"/>
      <c r="N30" s="309"/>
      <c r="O30" s="489"/>
      <c r="P30" s="489"/>
      <c r="Q30" s="489"/>
      <c r="R30" s="489"/>
      <c r="S30" s="489"/>
      <c r="T30" s="489"/>
      <c r="U30" s="928" t="s">
        <v>816</v>
      </c>
      <c r="V30" s="928"/>
      <c r="W30" s="928"/>
      <c r="X30" s="928"/>
      <c r="Y30" s="928"/>
      <c r="Z30" s="928" t="str">
        <f>BC30</f>
        <v>その他(　　　　　　　　　　　)</v>
      </c>
      <c r="AA30" s="928"/>
      <c r="AB30" s="928"/>
      <c r="AC30" s="928"/>
      <c r="AD30" s="928"/>
      <c r="AE30" s="928"/>
      <c r="AF30" s="928"/>
      <c r="AG30" s="928"/>
      <c r="AH30" s="928"/>
      <c r="AI30" s="489"/>
      <c r="AJ30" s="186"/>
      <c r="AK30" s="186"/>
      <c r="AL30" s="491"/>
      <c r="AM30" s="895"/>
      <c r="AN30" s="896"/>
      <c r="AO30" s="896"/>
      <c r="AP30" s="896"/>
      <c r="AQ30" s="896"/>
      <c r="AR30" s="896"/>
      <c r="AS30" s="897"/>
      <c r="AT30" s="503">
        <f>IF(BQ30,1,0)</f>
        <v>0</v>
      </c>
      <c r="AU30" s="852" t="s">
        <v>816</v>
      </c>
      <c r="AV30" s="852"/>
      <c r="AW30" s="852"/>
      <c r="AX30" s="852"/>
      <c r="AY30" s="852"/>
      <c r="AZ30" s="852"/>
      <c r="BA30" s="853"/>
      <c r="BB30" s="504">
        <f>IF(BR30,1,0)</f>
        <v>0</v>
      </c>
      <c r="BC30" s="898" t="s">
        <v>926</v>
      </c>
      <c r="BD30" s="898"/>
      <c r="BE30" s="898"/>
      <c r="BF30" s="898"/>
      <c r="BG30" s="898"/>
      <c r="BH30" s="898"/>
      <c r="BI30" s="898"/>
      <c r="BJ30" s="898"/>
      <c r="BK30" s="899"/>
      <c r="BL30" s="492"/>
      <c r="BM30" s="493"/>
      <c r="BN30" s="486"/>
      <c r="BO30" s="486"/>
      <c r="BP30" s="486"/>
      <c r="BQ30" s="535" t="b">
        <v>0</v>
      </c>
      <c r="BR30" s="535" t="b">
        <v>0</v>
      </c>
    </row>
    <row r="31" spans="1:73" ht="13.25" customHeight="1">
      <c r="A31" s="309"/>
      <c r="B31" s="309"/>
      <c r="C31" s="309"/>
      <c r="D31" s="309"/>
      <c r="E31" s="309"/>
      <c r="F31" s="309"/>
      <c r="G31" s="186"/>
      <c r="H31" s="1005"/>
      <c r="I31" s="1006"/>
      <c r="J31" s="1006"/>
      <c r="K31" s="1006"/>
      <c r="L31" s="1006"/>
      <c r="M31" s="1007"/>
      <c r="N31" s="309"/>
      <c r="O31" s="927" t="s">
        <v>988</v>
      </c>
      <c r="P31" s="927"/>
      <c r="Q31" s="927"/>
      <c r="R31" s="927"/>
      <c r="S31" s="927"/>
      <c r="T31" s="927"/>
      <c r="U31" s="927"/>
      <c r="V31" s="928" t="s">
        <v>814</v>
      </c>
      <c r="W31" s="928"/>
      <c r="X31" s="928"/>
      <c r="Y31" s="928"/>
      <c r="Z31" s="928"/>
      <c r="AA31" s="928"/>
      <c r="AB31" s="928"/>
      <c r="AC31" s="928"/>
      <c r="AD31" s="928"/>
      <c r="AE31" s="928"/>
      <c r="AF31" s="928" t="s">
        <v>815</v>
      </c>
      <c r="AG31" s="928"/>
      <c r="AH31" s="928"/>
      <c r="AI31" s="489"/>
      <c r="AJ31" s="186"/>
      <c r="AL31" s="491"/>
      <c r="AM31" s="900" t="s">
        <v>469</v>
      </c>
      <c r="AN31" s="901"/>
      <c r="AO31" s="901"/>
      <c r="AP31" s="901"/>
      <c r="AQ31" s="901"/>
      <c r="AR31" s="901"/>
      <c r="AS31" s="901"/>
      <c r="AT31" s="505">
        <f>IF(BQ31,1,0)</f>
        <v>0</v>
      </c>
      <c r="AU31" s="902" t="s">
        <v>814</v>
      </c>
      <c r="AV31" s="902"/>
      <c r="AW31" s="902"/>
      <c r="AX31" s="902"/>
      <c r="AY31" s="902"/>
      <c r="AZ31" s="902"/>
      <c r="BA31" s="902"/>
      <c r="BB31" s="902"/>
      <c r="BC31" s="902"/>
      <c r="BD31" s="902"/>
      <c r="BE31" s="903"/>
      <c r="BF31" s="507">
        <f>IF(BR31,1,0)</f>
        <v>0</v>
      </c>
      <c r="BG31" s="889" t="s">
        <v>815</v>
      </c>
      <c r="BH31" s="889"/>
      <c r="BI31" s="889"/>
      <c r="BJ31" s="889"/>
      <c r="BK31" s="891"/>
      <c r="BL31" s="492"/>
      <c r="BM31" s="493"/>
      <c r="BN31" s="486"/>
      <c r="BO31" s="486"/>
      <c r="BP31" s="486"/>
      <c r="BQ31" s="535" t="b">
        <v>0</v>
      </c>
      <c r="BR31" s="535" t="b">
        <v>0</v>
      </c>
    </row>
    <row r="32" spans="1:73" ht="13.25" customHeight="1" thickBot="1">
      <c r="A32" s="309"/>
      <c r="B32" s="309"/>
      <c r="C32" s="309"/>
      <c r="D32" s="309"/>
      <c r="E32" s="309"/>
      <c r="F32" s="309"/>
      <c r="G32" s="186"/>
      <c r="H32" s="186"/>
      <c r="I32" s="309"/>
      <c r="J32" s="309"/>
      <c r="K32" s="309"/>
      <c r="L32" s="309"/>
      <c r="M32" s="309"/>
      <c r="N32" s="309"/>
      <c r="P32" s="490"/>
      <c r="Q32" s="490"/>
      <c r="R32" s="490"/>
      <c r="T32" s="490"/>
      <c r="U32" s="490"/>
      <c r="V32" s="859" t="str">
        <f>AU32</f>
        <v>その他（　　　　　　　　　　　　　）</v>
      </c>
      <c r="W32" s="859"/>
      <c r="X32" s="859"/>
      <c r="Y32" s="859"/>
      <c r="Z32" s="859"/>
      <c r="AA32" s="859"/>
      <c r="AB32" s="859"/>
      <c r="AC32" s="859"/>
      <c r="AD32" s="859"/>
      <c r="AE32" s="859"/>
      <c r="AF32" s="859"/>
      <c r="AG32" s="859"/>
      <c r="AH32" s="859"/>
      <c r="AI32" s="859"/>
      <c r="AJ32" s="186"/>
      <c r="AL32" s="491"/>
      <c r="AM32" s="895"/>
      <c r="AN32" s="896"/>
      <c r="AO32" s="896"/>
      <c r="AP32" s="896"/>
      <c r="AQ32" s="896"/>
      <c r="AR32" s="896"/>
      <c r="AS32" s="896"/>
      <c r="AT32" s="504">
        <f>IF(BQ32,1,0)</f>
        <v>0</v>
      </c>
      <c r="AU32" s="907" t="s">
        <v>989</v>
      </c>
      <c r="AV32" s="908"/>
      <c r="AW32" s="908"/>
      <c r="AX32" s="908"/>
      <c r="AY32" s="908"/>
      <c r="AZ32" s="908"/>
      <c r="BA32" s="908"/>
      <c r="BB32" s="908"/>
      <c r="BC32" s="908"/>
      <c r="BD32" s="908"/>
      <c r="BE32" s="908"/>
      <c r="BF32" s="908"/>
      <c r="BG32" s="908"/>
      <c r="BH32" s="908"/>
      <c r="BI32" s="908"/>
      <c r="BJ32" s="908"/>
      <c r="BK32" s="909"/>
      <c r="BL32" s="492"/>
      <c r="BM32" s="486"/>
      <c r="BN32" s="486"/>
      <c r="BO32" s="486"/>
      <c r="BP32" s="486"/>
      <c r="BQ32" s="535" t="b">
        <v>0</v>
      </c>
    </row>
    <row r="33" spans="1:73" ht="13.25" customHeight="1" thickBot="1">
      <c r="B33" s="309"/>
      <c r="C33" s="309"/>
      <c r="D33" s="309"/>
      <c r="E33" s="309"/>
      <c r="F33" s="309"/>
      <c r="G33" s="309" t="s">
        <v>822</v>
      </c>
      <c r="H33" s="309"/>
      <c r="I33" s="309"/>
      <c r="J33" s="309"/>
      <c r="K33" s="186"/>
      <c r="L33" s="186"/>
      <c r="M33" s="186"/>
      <c r="N33" s="186"/>
      <c r="O33" s="186"/>
      <c r="P33" s="186"/>
      <c r="Q33" s="186"/>
      <c r="R33" s="997" t="s">
        <v>823</v>
      </c>
      <c r="S33" s="997"/>
      <c r="T33" s="997"/>
      <c r="U33" s="998" t="str">
        <f>AY33</f>
        <v>その他（　　　　　　　　　）</v>
      </c>
      <c r="V33" s="998"/>
      <c r="W33" s="998"/>
      <c r="X33" s="998"/>
      <c r="Y33" s="998"/>
      <c r="Z33" s="998"/>
      <c r="AA33" s="998"/>
      <c r="AB33" s="998"/>
      <c r="AC33" s="998"/>
      <c r="AD33" s="998"/>
      <c r="AE33" s="998"/>
      <c r="AF33" s="998"/>
      <c r="AG33" s="998"/>
      <c r="AH33" s="998"/>
      <c r="AI33" s="998"/>
      <c r="AJ33" s="186"/>
      <c r="AK33" s="186"/>
      <c r="AL33" s="491"/>
      <c r="AM33" s="869" t="s">
        <v>925</v>
      </c>
      <c r="AN33" s="870"/>
      <c r="AO33" s="870"/>
      <c r="AP33" s="870"/>
      <c r="AQ33" s="870"/>
      <c r="AR33" s="870"/>
      <c r="AS33" s="871"/>
      <c r="AT33" s="506">
        <f>IF(BQ33,1,0)</f>
        <v>0</v>
      </c>
      <c r="AU33" s="872" t="s">
        <v>927</v>
      </c>
      <c r="AV33" s="873"/>
      <c r="AW33" s="874"/>
      <c r="AX33" s="506">
        <f>IF(BR33,1,0)</f>
        <v>0</v>
      </c>
      <c r="AY33" s="875" t="s">
        <v>990</v>
      </c>
      <c r="AZ33" s="875"/>
      <c r="BA33" s="875"/>
      <c r="BB33" s="875"/>
      <c r="BC33" s="875"/>
      <c r="BD33" s="875"/>
      <c r="BE33" s="875"/>
      <c r="BF33" s="875"/>
      <c r="BG33" s="875"/>
      <c r="BH33" s="875"/>
      <c r="BI33" s="875"/>
      <c r="BJ33" s="875"/>
      <c r="BK33" s="876"/>
      <c r="BL33" s="491"/>
      <c r="BM33" s="486"/>
      <c r="BN33" s="486"/>
      <c r="BO33" s="486"/>
      <c r="BP33" s="486"/>
      <c r="BQ33" s="535" t="b">
        <v>0</v>
      </c>
      <c r="BR33" s="535" t="b">
        <v>0</v>
      </c>
    </row>
    <row r="34" spans="1:73" ht="13.25" customHeight="1">
      <c r="A34" s="309"/>
      <c r="B34" s="309"/>
      <c r="C34" s="309"/>
      <c r="D34" s="309"/>
      <c r="E34" s="309"/>
      <c r="F34" s="309"/>
      <c r="G34" s="309" t="s">
        <v>359</v>
      </c>
      <c r="I34" s="309"/>
      <c r="J34" s="309"/>
      <c r="K34" s="309" t="s">
        <v>360</v>
      </c>
      <c r="L34" s="1010"/>
      <c r="M34" s="1011"/>
      <c r="N34" s="1011"/>
      <c r="O34" s="309" t="s">
        <v>361</v>
      </c>
      <c r="P34" s="309"/>
      <c r="Q34" s="309"/>
      <c r="R34" s="309"/>
      <c r="AE34" s="996" t="str">
        <f>IF($AP$11=2,"┃┃┃┃┃┃┃┃┃┃┃┃┃┃┃┃┃┃","")</f>
        <v/>
      </c>
      <c r="AI34" s="922" t="str">
        <f>IF($AP$11=3,"┃┃┃┃┃┃┃┃┃┃┃┃┃┃┃┃┃┃","")</f>
        <v>┃┃┃┃┃┃┃┃┃┃┃┃┃┃┃┃┃┃</v>
      </c>
      <c r="AL34" s="491"/>
      <c r="AM34" s="495"/>
      <c r="AN34" s="494"/>
      <c r="AO34" s="494"/>
      <c r="AP34" s="494"/>
      <c r="AQ34" s="906"/>
      <c r="AR34" s="906"/>
      <c r="AS34" s="906"/>
      <c r="AT34" s="906"/>
      <c r="AU34" s="906"/>
      <c r="AV34" s="906"/>
      <c r="AW34" s="906"/>
      <c r="AX34" s="906"/>
      <c r="AY34" s="906"/>
      <c r="AZ34" s="906"/>
      <c r="BA34" s="906"/>
      <c r="BB34" s="906"/>
      <c r="BC34" s="906"/>
      <c r="BD34" s="906"/>
      <c r="BE34" s="906"/>
      <c r="BF34" s="494"/>
      <c r="BG34" s="494"/>
      <c r="BH34" s="494"/>
      <c r="BI34" s="497"/>
      <c r="BJ34" s="494"/>
      <c r="BK34" s="494"/>
      <c r="BL34" s="494"/>
      <c r="BM34" s="486"/>
      <c r="BN34" s="486" t="str">
        <f>IF(AQ34&lt;&gt;"",99,"")</f>
        <v/>
      </c>
      <c r="BO34" s="486"/>
      <c r="BP34" s="486"/>
    </row>
    <row r="35" spans="1:73">
      <c r="A35" s="309"/>
      <c r="B35" s="309"/>
      <c r="C35" s="309"/>
      <c r="D35" s="309"/>
      <c r="E35" s="309"/>
      <c r="F35" s="309"/>
      <c r="G35" s="309"/>
      <c r="H35" s="309"/>
      <c r="I35" s="309"/>
      <c r="J35" s="309"/>
      <c r="K35" s="309"/>
      <c r="L35" s="309"/>
      <c r="M35" s="309"/>
      <c r="N35" s="309"/>
      <c r="O35" s="309"/>
      <c r="P35" s="309"/>
      <c r="Q35" s="309"/>
      <c r="R35" s="309"/>
      <c r="AE35" s="996"/>
      <c r="AI35" s="922"/>
      <c r="AL35" s="486"/>
      <c r="AM35" s="486"/>
      <c r="AN35" s="486"/>
      <c r="AO35" s="486"/>
      <c r="AP35" s="486"/>
      <c r="AQ35" s="496"/>
      <c r="AR35" s="486"/>
      <c r="AS35" s="486"/>
      <c r="AT35" s="486"/>
      <c r="AU35" s="486"/>
      <c r="AV35" s="486"/>
      <c r="AW35" s="486"/>
      <c r="AX35" s="486"/>
      <c r="AY35" s="486"/>
      <c r="AZ35" s="486"/>
      <c r="BA35" s="486"/>
      <c r="BB35" s="486"/>
      <c r="BC35" s="486"/>
      <c r="BD35" s="486"/>
      <c r="BE35" s="486"/>
      <c r="BF35" s="486"/>
      <c r="BG35" s="486"/>
      <c r="BH35" s="486"/>
      <c r="BI35" s="486"/>
      <c r="BJ35" s="486"/>
      <c r="BK35" s="486"/>
      <c r="BL35" s="486"/>
      <c r="BM35" s="486"/>
      <c r="BN35" s="486"/>
      <c r="BO35" s="486"/>
      <c r="BP35" s="486"/>
    </row>
    <row r="36" spans="1:73" ht="13.5" customHeight="1">
      <c r="A36" s="309"/>
      <c r="G36" s="309" t="s">
        <v>1074</v>
      </c>
      <c r="H36" s="309"/>
      <c r="I36" s="309"/>
      <c r="J36" s="1008"/>
      <c r="K36" s="1008"/>
      <c r="L36" s="1008"/>
      <c r="M36" s="1008"/>
      <c r="N36" s="1008"/>
      <c r="O36" s="1008"/>
      <c r="P36" s="1008"/>
      <c r="Q36" s="1008"/>
      <c r="R36" s="1008"/>
      <c r="S36" s="1008"/>
      <c r="T36" s="1008"/>
      <c r="U36" s="1008"/>
      <c r="V36" s="1008"/>
      <c r="W36" s="1008"/>
      <c r="X36" s="1008"/>
      <c r="AE36" s="996"/>
      <c r="AI36" s="922"/>
      <c r="AL36" s="486"/>
      <c r="AM36" s="486"/>
      <c r="AN36" s="486"/>
      <c r="AO36" s="486"/>
      <c r="AP36" s="486"/>
      <c r="AQ36" s="486"/>
      <c r="AR36" s="486"/>
      <c r="AS36" s="486"/>
      <c r="AT36" s="486"/>
      <c r="AU36" s="486"/>
      <c r="AV36" s="486"/>
      <c r="AW36" s="486"/>
      <c r="AX36" s="486"/>
      <c r="AY36" s="486"/>
      <c r="AZ36" s="486"/>
      <c r="BA36" s="486"/>
      <c r="BB36" s="486"/>
      <c r="BC36" s="486"/>
      <c r="BD36" s="486"/>
      <c r="BE36" s="486"/>
      <c r="BF36" s="486"/>
      <c r="BG36" s="486"/>
      <c r="BH36" s="486"/>
      <c r="BI36" s="486"/>
      <c r="BJ36" s="486"/>
      <c r="BK36" s="486"/>
      <c r="BL36" s="486"/>
      <c r="BM36" s="486"/>
      <c r="BN36" s="486"/>
      <c r="BO36" s="486"/>
      <c r="BP36" s="486"/>
    </row>
    <row r="37" spans="1:73" ht="8.25" customHeight="1">
      <c r="A37" s="309"/>
      <c r="G37" s="309"/>
      <c r="H37" s="309"/>
      <c r="I37" s="309"/>
      <c r="J37" s="309"/>
      <c r="K37" s="309"/>
      <c r="L37" s="309"/>
      <c r="M37" s="309"/>
      <c r="N37" s="309"/>
      <c r="O37" s="309"/>
      <c r="P37" s="309"/>
      <c r="Q37" s="309"/>
      <c r="R37" s="309"/>
      <c r="S37" s="309"/>
      <c r="T37" s="309"/>
      <c r="U37" s="309"/>
      <c r="V37" s="309"/>
      <c r="W37" s="309"/>
      <c r="X37" s="309"/>
      <c r="AE37" s="996"/>
      <c r="AI37" s="922"/>
      <c r="AL37" s="486"/>
      <c r="AM37" s="486"/>
      <c r="AN37" s="486"/>
      <c r="AO37" s="486"/>
      <c r="AP37" s="486"/>
      <c r="AQ37" s="486"/>
      <c r="AR37" s="486"/>
      <c r="AS37" s="486"/>
      <c r="AT37" s="486"/>
      <c r="AU37" s="486"/>
      <c r="AV37" s="486"/>
      <c r="AW37" s="486"/>
      <c r="AX37" s="486"/>
      <c r="AY37" s="486"/>
      <c r="AZ37" s="486"/>
      <c r="BA37" s="486"/>
      <c r="BB37" s="486"/>
      <c r="BC37" s="486"/>
      <c r="BD37" s="486"/>
      <c r="BE37" s="486"/>
      <c r="BF37" s="486"/>
      <c r="BG37" s="486"/>
      <c r="BH37" s="486"/>
      <c r="BI37" s="486"/>
      <c r="BJ37" s="486"/>
      <c r="BK37" s="486"/>
      <c r="BL37" s="486"/>
      <c r="BM37" s="486"/>
      <c r="BN37" s="486"/>
      <c r="BO37" s="486"/>
      <c r="BP37" s="486"/>
    </row>
    <row r="38" spans="1:73" ht="14.25" customHeight="1">
      <c r="A38" s="309"/>
      <c r="B38" s="985" t="s">
        <v>362</v>
      </c>
      <c r="C38" s="985"/>
      <c r="D38" s="985"/>
      <c r="E38" s="985"/>
      <c r="F38" s="985"/>
      <c r="G38" s="309" t="s">
        <v>1075</v>
      </c>
      <c r="H38" s="309"/>
      <c r="I38" s="309"/>
      <c r="J38" s="1008"/>
      <c r="K38" s="1008"/>
      <c r="L38" s="1008"/>
      <c r="M38" s="1008"/>
      <c r="N38" s="1008"/>
      <c r="O38" s="1008"/>
      <c r="P38" s="1008"/>
      <c r="Q38" s="1008"/>
      <c r="R38" s="1008"/>
      <c r="S38" s="1008"/>
      <c r="T38" s="1008"/>
      <c r="U38" s="1008"/>
      <c r="V38" s="1008"/>
      <c r="W38" s="1008"/>
      <c r="X38" s="1008"/>
      <c r="AE38" s="996"/>
      <c r="AI38" s="922"/>
      <c r="AL38" s="486"/>
      <c r="AM38" s="486"/>
      <c r="AN38" s="486"/>
      <c r="AO38" s="486"/>
      <c r="AP38" s="486"/>
      <c r="AQ38" s="493"/>
      <c r="AR38" s="493"/>
      <c r="AS38" s="493"/>
      <c r="AT38" s="493"/>
      <c r="AU38" s="493"/>
      <c r="AV38" s="493"/>
      <c r="AW38" s="493"/>
      <c r="AX38" s="493"/>
      <c r="AY38" s="493"/>
      <c r="AZ38" s="493"/>
      <c r="BA38" s="493"/>
      <c r="BB38" s="493"/>
      <c r="BC38" s="493"/>
      <c r="BD38" s="493"/>
      <c r="BE38" s="493"/>
      <c r="BF38" s="486"/>
      <c r="BG38" s="486"/>
      <c r="BH38" s="486"/>
      <c r="BI38" s="486"/>
      <c r="BJ38" s="486"/>
      <c r="BK38" s="486"/>
      <c r="BL38" s="486"/>
      <c r="BM38" s="486"/>
      <c r="BN38" s="486"/>
      <c r="BO38" s="486"/>
      <c r="BP38" s="486"/>
    </row>
    <row r="39" spans="1:73" ht="8.25" customHeight="1">
      <c r="A39" s="309"/>
      <c r="B39" s="985"/>
      <c r="C39" s="985"/>
      <c r="D39" s="985"/>
      <c r="E39" s="985"/>
      <c r="F39" s="985"/>
      <c r="G39" s="309"/>
      <c r="H39" s="309"/>
      <c r="I39" s="309"/>
      <c r="J39" s="309"/>
      <c r="K39" s="309"/>
      <c r="L39" s="309"/>
      <c r="M39" s="309"/>
      <c r="N39" s="309"/>
      <c r="O39" s="309"/>
      <c r="P39" s="309"/>
      <c r="Q39" s="309"/>
      <c r="R39" s="309"/>
      <c r="S39" s="309"/>
      <c r="T39" s="309"/>
      <c r="U39" s="309"/>
      <c r="V39" s="309"/>
      <c r="W39" s="309"/>
      <c r="X39" s="309"/>
      <c r="AE39" s="996"/>
      <c r="AI39" s="922"/>
      <c r="AL39" s="486"/>
      <c r="AM39" s="486"/>
      <c r="AN39" s="486"/>
      <c r="AO39" s="486"/>
      <c r="AP39" s="486"/>
      <c r="AQ39" s="493"/>
      <c r="AR39" s="493"/>
      <c r="AS39" s="493"/>
      <c r="AT39" s="493"/>
      <c r="AU39" s="493"/>
      <c r="AV39" s="493"/>
      <c r="AW39" s="493"/>
      <c r="AX39" s="493"/>
      <c r="AY39" s="493"/>
      <c r="AZ39" s="493"/>
      <c r="BA39" s="493"/>
      <c r="BB39" s="493"/>
      <c r="BC39" s="493"/>
      <c r="BD39" s="493"/>
      <c r="BE39" s="493"/>
      <c r="BF39" s="486"/>
      <c r="BG39" s="486"/>
      <c r="BH39" s="486"/>
      <c r="BI39" s="486"/>
      <c r="BJ39" s="486"/>
      <c r="BK39" s="486"/>
      <c r="BL39" s="486"/>
      <c r="BM39" s="486"/>
      <c r="BN39" s="486"/>
      <c r="BO39" s="486"/>
      <c r="BP39" s="486"/>
    </row>
    <row r="40" spans="1:73" ht="16.5" customHeight="1">
      <c r="A40" s="309"/>
      <c r="D40" s="309"/>
      <c r="E40" s="309"/>
      <c r="F40" s="309"/>
      <c r="G40" s="176" t="s">
        <v>348</v>
      </c>
      <c r="H40" s="309"/>
      <c r="I40" s="309"/>
      <c r="J40" s="1008"/>
      <c r="K40" s="1008"/>
      <c r="L40" s="1008"/>
      <c r="M40" s="1008"/>
      <c r="N40" s="1008"/>
      <c r="O40" s="1008"/>
      <c r="P40" s="1008"/>
      <c r="Q40" s="1008"/>
      <c r="R40" s="1008"/>
      <c r="S40" s="1008"/>
      <c r="U40" s="309" t="s">
        <v>363</v>
      </c>
      <c r="AL40" s="486"/>
      <c r="AM40" s="486"/>
      <c r="AN40" s="486"/>
      <c r="AO40" s="486"/>
      <c r="AP40" s="486"/>
      <c r="AQ40" s="493"/>
      <c r="AR40" s="493"/>
      <c r="AS40" s="493"/>
      <c r="AT40" s="493"/>
      <c r="AU40" s="493"/>
      <c r="AV40" s="493"/>
      <c r="AW40" s="493"/>
      <c r="AX40" s="493"/>
      <c r="AY40" s="493"/>
      <c r="AZ40" s="493"/>
      <c r="BA40" s="493"/>
      <c r="BB40" s="493"/>
      <c r="BC40" s="493"/>
      <c r="BD40" s="493"/>
      <c r="BE40" s="493"/>
      <c r="BF40" s="486"/>
      <c r="BG40" s="486"/>
      <c r="BH40" s="486"/>
      <c r="BI40" s="486"/>
      <c r="BJ40" s="486"/>
      <c r="BK40" s="486"/>
      <c r="BL40" s="486"/>
      <c r="BM40" s="486"/>
      <c r="BN40" s="486"/>
      <c r="BO40" s="486"/>
      <c r="BP40" s="486"/>
    </row>
    <row r="41" spans="1:73" ht="16.5" customHeight="1">
      <c r="B41" s="309"/>
      <c r="C41" s="986" t="s">
        <v>364</v>
      </c>
      <c r="D41" s="986"/>
      <c r="E41" s="986"/>
      <c r="F41" s="309"/>
      <c r="G41" s="309" t="s">
        <v>365</v>
      </c>
      <c r="H41" s="309"/>
      <c r="I41" s="309"/>
      <c r="J41" s="309"/>
      <c r="K41" s="1009"/>
      <c r="L41" s="1009"/>
      <c r="M41" s="1009"/>
      <c r="N41" s="1009"/>
      <c r="O41" s="1009"/>
      <c r="P41" s="1009"/>
      <c r="Q41" s="1009"/>
      <c r="S41" s="309" t="s">
        <v>357</v>
      </c>
      <c r="Y41" s="920"/>
      <c r="Z41" s="921"/>
      <c r="AA41" s="921"/>
      <c r="AB41" s="921"/>
      <c r="AC41" s="176" t="s">
        <v>1080</v>
      </c>
      <c r="AL41" s="486"/>
      <c r="AM41" s="486"/>
      <c r="AN41" s="486"/>
      <c r="AO41" s="486"/>
      <c r="AP41" s="486"/>
      <c r="AQ41" s="486"/>
      <c r="AR41" s="486"/>
      <c r="AS41" s="486"/>
      <c r="AT41" s="486"/>
      <c r="AU41" s="486"/>
      <c r="AV41" s="486"/>
      <c r="AW41" s="486"/>
      <c r="AX41" s="486"/>
      <c r="AY41" s="486"/>
      <c r="AZ41" s="486"/>
      <c r="BA41" s="486"/>
      <c r="BB41" s="486"/>
      <c r="BC41" s="486"/>
      <c r="BD41" s="486"/>
      <c r="BE41" s="486"/>
      <c r="BF41" s="486"/>
      <c r="BG41" s="486"/>
      <c r="BH41" s="486"/>
      <c r="BI41" s="486"/>
      <c r="BJ41" s="486"/>
      <c r="BK41" s="486"/>
      <c r="BL41" s="486"/>
      <c r="BM41" s="486"/>
      <c r="BN41" s="486"/>
      <c r="BO41" s="486"/>
      <c r="BP41" s="486"/>
    </row>
    <row r="42" spans="1:73" ht="16.5" customHeight="1" thickBot="1">
      <c r="D42" s="309"/>
      <c r="E42" s="309"/>
      <c r="F42" s="309"/>
      <c r="G42" s="309" t="s">
        <v>366</v>
      </c>
      <c r="H42" s="309"/>
      <c r="I42" s="309"/>
      <c r="J42" s="309"/>
      <c r="K42" s="309"/>
      <c r="L42" s="923"/>
      <c r="M42" s="923"/>
      <c r="N42" s="923"/>
      <c r="O42" s="923"/>
      <c r="P42" s="923"/>
      <c r="Q42" s="923"/>
      <c r="R42" s="923"/>
      <c r="AL42" s="491"/>
      <c r="AM42" s="491"/>
      <c r="AN42" s="491"/>
      <c r="AO42" s="491"/>
      <c r="AP42" s="491"/>
      <c r="AQ42" s="904" t="s">
        <v>929</v>
      </c>
      <c r="AR42" s="905"/>
      <c r="AS42" s="905"/>
      <c r="AT42" s="905"/>
      <c r="AU42" s="905"/>
      <c r="AV42" s="905"/>
      <c r="AW42" s="905"/>
      <c r="AX42" s="905"/>
      <c r="AY42" s="905"/>
      <c r="AZ42" s="905"/>
      <c r="BA42" s="905"/>
      <c r="BB42" s="905"/>
      <c r="BC42" s="905"/>
      <c r="BD42" s="905"/>
      <c r="BE42" s="905"/>
      <c r="BF42" s="905"/>
      <c r="BG42" s="491"/>
      <c r="BH42" s="491"/>
      <c r="BI42" s="491"/>
      <c r="BJ42" s="491"/>
      <c r="BK42" s="910">
        <f>COUNTIF(BQ43:BU49,TRUE)</f>
        <v>0</v>
      </c>
      <c r="BL42" s="910"/>
      <c r="BM42" s="486"/>
      <c r="BN42" s="486" t="s">
        <v>824</v>
      </c>
      <c r="BO42" s="486"/>
      <c r="BP42" s="486"/>
    </row>
    <row r="43" spans="1:73" ht="13.5" customHeight="1">
      <c r="A43" s="193"/>
      <c r="D43" s="309"/>
      <c r="E43" s="309"/>
      <c r="F43" s="309"/>
      <c r="G43" s="309" t="s">
        <v>367</v>
      </c>
      <c r="H43" s="309"/>
      <c r="I43" s="309"/>
      <c r="J43" s="309"/>
      <c r="K43" s="309"/>
      <c r="L43" s="309"/>
      <c r="M43" s="309"/>
      <c r="N43" s="309"/>
      <c r="O43" s="915" t="s">
        <v>813</v>
      </c>
      <c r="P43" s="915"/>
      <c r="Q43" s="915"/>
      <c r="R43" s="926" t="s">
        <v>814</v>
      </c>
      <c r="S43" s="926"/>
      <c r="T43" s="926"/>
      <c r="U43" s="926"/>
      <c r="V43" s="926"/>
      <c r="W43" s="926"/>
      <c r="X43" s="926"/>
      <c r="Y43" s="926"/>
      <c r="Z43" s="926"/>
      <c r="AA43" s="926"/>
      <c r="AB43" s="928" t="s">
        <v>815</v>
      </c>
      <c r="AC43" s="928"/>
      <c r="AD43" s="928"/>
      <c r="AE43" s="928" t="s">
        <v>816</v>
      </c>
      <c r="AF43" s="928"/>
      <c r="AG43" s="928"/>
      <c r="AH43" s="928"/>
      <c r="AI43" s="928"/>
      <c r="AJ43" s="186"/>
      <c r="AL43" s="491"/>
      <c r="AM43" s="498">
        <f>IF(BQ43,1,0)</f>
        <v>0</v>
      </c>
      <c r="AN43" s="877" t="s">
        <v>813</v>
      </c>
      <c r="AO43" s="877"/>
      <c r="AP43" s="878"/>
      <c r="AQ43" s="510">
        <f>IF(BR43,1,0)</f>
        <v>0</v>
      </c>
      <c r="AR43" s="877" t="s">
        <v>814</v>
      </c>
      <c r="AS43" s="877"/>
      <c r="AT43" s="877"/>
      <c r="AU43" s="877"/>
      <c r="AV43" s="877"/>
      <c r="AW43" s="877"/>
      <c r="AX43" s="877"/>
      <c r="AY43" s="877"/>
      <c r="AZ43" s="877"/>
      <c r="BA43" s="878"/>
      <c r="BB43" s="500">
        <f>IF(BS43,1,0)</f>
        <v>0</v>
      </c>
      <c r="BC43" s="881" t="s">
        <v>815</v>
      </c>
      <c r="BD43" s="882"/>
      <c r="BE43" s="883"/>
      <c r="BF43" s="500">
        <f>IF(BT43,1,0)</f>
        <v>0</v>
      </c>
      <c r="BG43" s="884" t="s">
        <v>816</v>
      </c>
      <c r="BH43" s="885"/>
      <c r="BI43" s="885"/>
      <c r="BJ43" s="885"/>
      <c r="BK43" s="886"/>
      <c r="BL43" s="492"/>
      <c r="BM43" s="486"/>
      <c r="BN43" s="486" t="s">
        <v>825</v>
      </c>
      <c r="BO43" s="486"/>
      <c r="BP43" s="486"/>
      <c r="BQ43" s="535" t="b">
        <v>0</v>
      </c>
      <c r="BR43" s="535" t="b">
        <v>0</v>
      </c>
      <c r="BS43" s="535" t="b">
        <v>0</v>
      </c>
      <c r="BT43" s="535" t="b">
        <v>0</v>
      </c>
    </row>
    <row r="44" spans="1:73" ht="13.5" customHeight="1" thickBot="1">
      <c r="A44" s="193"/>
      <c r="D44" s="309"/>
      <c r="E44" s="309"/>
      <c r="F44" s="309"/>
      <c r="G44" s="309"/>
      <c r="H44" s="186"/>
      <c r="I44" s="186"/>
      <c r="J44" s="186"/>
      <c r="K44" s="186"/>
      <c r="L44" s="186"/>
      <c r="M44" s="186"/>
      <c r="N44" s="186"/>
      <c r="O44" s="915" t="s">
        <v>817</v>
      </c>
      <c r="P44" s="915"/>
      <c r="Q44" s="926" t="s">
        <v>818</v>
      </c>
      <c r="R44" s="926"/>
      <c r="S44" s="926" t="s">
        <v>819</v>
      </c>
      <c r="T44" s="926"/>
      <c r="U44" s="926"/>
      <c r="V44" s="926" t="s">
        <v>820</v>
      </c>
      <c r="W44" s="926"/>
      <c r="X44" s="915" t="str">
        <f>BC44</f>
        <v>その他(　　　　　　　）</v>
      </c>
      <c r="Y44" s="915"/>
      <c r="Z44" s="915"/>
      <c r="AA44" s="915"/>
      <c r="AB44" s="915"/>
      <c r="AC44" s="915"/>
      <c r="AD44" s="915"/>
      <c r="AE44" s="915"/>
      <c r="AF44" s="915"/>
      <c r="AG44" s="915"/>
      <c r="AH44" s="915"/>
      <c r="AI44" s="915"/>
      <c r="AJ44" s="186"/>
      <c r="AK44" s="186"/>
      <c r="AL44" s="491"/>
      <c r="AM44" s="499">
        <f>IF(BQ44,1,0)</f>
        <v>0</v>
      </c>
      <c r="AN44" s="916" t="s">
        <v>817</v>
      </c>
      <c r="AO44" s="916"/>
      <c r="AP44" s="917"/>
      <c r="AQ44" s="511">
        <f>IF(BR44,1,0)</f>
        <v>0</v>
      </c>
      <c r="AR44" s="852" t="s">
        <v>818</v>
      </c>
      <c r="AS44" s="853"/>
      <c r="AT44" s="502">
        <f>IF(BS44,1,0)</f>
        <v>0</v>
      </c>
      <c r="AU44" s="852" t="s">
        <v>819</v>
      </c>
      <c r="AV44" s="852"/>
      <c r="AW44" s="853"/>
      <c r="AX44" s="504">
        <f>IF(BT44,1,0)</f>
        <v>0</v>
      </c>
      <c r="AY44" s="852" t="s">
        <v>820</v>
      </c>
      <c r="AZ44" s="852"/>
      <c r="BA44" s="853"/>
      <c r="BB44" s="504">
        <f>IF(BU44,1,0)</f>
        <v>0</v>
      </c>
      <c r="BC44" s="918" t="s">
        <v>923</v>
      </c>
      <c r="BD44" s="918"/>
      <c r="BE44" s="918"/>
      <c r="BF44" s="918"/>
      <c r="BG44" s="918"/>
      <c r="BH44" s="918"/>
      <c r="BI44" s="918"/>
      <c r="BJ44" s="918"/>
      <c r="BK44" s="919"/>
      <c r="BL44" s="492"/>
      <c r="BM44" s="486"/>
      <c r="BN44" s="486" t="s">
        <v>826</v>
      </c>
      <c r="BO44" s="486"/>
      <c r="BP44" s="486"/>
      <c r="BQ44" s="535" t="b">
        <v>0</v>
      </c>
      <c r="BR44" s="535" t="b">
        <v>0</v>
      </c>
      <c r="BS44" s="535" t="b">
        <v>0</v>
      </c>
      <c r="BT44" s="535" t="b">
        <v>0</v>
      </c>
      <c r="BU44" s="535" t="b">
        <v>0</v>
      </c>
    </row>
    <row r="45" spans="1:73" ht="13.5" customHeight="1" thickBot="1">
      <c r="A45" s="193"/>
      <c r="D45" s="309"/>
      <c r="E45" s="309"/>
      <c r="F45" s="309"/>
      <c r="G45" s="309"/>
      <c r="H45" s="999" t="str">
        <f>IF(BK42=0,"許可品目選択表で品目を選択して下さい👉","")</f>
        <v>許可品目選択表で品目を選択して下さい👉</v>
      </c>
      <c r="I45" s="1000"/>
      <c r="J45" s="1000"/>
      <c r="K45" s="1000"/>
      <c r="L45" s="1000"/>
      <c r="M45" s="1001"/>
      <c r="N45" s="309"/>
      <c r="O45" s="927" t="s">
        <v>992</v>
      </c>
      <c r="P45" s="927"/>
      <c r="Q45" s="927"/>
      <c r="R45" s="927"/>
      <c r="S45" s="927"/>
      <c r="T45" s="927"/>
      <c r="U45" s="928" t="s">
        <v>813</v>
      </c>
      <c r="V45" s="928"/>
      <c r="W45" s="928"/>
      <c r="X45" s="928" t="s">
        <v>814</v>
      </c>
      <c r="Y45" s="928"/>
      <c r="Z45" s="928"/>
      <c r="AA45" s="928"/>
      <c r="AB45" s="928"/>
      <c r="AC45" s="928"/>
      <c r="AD45" s="928"/>
      <c r="AE45" s="928"/>
      <c r="AF45" s="928"/>
      <c r="AG45" s="928"/>
      <c r="AH45" s="489"/>
      <c r="AI45" s="489"/>
      <c r="AJ45" s="186"/>
      <c r="AK45" s="186"/>
      <c r="AL45" s="491"/>
      <c r="AM45" s="892" t="s">
        <v>922</v>
      </c>
      <c r="AN45" s="893"/>
      <c r="AO45" s="893"/>
      <c r="AP45" s="893"/>
      <c r="AQ45" s="893"/>
      <c r="AR45" s="893"/>
      <c r="AS45" s="894"/>
      <c r="AT45" s="503">
        <f>IF(BQ45,1,0)</f>
        <v>0</v>
      </c>
      <c r="AU45" s="889" t="s">
        <v>813</v>
      </c>
      <c r="AV45" s="889"/>
      <c r="AW45" s="890"/>
      <c r="AX45" s="503">
        <f>IF(BR45,1,0)</f>
        <v>0</v>
      </c>
      <c r="AY45" s="889" t="s">
        <v>814</v>
      </c>
      <c r="AZ45" s="889"/>
      <c r="BA45" s="889"/>
      <c r="BB45" s="889"/>
      <c r="BC45" s="889"/>
      <c r="BD45" s="889"/>
      <c r="BE45" s="889"/>
      <c r="BF45" s="889"/>
      <c r="BG45" s="889"/>
      <c r="BH45" s="889"/>
      <c r="BI45" s="889"/>
      <c r="BJ45" s="889"/>
      <c r="BK45" s="891"/>
      <c r="BL45" s="492"/>
      <c r="BM45" s="486"/>
      <c r="BN45" s="486"/>
      <c r="BO45" s="486"/>
      <c r="BP45" s="486"/>
      <c r="BQ45" s="535" t="b">
        <v>0</v>
      </c>
      <c r="BR45" s="535" t="b">
        <v>0</v>
      </c>
    </row>
    <row r="46" spans="1:73" ht="13.5" customHeight="1" thickBot="1">
      <c r="A46" s="193"/>
      <c r="D46" s="309"/>
      <c r="E46" s="309"/>
      <c r="F46" s="309"/>
      <c r="G46" s="309"/>
      <c r="H46" s="1002"/>
      <c r="I46" s="1012"/>
      <c r="J46" s="1012"/>
      <c r="K46" s="1012"/>
      <c r="L46" s="1012"/>
      <c r="M46" s="1004"/>
      <c r="N46" s="309"/>
      <c r="O46" s="489"/>
      <c r="P46" s="489"/>
      <c r="Q46" s="489"/>
      <c r="R46" s="489"/>
      <c r="S46" s="489"/>
      <c r="T46" s="489"/>
      <c r="U46" s="928" t="s">
        <v>816</v>
      </c>
      <c r="V46" s="928"/>
      <c r="W46" s="928"/>
      <c r="X46" s="928"/>
      <c r="Y46" s="928"/>
      <c r="Z46" s="928" t="str">
        <f>BC46</f>
        <v>その他(　　　　　　　　　　　)</v>
      </c>
      <c r="AA46" s="928"/>
      <c r="AB46" s="928"/>
      <c r="AC46" s="928"/>
      <c r="AD46" s="928"/>
      <c r="AE46" s="928"/>
      <c r="AF46" s="928"/>
      <c r="AG46" s="928"/>
      <c r="AH46" s="928"/>
      <c r="AI46" s="489"/>
      <c r="AJ46" s="186"/>
      <c r="AK46" s="186"/>
      <c r="AL46" s="491"/>
      <c r="AM46" s="895"/>
      <c r="AN46" s="896"/>
      <c r="AO46" s="896"/>
      <c r="AP46" s="896"/>
      <c r="AQ46" s="896"/>
      <c r="AR46" s="896"/>
      <c r="AS46" s="897"/>
      <c r="AT46" s="503">
        <f>IF(BQ46,1,0)</f>
        <v>0</v>
      </c>
      <c r="AU46" s="852" t="s">
        <v>816</v>
      </c>
      <c r="AV46" s="852"/>
      <c r="AW46" s="852"/>
      <c r="AX46" s="852"/>
      <c r="AY46" s="852"/>
      <c r="AZ46" s="852"/>
      <c r="BA46" s="853"/>
      <c r="BB46" s="504">
        <f>IF(BR46,1,0)</f>
        <v>0</v>
      </c>
      <c r="BC46" s="898" t="s">
        <v>926</v>
      </c>
      <c r="BD46" s="898"/>
      <c r="BE46" s="898"/>
      <c r="BF46" s="898"/>
      <c r="BG46" s="898"/>
      <c r="BH46" s="898"/>
      <c r="BI46" s="898"/>
      <c r="BJ46" s="898"/>
      <c r="BK46" s="899"/>
      <c r="BL46" s="492"/>
      <c r="BM46" s="486"/>
      <c r="BN46" s="486"/>
      <c r="BO46" s="486"/>
      <c r="BP46" s="486"/>
      <c r="BQ46" s="535" t="b">
        <v>0</v>
      </c>
      <c r="BR46" s="535" t="b">
        <v>0</v>
      </c>
    </row>
    <row r="47" spans="1:73" ht="13.5" customHeight="1">
      <c r="A47" s="193"/>
      <c r="D47" s="309"/>
      <c r="E47" s="309"/>
      <c r="F47" s="309"/>
      <c r="G47" s="309"/>
      <c r="H47" s="1005"/>
      <c r="I47" s="1006"/>
      <c r="J47" s="1006"/>
      <c r="K47" s="1006"/>
      <c r="L47" s="1006"/>
      <c r="M47" s="1007"/>
      <c r="N47" s="309"/>
      <c r="O47" s="927" t="s">
        <v>988</v>
      </c>
      <c r="P47" s="927"/>
      <c r="Q47" s="927"/>
      <c r="R47" s="927"/>
      <c r="S47" s="927"/>
      <c r="T47" s="927"/>
      <c r="U47" s="927"/>
      <c r="V47" s="928" t="s">
        <v>814</v>
      </c>
      <c r="W47" s="928"/>
      <c r="X47" s="928"/>
      <c r="Y47" s="928"/>
      <c r="Z47" s="928"/>
      <c r="AA47" s="928"/>
      <c r="AB47" s="928"/>
      <c r="AC47" s="928"/>
      <c r="AD47" s="928"/>
      <c r="AE47" s="928"/>
      <c r="AF47" s="928" t="s">
        <v>815</v>
      </c>
      <c r="AG47" s="928"/>
      <c r="AH47" s="928"/>
      <c r="AI47" s="489"/>
      <c r="AJ47" s="186"/>
      <c r="AL47" s="491"/>
      <c r="AM47" s="900" t="s">
        <v>469</v>
      </c>
      <c r="AN47" s="901"/>
      <c r="AO47" s="901"/>
      <c r="AP47" s="901"/>
      <c r="AQ47" s="901"/>
      <c r="AR47" s="901"/>
      <c r="AS47" s="901"/>
      <c r="AT47" s="505">
        <f>IF(BQ47,1,0)</f>
        <v>0</v>
      </c>
      <c r="AU47" s="902" t="s">
        <v>814</v>
      </c>
      <c r="AV47" s="902"/>
      <c r="AW47" s="902"/>
      <c r="AX47" s="902"/>
      <c r="AY47" s="902"/>
      <c r="AZ47" s="902"/>
      <c r="BA47" s="902"/>
      <c r="BB47" s="902"/>
      <c r="BC47" s="902"/>
      <c r="BD47" s="902"/>
      <c r="BE47" s="903"/>
      <c r="BF47" s="507">
        <f>IF(BR47,1,0)</f>
        <v>0</v>
      </c>
      <c r="BG47" s="889" t="s">
        <v>815</v>
      </c>
      <c r="BH47" s="889"/>
      <c r="BI47" s="889"/>
      <c r="BJ47" s="889"/>
      <c r="BK47" s="891"/>
      <c r="BL47" s="492"/>
      <c r="BM47" s="486"/>
      <c r="BN47" s="486"/>
      <c r="BO47" s="486"/>
      <c r="BP47" s="486"/>
      <c r="BQ47" s="535" t="b">
        <v>0</v>
      </c>
      <c r="BR47" s="535" t="b">
        <v>0</v>
      </c>
    </row>
    <row r="48" spans="1:73" ht="13.5" customHeight="1" thickBot="1">
      <c r="A48" s="193"/>
      <c r="D48" s="309"/>
      <c r="E48" s="309"/>
      <c r="F48" s="309"/>
      <c r="G48" s="309"/>
      <c r="H48" s="186"/>
      <c r="I48" s="309"/>
      <c r="J48" s="309"/>
      <c r="K48" s="309"/>
      <c r="L48" s="309"/>
      <c r="M48" s="309"/>
      <c r="N48" s="309"/>
      <c r="P48" s="490"/>
      <c r="Q48" s="490"/>
      <c r="R48" s="490"/>
      <c r="T48" s="490"/>
      <c r="U48" s="490"/>
      <c r="V48" s="859" t="str">
        <f>AU48</f>
        <v>その他（　　　　　　　　　　　　　）</v>
      </c>
      <c r="W48" s="859"/>
      <c r="X48" s="859"/>
      <c r="Y48" s="859"/>
      <c r="Z48" s="859"/>
      <c r="AA48" s="859"/>
      <c r="AB48" s="859"/>
      <c r="AC48" s="859"/>
      <c r="AD48" s="859"/>
      <c r="AE48" s="859"/>
      <c r="AF48" s="859"/>
      <c r="AG48" s="859"/>
      <c r="AH48" s="859"/>
      <c r="AI48" s="859"/>
      <c r="AJ48" s="186"/>
      <c r="AL48" s="491"/>
      <c r="AM48" s="895"/>
      <c r="AN48" s="896"/>
      <c r="AO48" s="896"/>
      <c r="AP48" s="896"/>
      <c r="AQ48" s="896"/>
      <c r="AR48" s="896"/>
      <c r="AS48" s="896"/>
      <c r="AT48" s="504">
        <f>IF(BQ48,1,0)</f>
        <v>0</v>
      </c>
      <c r="AU48" s="907" t="s">
        <v>989</v>
      </c>
      <c r="AV48" s="908"/>
      <c r="AW48" s="908"/>
      <c r="AX48" s="908"/>
      <c r="AY48" s="908"/>
      <c r="AZ48" s="908"/>
      <c r="BA48" s="908"/>
      <c r="BB48" s="908"/>
      <c r="BC48" s="908"/>
      <c r="BD48" s="908"/>
      <c r="BE48" s="908"/>
      <c r="BF48" s="908"/>
      <c r="BG48" s="908"/>
      <c r="BH48" s="908"/>
      <c r="BI48" s="908"/>
      <c r="BJ48" s="908"/>
      <c r="BK48" s="909"/>
      <c r="BL48" s="492"/>
      <c r="BM48" s="486"/>
      <c r="BN48" s="486"/>
      <c r="BO48" s="486"/>
      <c r="BP48" s="486"/>
      <c r="BQ48" s="535" t="b">
        <v>0</v>
      </c>
    </row>
    <row r="49" spans="1:70" ht="16.5" customHeight="1" thickBot="1">
      <c r="A49" s="193"/>
      <c r="D49" s="309"/>
      <c r="E49" s="309"/>
      <c r="F49" s="309"/>
      <c r="G49" s="309" t="s">
        <v>822</v>
      </c>
      <c r="H49" s="309"/>
      <c r="I49" s="309"/>
      <c r="J49" s="309"/>
      <c r="K49" s="186"/>
      <c r="L49" s="186"/>
      <c r="M49" s="186"/>
      <c r="N49" s="186"/>
      <c r="O49" s="186"/>
      <c r="P49" s="186"/>
      <c r="Q49" s="186"/>
      <c r="R49" s="997" t="s">
        <v>823</v>
      </c>
      <c r="S49" s="997"/>
      <c r="T49" s="997"/>
      <c r="U49" s="998" t="str">
        <f>AY49</f>
        <v>その他（　　　　　　　　　）</v>
      </c>
      <c r="V49" s="998"/>
      <c r="W49" s="998"/>
      <c r="X49" s="998"/>
      <c r="Y49" s="998"/>
      <c r="Z49" s="998"/>
      <c r="AA49" s="998"/>
      <c r="AB49" s="998"/>
      <c r="AC49" s="998"/>
      <c r="AD49" s="998"/>
      <c r="AE49" s="998"/>
      <c r="AF49" s="998"/>
      <c r="AG49" s="998"/>
      <c r="AH49" s="998"/>
      <c r="AI49" s="998"/>
      <c r="AJ49" s="186"/>
      <c r="AK49" s="186"/>
      <c r="AL49" s="491"/>
      <c r="AM49" s="869" t="s">
        <v>925</v>
      </c>
      <c r="AN49" s="870"/>
      <c r="AO49" s="870"/>
      <c r="AP49" s="870"/>
      <c r="AQ49" s="870"/>
      <c r="AR49" s="870"/>
      <c r="AS49" s="871"/>
      <c r="AT49" s="506">
        <f>IF(BQ49,1,0)</f>
        <v>0</v>
      </c>
      <c r="AU49" s="872" t="s">
        <v>927</v>
      </c>
      <c r="AV49" s="873"/>
      <c r="AW49" s="874"/>
      <c r="AX49" s="506">
        <f>IF(BR49,1,0)</f>
        <v>0</v>
      </c>
      <c r="AY49" s="875" t="s">
        <v>990</v>
      </c>
      <c r="AZ49" s="875"/>
      <c r="BA49" s="875"/>
      <c r="BB49" s="875"/>
      <c r="BC49" s="875"/>
      <c r="BD49" s="875"/>
      <c r="BE49" s="875"/>
      <c r="BF49" s="875"/>
      <c r="BG49" s="875"/>
      <c r="BH49" s="875"/>
      <c r="BI49" s="875"/>
      <c r="BJ49" s="875"/>
      <c r="BK49" s="876"/>
      <c r="BL49" s="491"/>
      <c r="BM49" s="486"/>
      <c r="BN49" s="486"/>
      <c r="BO49" s="486"/>
      <c r="BP49" s="486"/>
      <c r="BQ49" s="535" t="b">
        <v>0</v>
      </c>
      <c r="BR49" s="535" t="b">
        <v>0</v>
      </c>
    </row>
    <row r="50" spans="1:70" ht="11.25" customHeight="1">
      <c r="A50" s="309" t="s">
        <v>368</v>
      </c>
      <c r="AL50" s="491"/>
      <c r="AM50" s="495"/>
      <c r="AN50" s="494"/>
      <c r="AO50" s="494"/>
      <c r="AP50" s="494"/>
      <c r="AQ50" s="906" t="str">
        <f>IF(OR(AM43&gt;1,AQ43&gt;1,BB43&gt;1,BF43&gt;1,AM44&gt;1,AQ44&gt;1,AT44&gt;1,AX44&gt;1,BB44&gt;1,AT45&gt;1,AX45&gt;1,AT46&gt;1,BB46&gt;1,AT47&gt;1,BF47&gt;1,AT48&gt;1,AT49&gt;1,AX49&gt;1),"注;数字の｢ 1 ｣以外が入力されています","")</f>
        <v/>
      </c>
      <c r="AR50" s="906"/>
      <c r="AS50" s="906"/>
      <c r="AT50" s="906"/>
      <c r="AU50" s="906"/>
      <c r="AV50" s="906"/>
      <c r="AW50" s="906"/>
      <c r="AX50" s="906"/>
      <c r="AY50" s="906"/>
      <c r="AZ50" s="906"/>
      <c r="BA50" s="906"/>
      <c r="BB50" s="906"/>
      <c r="BC50" s="906"/>
      <c r="BD50" s="906"/>
      <c r="BE50" s="906"/>
      <c r="BF50" s="494"/>
      <c r="BG50" s="494"/>
      <c r="BH50" s="494"/>
      <c r="BI50" s="497"/>
      <c r="BJ50" s="494"/>
      <c r="BK50" s="494"/>
      <c r="BL50" s="494"/>
      <c r="BM50" s="486"/>
      <c r="BN50" s="486" t="str">
        <f>IF(AQ50&lt;&gt;"",99,"")</f>
        <v/>
      </c>
      <c r="BO50" s="486"/>
      <c r="BP50" s="486"/>
    </row>
    <row r="51" spans="1:70" ht="12.75" customHeight="1">
      <c r="B51" s="186" t="s">
        <v>369</v>
      </c>
      <c r="AL51" s="486"/>
      <c r="AM51" s="486"/>
      <c r="AN51" s="486"/>
      <c r="AO51" s="486"/>
      <c r="AP51" s="486"/>
      <c r="AQ51" s="486"/>
      <c r="AR51" s="486"/>
      <c r="AS51" s="486"/>
      <c r="AT51" s="486"/>
      <c r="AU51" s="486"/>
      <c r="AV51" s="486"/>
      <c r="AW51" s="486"/>
      <c r="AX51" s="486"/>
      <c r="AY51" s="486"/>
      <c r="AZ51" s="486"/>
      <c r="BA51" s="486"/>
      <c r="BB51" s="486"/>
      <c r="BC51" s="486"/>
      <c r="BD51" s="486"/>
      <c r="BE51" s="486"/>
      <c r="BF51" s="486"/>
      <c r="BG51" s="486"/>
      <c r="BH51" s="486"/>
      <c r="BI51" s="486"/>
      <c r="BJ51" s="486"/>
      <c r="BK51" s="486"/>
      <c r="BL51" s="486"/>
      <c r="BM51" s="486"/>
      <c r="BN51" s="486"/>
      <c r="BO51" s="486"/>
      <c r="BP51" s="486"/>
    </row>
    <row r="52" spans="1:70" ht="12.75" customHeight="1">
      <c r="B52" s="186" t="s">
        <v>370</v>
      </c>
      <c r="AL52" s="486"/>
      <c r="AM52" s="486"/>
      <c r="AN52" s="486"/>
      <c r="AO52" s="486"/>
      <c r="AP52" s="486"/>
      <c r="AQ52" s="486"/>
      <c r="AR52" s="486"/>
      <c r="AS52" s="486"/>
      <c r="AT52" s="486"/>
      <c r="AU52" s="486"/>
      <c r="AV52" s="486"/>
      <c r="AW52" s="486"/>
      <c r="AX52" s="486"/>
      <c r="AY52" s="486"/>
      <c r="AZ52" s="486"/>
      <c r="BA52" s="486"/>
      <c r="BB52" s="486"/>
      <c r="BC52" s="486"/>
      <c r="BD52" s="486"/>
      <c r="BE52" s="486"/>
      <c r="BF52" s="486"/>
      <c r="BG52" s="486"/>
      <c r="BH52" s="486"/>
      <c r="BI52" s="486"/>
      <c r="BJ52" s="486"/>
      <c r="BK52" s="486"/>
      <c r="BL52" s="486"/>
      <c r="BM52" s="486"/>
      <c r="BN52" s="486"/>
      <c r="BO52" s="486"/>
      <c r="BP52" s="486"/>
    </row>
    <row r="53" spans="1:70" ht="12.75" customHeight="1">
      <c r="B53" s="186" t="s">
        <v>371</v>
      </c>
      <c r="AL53" s="486"/>
      <c r="AM53" s="486"/>
      <c r="AN53" s="486"/>
      <c r="AO53" s="486"/>
      <c r="AP53" s="486"/>
      <c r="AQ53" s="486"/>
      <c r="AR53" s="486"/>
      <c r="AS53" s="486"/>
      <c r="AT53" s="486"/>
      <c r="AU53" s="486"/>
      <c r="AV53" s="486"/>
      <c r="AW53" s="486"/>
      <c r="AX53" s="486"/>
      <c r="AY53" s="486"/>
      <c r="AZ53" s="486"/>
      <c r="BA53" s="486"/>
      <c r="BB53" s="486"/>
      <c r="BC53" s="486"/>
      <c r="BD53" s="486"/>
      <c r="BE53" s="486"/>
      <c r="BF53" s="486"/>
      <c r="BG53" s="486"/>
      <c r="BH53" s="486"/>
      <c r="BI53" s="486"/>
      <c r="BJ53" s="486"/>
      <c r="BK53" s="486"/>
      <c r="BL53" s="486"/>
      <c r="BM53" s="486"/>
      <c r="BN53" s="486"/>
      <c r="BO53" s="486"/>
      <c r="BP53" s="486"/>
    </row>
    <row r="54" spans="1:70" ht="12.75" customHeight="1">
      <c r="B54" s="186" t="s">
        <v>372</v>
      </c>
      <c r="AL54" s="486"/>
      <c r="AM54" s="486"/>
      <c r="AN54" s="486"/>
      <c r="AO54" s="486"/>
      <c r="AP54" s="486"/>
      <c r="AQ54" s="486"/>
      <c r="AR54" s="486"/>
      <c r="AS54" s="486"/>
      <c r="AT54" s="486"/>
      <c r="AU54" s="486"/>
      <c r="AV54" s="486"/>
      <c r="AW54" s="486"/>
      <c r="AX54" s="486"/>
      <c r="AY54" s="486"/>
      <c r="AZ54" s="486"/>
      <c r="BA54" s="486"/>
      <c r="BB54" s="486"/>
      <c r="BC54" s="486"/>
      <c r="BD54" s="486"/>
      <c r="BE54" s="486"/>
      <c r="BF54" s="486"/>
      <c r="BG54" s="486"/>
      <c r="BH54" s="486"/>
      <c r="BI54" s="486"/>
      <c r="BJ54" s="486"/>
      <c r="BK54" s="486"/>
      <c r="BL54" s="486"/>
      <c r="BM54" s="486"/>
      <c r="BN54" s="486"/>
      <c r="BO54" s="486"/>
      <c r="BP54" s="486"/>
    </row>
    <row r="55" spans="1:70" ht="12.75" customHeight="1">
      <c r="B55" s="186" t="s">
        <v>373</v>
      </c>
      <c r="AL55" s="486"/>
      <c r="AM55" s="486"/>
      <c r="AN55" s="486"/>
      <c r="AO55" s="486"/>
      <c r="AP55" s="486"/>
      <c r="AQ55" s="486"/>
      <c r="AR55" s="486"/>
      <c r="AS55" s="486"/>
      <c r="AT55" s="486"/>
      <c r="AU55" s="486"/>
      <c r="AV55" s="486"/>
      <c r="AW55" s="486"/>
      <c r="AX55" s="486"/>
      <c r="AY55" s="486"/>
      <c r="AZ55" s="486"/>
      <c r="BA55" s="486"/>
      <c r="BB55" s="486"/>
      <c r="BC55" s="486"/>
      <c r="BD55" s="486"/>
      <c r="BE55" s="486"/>
      <c r="BF55" s="486"/>
      <c r="BG55" s="486"/>
      <c r="BH55" s="486"/>
      <c r="BI55" s="486"/>
      <c r="BJ55" s="486"/>
      <c r="BK55" s="486"/>
      <c r="BL55" s="486"/>
      <c r="BM55" s="486"/>
      <c r="BN55" s="486"/>
      <c r="BO55" s="486"/>
      <c r="BP55" s="486"/>
    </row>
    <row r="56" spans="1:70" ht="12.75" customHeight="1">
      <c r="B56" s="186" t="s">
        <v>374</v>
      </c>
      <c r="AL56" s="486"/>
      <c r="AM56" s="486"/>
      <c r="AN56" s="486"/>
      <c r="AO56" s="486"/>
      <c r="AP56" s="486"/>
      <c r="AQ56" s="486"/>
      <c r="AR56" s="486"/>
      <c r="AS56" s="486"/>
      <c r="AT56" s="486"/>
      <c r="AU56" s="486"/>
      <c r="AV56" s="486"/>
      <c r="AW56" s="486"/>
      <c r="AX56" s="486"/>
      <c r="AY56" s="486"/>
      <c r="AZ56" s="486"/>
      <c r="BA56" s="486"/>
      <c r="BB56" s="486"/>
      <c r="BC56" s="486"/>
      <c r="BD56" s="486"/>
      <c r="BE56" s="486"/>
      <c r="BF56" s="486"/>
      <c r="BG56" s="486"/>
      <c r="BH56" s="486"/>
      <c r="BI56" s="486"/>
      <c r="BJ56" s="486"/>
      <c r="BK56" s="486"/>
      <c r="BL56" s="486"/>
      <c r="BM56" s="486"/>
      <c r="BN56" s="486"/>
      <c r="BO56" s="486"/>
      <c r="BP56" s="486"/>
    </row>
    <row r="57" spans="1:70" ht="12.75" customHeight="1">
      <c r="B57" s="197" t="s">
        <v>375</v>
      </c>
      <c r="AL57" s="486"/>
      <c r="AM57" s="486"/>
      <c r="AN57" s="486"/>
      <c r="AO57" s="486"/>
      <c r="AP57" s="486"/>
      <c r="AQ57" s="486"/>
      <c r="AR57" s="486"/>
      <c r="AS57" s="486"/>
      <c r="AT57" s="486"/>
      <c r="AU57" s="486"/>
      <c r="AV57" s="486"/>
      <c r="AW57" s="486"/>
      <c r="AX57" s="486"/>
      <c r="AY57" s="486"/>
      <c r="AZ57" s="486"/>
      <c r="BA57" s="486"/>
      <c r="BB57" s="486"/>
      <c r="BC57" s="486"/>
      <c r="BD57" s="486"/>
      <c r="BE57" s="486"/>
      <c r="BF57" s="486"/>
      <c r="BG57" s="486"/>
      <c r="BH57" s="486"/>
      <c r="BI57" s="486"/>
      <c r="BJ57" s="486"/>
      <c r="BK57" s="486"/>
      <c r="BL57" s="486"/>
      <c r="BM57" s="486"/>
      <c r="BN57" s="486"/>
      <c r="BO57" s="486"/>
      <c r="BP57" s="486"/>
    </row>
    <row r="58" spans="1:70" ht="12.75" customHeight="1">
      <c r="B58" s="186" t="s">
        <v>376</v>
      </c>
      <c r="AL58" s="486"/>
      <c r="AM58" s="486"/>
      <c r="AN58" s="486"/>
      <c r="AO58" s="486"/>
      <c r="AP58" s="486"/>
      <c r="AQ58" s="486"/>
      <c r="AR58" s="486"/>
      <c r="AS58" s="486"/>
      <c r="AT58" s="486"/>
      <c r="AU58" s="486"/>
      <c r="AV58" s="486"/>
      <c r="AW58" s="486"/>
      <c r="AX58" s="486"/>
      <c r="AY58" s="486"/>
      <c r="AZ58" s="486"/>
      <c r="BA58" s="486"/>
      <c r="BB58" s="486"/>
      <c r="BC58" s="486"/>
      <c r="BD58" s="486"/>
      <c r="BE58" s="486"/>
      <c r="BF58" s="486"/>
      <c r="BG58" s="486"/>
      <c r="BH58" s="486"/>
      <c r="BI58" s="486"/>
      <c r="BJ58" s="486"/>
      <c r="BK58" s="486"/>
      <c r="BL58" s="486"/>
      <c r="BM58" s="486"/>
      <c r="BN58" s="486"/>
      <c r="BO58" s="486"/>
      <c r="BP58" s="486"/>
    </row>
    <row r="59" spans="1:70" ht="12.75" customHeight="1">
      <c r="B59" s="186" t="s">
        <v>377</v>
      </c>
      <c r="AL59" s="486"/>
      <c r="AM59" s="486"/>
      <c r="AN59" s="486"/>
      <c r="AO59" s="486"/>
      <c r="AP59" s="486"/>
      <c r="AQ59" s="486"/>
      <c r="AR59" s="486"/>
      <c r="AS59" s="486"/>
      <c r="AT59" s="486"/>
      <c r="AU59" s="486"/>
      <c r="AV59" s="486"/>
      <c r="AW59" s="486"/>
      <c r="AX59" s="486"/>
      <c r="AY59" s="486"/>
      <c r="AZ59" s="486"/>
      <c r="BA59" s="486"/>
      <c r="BB59" s="486"/>
      <c r="BC59" s="486"/>
      <c r="BD59" s="486"/>
      <c r="BE59" s="486"/>
      <c r="BF59" s="486"/>
      <c r="BG59" s="486"/>
      <c r="BH59" s="486"/>
      <c r="BI59" s="486"/>
      <c r="BJ59" s="486"/>
      <c r="BK59" s="486"/>
      <c r="BL59" s="486"/>
      <c r="BM59" s="486"/>
      <c r="BN59" s="486"/>
      <c r="BO59" s="486"/>
      <c r="BP59" s="486"/>
    </row>
    <row r="60" spans="1:70" ht="12.75" customHeight="1">
      <c r="B60" s="186" t="s">
        <v>378</v>
      </c>
      <c r="AL60" s="486"/>
      <c r="AM60" s="486"/>
      <c r="AN60" s="486"/>
      <c r="AO60" s="486"/>
      <c r="AP60" s="486"/>
      <c r="AQ60" s="486"/>
      <c r="AR60" s="486"/>
      <c r="AS60" s="486"/>
      <c r="AT60" s="486"/>
      <c r="AU60" s="486"/>
      <c r="AV60" s="486"/>
      <c r="AW60" s="486"/>
      <c r="AX60" s="486"/>
      <c r="AY60" s="486"/>
      <c r="AZ60" s="486"/>
      <c r="BA60" s="486"/>
      <c r="BB60" s="486"/>
      <c r="BC60" s="486"/>
      <c r="BD60" s="486"/>
      <c r="BE60" s="486"/>
      <c r="BF60" s="486"/>
      <c r="BG60" s="486"/>
      <c r="BH60" s="486"/>
      <c r="BI60" s="486"/>
      <c r="BJ60" s="486"/>
      <c r="BK60" s="486"/>
      <c r="BL60" s="486"/>
      <c r="BM60" s="486"/>
      <c r="BN60" s="486"/>
      <c r="BO60" s="486"/>
      <c r="BP60" s="486"/>
    </row>
    <row r="61" spans="1:70" ht="12.75" customHeight="1">
      <c r="B61" s="186" t="s">
        <v>379</v>
      </c>
      <c r="AL61" s="486"/>
      <c r="AM61" s="486"/>
      <c r="AN61" s="486"/>
      <c r="AO61" s="486"/>
      <c r="AP61" s="486"/>
      <c r="AQ61" s="486"/>
      <c r="AR61" s="486"/>
      <c r="AS61" s="486"/>
      <c r="AT61" s="486"/>
      <c r="AU61" s="486"/>
      <c r="AV61" s="486"/>
      <c r="AW61" s="486"/>
      <c r="AX61" s="486"/>
      <c r="AY61" s="486"/>
      <c r="AZ61" s="486"/>
      <c r="BA61" s="486"/>
      <c r="BB61" s="486"/>
      <c r="BC61" s="486"/>
      <c r="BD61" s="486"/>
      <c r="BE61" s="486"/>
      <c r="BF61" s="486"/>
      <c r="BG61" s="486"/>
      <c r="BH61" s="486"/>
      <c r="BI61" s="486"/>
      <c r="BJ61" s="486"/>
      <c r="BK61" s="486"/>
      <c r="BL61" s="486"/>
      <c r="BM61" s="486"/>
      <c r="BN61" s="486"/>
      <c r="BO61" s="486"/>
      <c r="BP61" s="486"/>
    </row>
    <row r="62" spans="1:70" ht="12.75" customHeight="1">
      <c r="B62" s="186" t="s">
        <v>380</v>
      </c>
      <c r="AL62" s="486"/>
      <c r="AM62" s="486"/>
      <c r="AN62" s="486"/>
      <c r="AO62" s="486"/>
      <c r="AP62" s="486"/>
      <c r="AQ62" s="486"/>
      <c r="AR62" s="486"/>
      <c r="AS62" s="486"/>
      <c r="AT62" s="486"/>
      <c r="AU62" s="486"/>
      <c r="AV62" s="486"/>
      <c r="AW62" s="486"/>
      <c r="AX62" s="486"/>
      <c r="AY62" s="486"/>
      <c r="AZ62" s="486"/>
      <c r="BA62" s="486"/>
      <c r="BB62" s="486"/>
      <c r="BC62" s="486"/>
      <c r="BD62" s="486"/>
      <c r="BE62" s="486"/>
      <c r="BF62" s="486"/>
      <c r="BG62" s="486"/>
      <c r="BH62" s="486"/>
      <c r="BI62" s="486"/>
      <c r="BJ62" s="486"/>
      <c r="BK62" s="486"/>
      <c r="BL62" s="486"/>
      <c r="BM62" s="486"/>
      <c r="BN62" s="486"/>
      <c r="BO62" s="486"/>
      <c r="BP62" s="486"/>
    </row>
    <row r="63" spans="1:70" ht="12.75" customHeight="1">
      <c r="B63" s="186" t="s">
        <v>381</v>
      </c>
      <c r="AL63" s="486"/>
      <c r="AM63" s="486"/>
      <c r="AN63" s="486"/>
      <c r="AO63" s="486"/>
      <c r="AP63" s="486"/>
      <c r="AQ63" s="486"/>
      <c r="AR63" s="486"/>
      <c r="AS63" s="486"/>
      <c r="AT63" s="486"/>
      <c r="AU63" s="486"/>
      <c r="AV63" s="486"/>
      <c r="AW63" s="486"/>
      <c r="AX63" s="486"/>
      <c r="AY63" s="486"/>
      <c r="AZ63" s="486"/>
      <c r="BA63" s="486"/>
      <c r="BB63" s="486"/>
      <c r="BC63" s="486"/>
      <c r="BD63" s="486"/>
      <c r="BE63" s="486"/>
      <c r="BF63" s="486"/>
      <c r="BG63" s="486"/>
      <c r="BH63" s="486"/>
      <c r="BI63" s="486"/>
      <c r="BJ63" s="486"/>
      <c r="BK63" s="486"/>
      <c r="BL63" s="486"/>
      <c r="BM63" s="486"/>
      <c r="BN63" s="486"/>
      <c r="BO63" s="486"/>
      <c r="BP63" s="486"/>
    </row>
    <row r="64" spans="1:70" ht="12.75" customHeight="1">
      <c r="D64" s="186" t="s">
        <v>382</v>
      </c>
      <c r="AL64" s="486"/>
      <c r="AM64" s="486"/>
      <c r="AN64" s="486"/>
      <c r="AO64" s="486"/>
      <c r="AP64" s="486"/>
      <c r="AQ64" s="486"/>
      <c r="AR64" s="486"/>
      <c r="AS64" s="486"/>
      <c r="AT64" s="486"/>
      <c r="AU64" s="486"/>
      <c r="AV64" s="486"/>
      <c r="AW64" s="486"/>
      <c r="AX64" s="486"/>
      <c r="AY64" s="486"/>
      <c r="AZ64" s="486"/>
      <c r="BA64" s="486"/>
      <c r="BB64" s="486"/>
      <c r="BC64" s="486"/>
      <c r="BD64" s="486"/>
      <c r="BE64" s="486"/>
      <c r="BF64" s="486"/>
      <c r="BG64" s="486"/>
      <c r="BH64" s="486"/>
      <c r="BI64" s="486"/>
      <c r="BJ64" s="486"/>
      <c r="BK64" s="486"/>
      <c r="BL64" s="486"/>
      <c r="BM64" s="486"/>
      <c r="BN64" s="486"/>
      <c r="BO64" s="486"/>
      <c r="BP64" s="486"/>
    </row>
    <row r="65" spans="2:73" ht="12.75" customHeight="1">
      <c r="E65" s="186" t="s">
        <v>383</v>
      </c>
      <c r="AL65" s="486"/>
      <c r="AM65" s="486"/>
      <c r="AN65" s="486"/>
      <c r="AO65" s="486"/>
      <c r="AP65" s="486"/>
      <c r="AQ65" s="486"/>
      <c r="AR65" s="486"/>
      <c r="AS65" s="486"/>
      <c r="AT65" s="486"/>
      <c r="AU65" s="486"/>
      <c r="AV65" s="486"/>
      <c r="AW65" s="486"/>
      <c r="AX65" s="486"/>
      <c r="AY65" s="486"/>
      <c r="AZ65" s="486"/>
      <c r="BA65" s="486"/>
      <c r="BB65" s="486"/>
      <c r="BC65" s="486"/>
      <c r="BD65" s="486"/>
      <c r="BE65" s="486"/>
      <c r="BF65" s="486"/>
      <c r="BG65" s="486"/>
      <c r="BH65" s="486"/>
      <c r="BI65" s="486"/>
      <c r="BJ65" s="486"/>
      <c r="BK65" s="486"/>
      <c r="BL65" s="486"/>
      <c r="BM65" s="486"/>
      <c r="BN65" s="486"/>
      <c r="BO65" s="486"/>
      <c r="BP65" s="486"/>
    </row>
    <row r="66" spans="2:73" ht="12.75" customHeight="1">
      <c r="D66" s="186" t="s">
        <v>384</v>
      </c>
      <c r="AL66" s="486"/>
      <c r="AM66" s="486"/>
      <c r="AN66" s="486"/>
      <c r="AO66" s="486"/>
      <c r="AP66" s="486"/>
      <c r="AQ66" s="486"/>
      <c r="AR66" s="486"/>
      <c r="AS66" s="486"/>
      <c r="AT66" s="486"/>
      <c r="AU66" s="486"/>
      <c r="AV66" s="486"/>
      <c r="AW66" s="486"/>
      <c r="AX66" s="486"/>
      <c r="AY66" s="486"/>
      <c r="AZ66" s="486"/>
      <c r="BA66" s="486"/>
      <c r="BB66" s="486"/>
      <c r="BC66" s="486"/>
      <c r="BD66" s="486"/>
      <c r="BE66" s="486"/>
      <c r="BF66" s="486"/>
      <c r="BG66" s="486"/>
      <c r="BH66" s="486"/>
      <c r="BI66" s="486"/>
      <c r="BJ66" s="486"/>
      <c r="BK66" s="486"/>
      <c r="BL66" s="486"/>
      <c r="BM66" s="486"/>
      <c r="BN66" s="486"/>
      <c r="BO66" s="486"/>
      <c r="BP66" s="486"/>
    </row>
    <row r="67" spans="2:73" ht="12.75" customHeight="1">
      <c r="D67" s="186" t="s">
        <v>385</v>
      </c>
      <c r="AL67" s="486"/>
      <c r="AM67" s="486"/>
      <c r="AN67" s="486"/>
      <c r="AO67" s="486"/>
      <c r="AP67" s="486"/>
      <c r="AQ67" s="486"/>
      <c r="AR67" s="486"/>
      <c r="AS67" s="486"/>
      <c r="AT67" s="486"/>
      <c r="AU67" s="486"/>
      <c r="AV67" s="486"/>
      <c r="AW67" s="486"/>
      <c r="AX67" s="486"/>
      <c r="AY67" s="486"/>
      <c r="AZ67" s="486"/>
      <c r="BA67" s="486"/>
      <c r="BB67" s="486"/>
      <c r="BC67" s="486"/>
      <c r="BD67" s="486"/>
      <c r="BE67" s="486"/>
      <c r="BF67" s="486"/>
      <c r="BG67" s="486"/>
      <c r="BH67" s="486"/>
      <c r="BI67" s="486"/>
      <c r="BJ67" s="486"/>
      <c r="BK67" s="486"/>
      <c r="BL67" s="486"/>
      <c r="BM67" s="486"/>
      <c r="BN67" s="486"/>
      <c r="BO67" s="486"/>
      <c r="BP67" s="486"/>
    </row>
    <row r="68" spans="2:73" ht="12.75" customHeight="1">
      <c r="E68" s="186" t="s">
        <v>386</v>
      </c>
      <c r="AD68" s="849" t="str">
        <f>作成について!$AT$4</f>
        <v>委託契約書(本14版･変14版）修③</v>
      </c>
      <c r="AE68" s="849"/>
      <c r="AF68" s="849"/>
      <c r="AG68" s="849"/>
      <c r="AH68" s="849"/>
      <c r="AI68" s="849"/>
      <c r="AJ68" s="849"/>
      <c r="AK68" s="849"/>
      <c r="AL68" s="486"/>
      <c r="AM68" s="486"/>
      <c r="AN68" s="486"/>
      <c r="AO68" s="486"/>
      <c r="AP68" s="486"/>
      <c r="AQ68" s="486"/>
      <c r="AR68" s="486"/>
      <c r="AS68" s="486"/>
      <c r="AT68" s="486"/>
      <c r="AU68" s="486"/>
      <c r="AV68" s="486"/>
      <c r="AW68" s="486"/>
      <c r="AX68" s="486"/>
      <c r="AY68" s="486"/>
      <c r="AZ68" s="486"/>
      <c r="BA68" s="486"/>
      <c r="BB68" s="486"/>
      <c r="BC68" s="486"/>
      <c r="BD68" s="486"/>
      <c r="BE68" s="486"/>
      <c r="BF68" s="486"/>
      <c r="BG68" s="486"/>
      <c r="BH68" s="486"/>
      <c r="BI68" s="486"/>
      <c r="BJ68" s="486"/>
      <c r="BK68" s="486"/>
      <c r="BL68" s="486"/>
      <c r="BM68" s="486"/>
      <c r="BN68" s="486"/>
      <c r="BO68" s="486"/>
      <c r="BP68" s="486"/>
    </row>
    <row r="69" spans="2:73" ht="17.649999999999999">
      <c r="B69" s="198" t="s">
        <v>387</v>
      </c>
      <c r="C69" s="199"/>
      <c r="D69" s="199"/>
      <c r="E69" s="199"/>
      <c r="F69" s="199"/>
      <c r="G69" s="199"/>
      <c r="H69" s="199"/>
      <c r="AL69" s="486"/>
      <c r="AM69" s="486"/>
      <c r="AN69" s="486"/>
      <c r="AO69" s="486"/>
      <c r="AP69" s="486"/>
      <c r="AQ69" s="486"/>
      <c r="AR69" s="486"/>
      <c r="AS69" s="486"/>
      <c r="AT69" s="486"/>
      <c r="AU69" s="486"/>
      <c r="AV69" s="486"/>
      <c r="AW69" s="486"/>
      <c r="AX69" s="486"/>
      <c r="AY69" s="486"/>
      <c r="AZ69" s="486"/>
      <c r="BA69" s="486"/>
      <c r="BB69" s="486"/>
      <c r="BC69" s="486"/>
      <c r="BD69" s="486"/>
      <c r="BE69" s="486"/>
      <c r="BF69" s="486"/>
      <c r="BG69" s="486"/>
      <c r="BH69" s="486"/>
      <c r="BI69" s="486"/>
      <c r="BJ69" s="486"/>
      <c r="BK69" s="486"/>
      <c r="BL69" s="486"/>
      <c r="BM69" s="486"/>
      <c r="BN69" s="488"/>
      <c r="BO69" s="486"/>
      <c r="BP69" s="486"/>
    </row>
    <row r="70" spans="2:73" ht="17.649999999999999">
      <c r="B70" s="309"/>
      <c r="C70" s="199"/>
      <c r="D70" s="199"/>
      <c r="E70" s="199"/>
      <c r="F70" s="199"/>
      <c r="G70" s="199"/>
      <c r="H70" s="199"/>
      <c r="Y70" s="200"/>
      <c r="AL70" s="486"/>
      <c r="AM70" s="486"/>
      <c r="AN70" s="486"/>
      <c r="AO70" s="486"/>
      <c r="AP70" s="486"/>
      <c r="AQ70" s="486"/>
      <c r="AR70" s="486"/>
      <c r="AS70" s="486"/>
      <c r="AT70" s="486"/>
      <c r="AU70" s="486"/>
      <c r="AV70" s="486"/>
      <c r="AW70" s="486"/>
      <c r="AX70" s="486"/>
      <c r="AY70" s="486"/>
      <c r="AZ70" s="486"/>
      <c r="BA70" s="486"/>
      <c r="BB70" s="486"/>
      <c r="BC70" s="486"/>
      <c r="BD70" s="486"/>
      <c r="BE70" s="486"/>
      <c r="BF70" s="486"/>
      <c r="BG70" s="486"/>
      <c r="BH70" s="486"/>
      <c r="BI70" s="486"/>
      <c r="BJ70" s="486"/>
      <c r="BK70" s="486"/>
      <c r="BL70" s="486"/>
      <c r="BM70" s="486"/>
      <c r="BN70" s="486"/>
      <c r="BO70" s="486"/>
      <c r="BP70" s="486"/>
    </row>
    <row r="71" spans="2:73" ht="15.75">
      <c r="B71" s="309" t="s">
        <v>388</v>
      </c>
      <c r="C71" s="201"/>
      <c r="D71" s="201"/>
      <c r="E71" s="201"/>
      <c r="F71" s="987">
        <f>①基本情報!K8</f>
        <v>0</v>
      </c>
      <c r="G71" s="987"/>
      <c r="H71" s="987"/>
      <c r="I71" s="987"/>
      <c r="J71" s="987"/>
      <c r="K71" s="987"/>
      <c r="L71" s="987"/>
      <c r="M71" s="987"/>
      <c r="N71" s="987"/>
      <c r="O71" s="987"/>
      <c r="P71" s="987"/>
      <c r="Q71" s="987"/>
      <c r="R71" s="987"/>
      <c r="S71" s="987"/>
      <c r="T71" s="987"/>
      <c r="U71" s="987"/>
      <c r="V71" s="987"/>
      <c r="W71" s="987"/>
      <c r="X71" s="987"/>
      <c r="Y71" s="987"/>
      <c r="Z71" s="987"/>
      <c r="AA71" s="987"/>
      <c r="AB71" s="987"/>
      <c r="AC71" s="987"/>
      <c r="AD71" s="987"/>
      <c r="AE71" s="987"/>
      <c r="AF71" s="987"/>
      <c r="AG71" s="987"/>
      <c r="AH71" s="987"/>
      <c r="AI71" s="987"/>
      <c r="AJ71" s="192"/>
      <c r="AK71" s="309"/>
      <c r="AL71" s="486"/>
      <c r="AM71" s="486"/>
      <c r="AN71" s="486"/>
      <c r="AO71" s="486"/>
      <c r="AP71" s="486"/>
      <c r="AQ71" s="486"/>
      <c r="AR71" s="486"/>
      <c r="AS71" s="486"/>
      <c r="AT71" s="486"/>
      <c r="AU71" s="486"/>
      <c r="AV71" s="486"/>
      <c r="AW71" s="486"/>
      <c r="AX71" s="486"/>
      <c r="AY71" s="486"/>
      <c r="AZ71" s="486"/>
      <c r="BA71" s="486"/>
      <c r="BB71" s="486"/>
      <c r="BC71" s="486"/>
      <c r="BD71" s="486"/>
      <c r="BE71" s="486"/>
      <c r="BF71" s="486"/>
      <c r="BG71" s="486"/>
      <c r="BH71" s="486"/>
      <c r="BI71" s="486"/>
      <c r="BJ71" s="486"/>
      <c r="BK71" s="486"/>
      <c r="BL71" s="486"/>
      <c r="BM71" s="486"/>
      <c r="BN71" s="486"/>
      <c r="BO71" s="486"/>
      <c r="BP71" s="486"/>
    </row>
    <row r="72" spans="2:73" ht="15.75">
      <c r="B72" s="309" t="s">
        <v>389</v>
      </c>
      <c r="C72" s="201"/>
      <c r="D72" s="201"/>
      <c r="E72" s="201"/>
      <c r="F72" s="987">
        <f>①基本情報!K9</f>
        <v>0</v>
      </c>
      <c r="G72" s="987"/>
      <c r="H72" s="987"/>
      <c r="I72" s="987"/>
      <c r="J72" s="987"/>
      <c r="K72" s="987"/>
      <c r="L72" s="987"/>
      <c r="M72" s="987"/>
      <c r="N72" s="987"/>
      <c r="O72" s="987"/>
      <c r="P72" s="987"/>
      <c r="Q72" s="987"/>
      <c r="R72" s="987"/>
      <c r="S72" s="987"/>
      <c r="T72" s="987"/>
      <c r="U72" s="987"/>
      <c r="V72" s="987"/>
      <c r="W72" s="987"/>
      <c r="X72" s="987"/>
      <c r="Y72" s="987"/>
      <c r="Z72" s="987"/>
      <c r="AA72" s="987"/>
      <c r="AB72" s="987"/>
      <c r="AC72" s="987"/>
      <c r="AD72" s="987"/>
      <c r="AE72" s="987"/>
      <c r="AF72" s="987"/>
      <c r="AG72" s="987"/>
      <c r="AH72" s="987"/>
      <c r="AI72" s="987"/>
      <c r="AJ72" s="192"/>
      <c r="AK72" s="309"/>
      <c r="AL72" s="486"/>
      <c r="AM72" s="486"/>
      <c r="AN72" s="486"/>
      <c r="AO72" s="486"/>
      <c r="AP72" s="486"/>
      <c r="AQ72" s="486"/>
      <c r="AR72" s="486"/>
      <c r="AS72" s="486"/>
      <c r="AT72" s="486"/>
      <c r="AU72" s="486"/>
      <c r="AV72" s="486"/>
      <c r="AW72" s="486"/>
      <c r="AX72" s="486"/>
      <c r="AY72" s="486"/>
      <c r="AZ72" s="486"/>
      <c r="BA72" s="486"/>
      <c r="BB72" s="486"/>
      <c r="BC72" s="486"/>
      <c r="BD72" s="486"/>
      <c r="BE72" s="486"/>
      <c r="BF72" s="486"/>
      <c r="BG72" s="486"/>
      <c r="BH72" s="486"/>
      <c r="BI72" s="486"/>
      <c r="BJ72" s="486"/>
      <c r="BK72" s="486"/>
      <c r="BL72" s="486"/>
      <c r="BM72" s="486"/>
      <c r="BN72" s="486"/>
      <c r="BO72" s="486"/>
      <c r="BP72" s="486"/>
    </row>
    <row r="73" spans="2:73" ht="15.75">
      <c r="B73" s="309" t="s">
        <v>390</v>
      </c>
      <c r="C73" s="201"/>
      <c r="D73" s="201"/>
      <c r="E73" s="201"/>
      <c r="F73" s="924">
        <f>①基本情報!N11</f>
        <v>0</v>
      </c>
      <c r="G73" s="924"/>
      <c r="H73" s="924"/>
      <c r="I73" s="309" t="s">
        <v>335</v>
      </c>
      <c r="J73" s="924">
        <f>①基本情報!R11</f>
        <v>0</v>
      </c>
      <c r="K73" s="924"/>
      <c r="L73" s="309" t="s">
        <v>336</v>
      </c>
      <c r="M73" s="924">
        <f>①基本情報!U11</f>
        <v>0</v>
      </c>
      <c r="N73" s="924"/>
      <c r="O73" s="309" t="s">
        <v>324</v>
      </c>
      <c r="P73" s="309"/>
      <c r="Q73" s="309" t="s">
        <v>391</v>
      </c>
      <c r="R73" s="309"/>
      <c r="S73" s="924">
        <f>①基本情報!N12</f>
        <v>0</v>
      </c>
      <c r="T73" s="924"/>
      <c r="U73" s="924"/>
      <c r="V73" s="309" t="s">
        <v>335</v>
      </c>
      <c r="W73" s="924">
        <f>①基本情報!R12</f>
        <v>0</v>
      </c>
      <c r="X73" s="924"/>
      <c r="Y73" s="309" t="s">
        <v>336</v>
      </c>
      <c r="Z73" s="924">
        <f>①基本情報!U12</f>
        <v>0</v>
      </c>
      <c r="AA73" s="924"/>
      <c r="AB73" s="309" t="s">
        <v>324</v>
      </c>
      <c r="AC73" s="309"/>
      <c r="AD73" s="309" t="s">
        <v>392</v>
      </c>
      <c r="AE73" s="309"/>
      <c r="AF73" s="309"/>
      <c r="AG73" s="309"/>
      <c r="AH73" s="309"/>
      <c r="AI73" s="309"/>
      <c r="AJ73" s="309"/>
      <c r="AK73" s="309"/>
      <c r="AL73" s="486"/>
      <c r="AM73" s="486"/>
      <c r="AN73" s="486"/>
      <c r="AO73" s="486"/>
      <c r="AP73" s="486"/>
      <c r="AQ73" s="486"/>
      <c r="AR73" s="486"/>
      <c r="AS73" s="486"/>
      <c r="AT73" s="486"/>
      <c r="AU73" s="486"/>
      <c r="AV73" s="486"/>
      <c r="AW73" s="486"/>
      <c r="AX73" s="486"/>
      <c r="AY73" s="486"/>
      <c r="AZ73" s="486"/>
      <c r="BA73" s="486"/>
      <c r="BB73" s="486"/>
      <c r="BC73" s="486"/>
      <c r="BD73" s="486"/>
      <c r="BE73" s="486"/>
      <c r="BF73" s="486"/>
      <c r="BG73" s="486"/>
      <c r="BH73" s="486"/>
      <c r="BI73" s="486"/>
      <c r="BJ73" s="486"/>
      <c r="BK73" s="486"/>
      <c r="BL73" s="486"/>
      <c r="BM73" s="486"/>
      <c r="BN73" s="486"/>
      <c r="BO73" s="486" t="e">
        <f>DATEVALUE(_xlfn.CONCAT(F73,"/",J73,"/",M73))</f>
        <v>#VALUE!</v>
      </c>
      <c r="BP73" s="486"/>
    </row>
    <row r="74" spans="2:73" ht="17.649999999999999">
      <c r="B74" s="309" t="s">
        <v>830</v>
      </c>
      <c r="C74" s="199"/>
      <c r="D74" s="199"/>
      <c r="E74" s="199"/>
      <c r="F74" s="199"/>
      <c r="G74" s="199"/>
      <c r="H74" s="199"/>
      <c r="M74" s="968" t="s">
        <v>831</v>
      </c>
      <c r="N74" s="969"/>
      <c r="P74" s="983" t="str">
        <f>IF(M74="","👈有無を選択して下さい","")</f>
        <v/>
      </c>
      <c r="Q74" s="983"/>
      <c r="R74" s="983"/>
      <c r="S74" s="983"/>
      <c r="T74" s="983"/>
      <c r="U74" s="983"/>
      <c r="V74" s="983"/>
      <c r="W74" s="983"/>
      <c r="AL74" s="486"/>
      <c r="AM74" s="486"/>
      <c r="AN74" s="486"/>
      <c r="AO74" s="486"/>
      <c r="AP74" s="486"/>
      <c r="AQ74" s="486"/>
      <c r="AR74" s="486"/>
      <c r="AS74" s="486"/>
      <c r="AT74" s="486"/>
      <c r="AU74" s="486"/>
      <c r="AV74" s="486"/>
      <c r="AW74" s="486"/>
      <c r="AX74" s="486"/>
      <c r="AY74" s="486"/>
      <c r="AZ74" s="486"/>
      <c r="BA74" s="486"/>
      <c r="BB74" s="486"/>
      <c r="BC74" s="486"/>
      <c r="BD74" s="486"/>
      <c r="BE74" s="486"/>
      <c r="BF74" s="486"/>
      <c r="BG74" s="486"/>
      <c r="BH74" s="486"/>
      <c r="BI74" s="486"/>
      <c r="BJ74" s="486"/>
      <c r="BK74" s="486"/>
      <c r="BL74" s="486"/>
      <c r="BM74" s="486"/>
      <c r="BN74" s="486" t="s">
        <v>832</v>
      </c>
      <c r="BO74" s="486"/>
      <c r="BP74" s="486"/>
    </row>
    <row r="75" spans="2:73" ht="17.649999999999999">
      <c r="B75" s="202" t="s">
        <v>393</v>
      </c>
      <c r="C75" s="199"/>
      <c r="D75" s="199"/>
      <c r="E75" s="199"/>
      <c r="F75" s="199"/>
      <c r="G75" s="199"/>
      <c r="H75" s="199"/>
      <c r="S75" s="514"/>
      <c r="T75" s="514"/>
      <c r="U75" s="514"/>
      <c r="V75" s="514"/>
      <c r="W75" s="514"/>
      <c r="X75" s="514"/>
      <c r="Y75" s="514"/>
      <c r="Z75" s="984" t="str">
        <f>IF(AND(M74="有",BK76=0),"許可品目が選択されていません ⇘","")</f>
        <v/>
      </c>
      <c r="AA75" s="984"/>
      <c r="AB75" s="984"/>
      <c r="AC75" s="984"/>
      <c r="AD75" s="984"/>
      <c r="AE75" s="984"/>
      <c r="AF75" s="984"/>
      <c r="AG75" s="984"/>
      <c r="AH75" s="984"/>
      <c r="AI75" s="984"/>
      <c r="AJ75" s="984"/>
      <c r="AK75" s="984"/>
      <c r="AL75" s="486"/>
      <c r="AM75" s="486"/>
      <c r="AN75" s="486"/>
      <c r="AO75" s="486"/>
      <c r="AP75" s="486"/>
      <c r="AQ75" s="486"/>
      <c r="AR75" s="486"/>
      <c r="AS75" s="486"/>
      <c r="AT75" s="486"/>
      <c r="AU75" s="486"/>
      <c r="AV75" s="486"/>
      <c r="AW75" s="486"/>
      <c r="AX75" s="486"/>
      <c r="AY75" s="486"/>
      <c r="AZ75" s="486"/>
      <c r="BA75" s="486"/>
      <c r="BB75" s="486"/>
      <c r="BC75" s="486"/>
      <c r="BD75" s="486"/>
      <c r="BE75" s="486"/>
      <c r="BF75" s="486"/>
      <c r="BG75" s="486"/>
      <c r="BH75" s="486"/>
      <c r="BI75" s="486"/>
      <c r="BJ75" s="486"/>
      <c r="BK75" s="486"/>
      <c r="BL75" s="486"/>
      <c r="BM75" s="486"/>
      <c r="BN75" s="486" t="s">
        <v>831</v>
      </c>
      <c r="BO75" s="486"/>
      <c r="BP75" s="486"/>
    </row>
    <row r="76" spans="2:73" ht="18" customHeight="1" thickBot="1">
      <c r="C76" s="938" t="s">
        <v>833</v>
      </c>
      <c r="D76" s="939"/>
      <c r="E76" s="939"/>
      <c r="F76" s="939"/>
      <c r="G76" s="940"/>
      <c r="H76" s="970"/>
      <c r="I76" s="971"/>
      <c r="J76" s="971"/>
      <c r="K76" s="971"/>
      <c r="L76" s="971"/>
      <c r="M76" s="971"/>
      <c r="N76" s="971"/>
      <c r="O76" s="971"/>
      <c r="P76" s="971"/>
      <c r="Q76" s="971"/>
      <c r="R76" s="972"/>
      <c r="S76" s="938" t="s">
        <v>394</v>
      </c>
      <c r="T76" s="939"/>
      <c r="U76" s="939"/>
      <c r="V76" s="939"/>
      <c r="W76" s="940"/>
      <c r="X76" s="970"/>
      <c r="Y76" s="971"/>
      <c r="Z76" s="971"/>
      <c r="AA76" s="971"/>
      <c r="AB76" s="971"/>
      <c r="AC76" s="971"/>
      <c r="AD76" s="971"/>
      <c r="AE76" s="971"/>
      <c r="AF76" s="971"/>
      <c r="AG76" s="971"/>
      <c r="AH76" s="971"/>
      <c r="AI76" s="971"/>
      <c r="AJ76" s="972"/>
      <c r="AL76" s="491"/>
      <c r="AM76" s="491"/>
      <c r="AN76" s="491"/>
      <c r="AO76" s="491"/>
      <c r="AP76" s="491"/>
      <c r="AQ76" s="904" t="s">
        <v>929</v>
      </c>
      <c r="AR76" s="905"/>
      <c r="AS76" s="905"/>
      <c r="AT76" s="905"/>
      <c r="AU76" s="905"/>
      <c r="AV76" s="905"/>
      <c r="AW76" s="905"/>
      <c r="AX76" s="905"/>
      <c r="AY76" s="905"/>
      <c r="AZ76" s="905"/>
      <c r="BA76" s="905"/>
      <c r="BB76" s="905"/>
      <c r="BC76" s="905"/>
      <c r="BD76" s="905"/>
      <c r="BE76" s="905"/>
      <c r="BF76" s="905"/>
      <c r="BG76" s="491"/>
      <c r="BH76" s="491"/>
      <c r="BI76" s="491"/>
      <c r="BJ76" s="491"/>
      <c r="BK76" s="910">
        <f>COUNTIF(BQ77:BU83,TRUE)</f>
        <v>16</v>
      </c>
      <c r="BL76" s="910"/>
      <c r="BM76" s="486"/>
      <c r="BN76" s="486"/>
      <c r="BO76" s="486"/>
      <c r="BP76" s="486"/>
    </row>
    <row r="77" spans="2:73" ht="14.25" customHeight="1">
      <c r="C77" s="973" t="s">
        <v>834</v>
      </c>
      <c r="D77" s="974"/>
      <c r="E77" s="974"/>
      <c r="F77" s="974"/>
      <c r="G77" s="975"/>
      <c r="H77" s="175" t="s">
        <v>395</v>
      </c>
      <c r="I77" s="203"/>
      <c r="J77" s="203"/>
      <c r="K77" s="203"/>
      <c r="L77" s="176"/>
      <c r="M77" s="203"/>
      <c r="N77" s="203"/>
      <c r="O77" s="915" t="s">
        <v>813</v>
      </c>
      <c r="P77" s="915"/>
      <c r="Q77" s="915"/>
      <c r="R77" s="926" t="s">
        <v>814</v>
      </c>
      <c r="S77" s="926"/>
      <c r="T77" s="926"/>
      <c r="U77" s="926"/>
      <c r="V77" s="926"/>
      <c r="W77" s="926"/>
      <c r="X77" s="926"/>
      <c r="Y77" s="926"/>
      <c r="Z77" s="926"/>
      <c r="AA77" s="926"/>
      <c r="AB77" s="928" t="s">
        <v>815</v>
      </c>
      <c r="AC77" s="928"/>
      <c r="AD77" s="928"/>
      <c r="AE77" s="928" t="s">
        <v>816</v>
      </c>
      <c r="AF77" s="928"/>
      <c r="AG77" s="928"/>
      <c r="AH77" s="928"/>
      <c r="AI77" s="928"/>
      <c r="AJ77" s="186"/>
      <c r="AL77" s="491"/>
      <c r="AM77" s="498">
        <f>IF(BQ77,1,0)</f>
        <v>1</v>
      </c>
      <c r="AN77" s="877" t="s">
        <v>813</v>
      </c>
      <c r="AO77" s="877"/>
      <c r="AP77" s="878"/>
      <c r="AQ77" s="500">
        <f>IF(BR77,1,0)</f>
        <v>1</v>
      </c>
      <c r="AR77" s="879" t="s">
        <v>814</v>
      </c>
      <c r="AS77" s="879"/>
      <c r="AT77" s="879"/>
      <c r="AU77" s="879"/>
      <c r="AV77" s="879"/>
      <c r="AW77" s="879"/>
      <c r="AX77" s="879"/>
      <c r="AY77" s="879"/>
      <c r="AZ77" s="879"/>
      <c r="BA77" s="880"/>
      <c r="BB77" s="500">
        <f>IF(BS77,1,0)</f>
        <v>1</v>
      </c>
      <c r="BC77" s="881" t="s">
        <v>815</v>
      </c>
      <c r="BD77" s="882"/>
      <c r="BE77" s="883"/>
      <c r="BF77" s="500">
        <f>IF(BT77,1,0)</f>
        <v>1</v>
      </c>
      <c r="BG77" s="884" t="s">
        <v>816</v>
      </c>
      <c r="BH77" s="885"/>
      <c r="BI77" s="885"/>
      <c r="BJ77" s="885"/>
      <c r="BK77" s="886"/>
      <c r="BL77" s="491"/>
      <c r="BM77" s="486"/>
      <c r="BN77" s="486"/>
      <c r="BO77" s="486"/>
      <c r="BP77" s="486"/>
      <c r="BQ77" s="535" t="b">
        <v>1</v>
      </c>
      <c r="BR77" s="535" t="b">
        <v>1</v>
      </c>
      <c r="BS77" s="535" t="b">
        <v>1</v>
      </c>
      <c r="BT77" s="535" t="b">
        <v>1</v>
      </c>
    </row>
    <row r="78" spans="2:73" ht="14.25" customHeight="1" thickBot="1">
      <c r="C78" s="976"/>
      <c r="D78" s="977"/>
      <c r="E78" s="977"/>
      <c r="F78" s="977"/>
      <c r="G78" s="978"/>
      <c r="H78" s="204"/>
      <c r="I78" s="1026" t="str">
        <f>IF(AND(M74="有",OR(H76="",X76="",I83="",N83="",X83="")),"会社名、施設所在地、保管上限、単位、許可番号の何れかが未記入です","")</f>
        <v/>
      </c>
      <c r="J78" s="1026"/>
      <c r="K78" s="1026"/>
      <c r="L78" s="1026"/>
      <c r="M78" s="1026"/>
      <c r="N78" s="204"/>
      <c r="O78" s="915" t="s">
        <v>817</v>
      </c>
      <c r="P78" s="915"/>
      <c r="Q78" s="926" t="s">
        <v>818</v>
      </c>
      <c r="R78" s="926"/>
      <c r="S78" s="926" t="s">
        <v>819</v>
      </c>
      <c r="T78" s="926"/>
      <c r="U78" s="926"/>
      <c r="V78" s="926" t="s">
        <v>820</v>
      </c>
      <c r="W78" s="926"/>
      <c r="X78" s="915" t="str">
        <f>BC78</f>
        <v>その他(　　　　　　　）</v>
      </c>
      <c r="Y78" s="915"/>
      <c r="Z78" s="915"/>
      <c r="AA78" s="915"/>
      <c r="AB78" s="915"/>
      <c r="AC78" s="915"/>
      <c r="AD78" s="915"/>
      <c r="AE78" s="915"/>
      <c r="AF78" s="915"/>
      <c r="AG78" s="915"/>
      <c r="AH78" s="915"/>
      <c r="AI78" s="915"/>
      <c r="AJ78" s="186"/>
      <c r="AK78" s="186"/>
      <c r="AL78" s="491"/>
      <c r="AM78" s="499">
        <f>IF(BQ78,1,0)</f>
        <v>1</v>
      </c>
      <c r="AN78" s="852" t="s">
        <v>817</v>
      </c>
      <c r="AO78" s="852"/>
      <c r="AP78" s="853"/>
      <c r="AQ78" s="501">
        <f>IF(BR78,1,0)</f>
        <v>1</v>
      </c>
      <c r="AR78" s="852" t="s">
        <v>818</v>
      </c>
      <c r="AS78" s="853"/>
      <c r="AT78" s="502">
        <f>IF(BS78,1,0)</f>
        <v>1</v>
      </c>
      <c r="AU78" s="852" t="s">
        <v>819</v>
      </c>
      <c r="AV78" s="852"/>
      <c r="AW78" s="853"/>
      <c r="AX78" s="504">
        <f>IF(BT78,1,0)</f>
        <v>1</v>
      </c>
      <c r="AY78" s="852" t="s">
        <v>820</v>
      </c>
      <c r="AZ78" s="852"/>
      <c r="BA78" s="853"/>
      <c r="BB78" s="504">
        <f>IF(BU78,1,0)</f>
        <v>1</v>
      </c>
      <c r="BC78" s="887" t="s">
        <v>923</v>
      </c>
      <c r="BD78" s="887"/>
      <c r="BE78" s="887"/>
      <c r="BF78" s="887"/>
      <c r="BG78" s="887"/>
      <c r="BH78" s="887"/>
      <c r="BI78" s="887"/>
      <c r="BJ78" s="887"/>
      <c r="BK78" s="888"/>
      <c r="BL78" s="491"/>
      <c r="BM78" s="486"/>
      <c r="BN78" s="486"/>
      <c r="BO78" s="486"/>
      <c r="BP78" s="486"/>
      <c r="BQ78" s="535" t="b">
        <v>1</v>
      </c>
      <c r="BR78" s="535" t="b">
        <v>1</v>
      </c>
      <c r="BS78" s="535" t="b">
        <v>1</v>
      </c>
      <c r="BT78" s="535" t="b">
        <v>1</v>
      </c>
      <c r="BU78" s="535" t="b">
        <v>1</v>
      </c>
    </row>
    <row r="79" spans="2:73" ht="14.25" customHeight="1">
      <c r="B79" s="203"/>
      <c r="C79" s="976"/>
      <c r="D79" s="977"/>
      <c r="E79" s="977"/>
      <c r="F79" s="977"/>
      <c r="G79" s="978"/>
      <c r="H79" s="199"/>
      <c r="I79" s="1026"/>
      <c r="J79" s="1026"/>
      <c r="K79" s="1026"/>
      <c r="L79" s="1026"/>
      <c r="M79" s="1026"/>
      <c r="O79" s="927" t="s">
        <v>992</v>
      </c>
      <c r="P79" s="927"/>
      <c r="Q79" s="927"/>
      <c r="R79" s="927"/>
      <c r="S79" s="927"/>
      <c r="T79" s="927"/>
      <c r="U79" s="928" t="s">
        <v>813</v>
      </c>
      <c r="V79" s="928"/>
      <c r="W79" s="928"/>
      <c r="X79" s="928" t="s">
        <v>814</v>
      </c>
      <c r="Y79" s="928"/>
      <c r="Z79" s="928"/>
      <c r="AA79" s="928"/>
      <c r="AB79" s="928"/>
      <c r="AC79" s="928"/>
      <c r="AD79" s="928"/>
      <c r="AE79" s="928"/>
      <c r="AF79" s="928"/>
      <c r="AG79" s="928"/>
      <c r="AH79" s="489"/>
      <c r="AI79" s="489"/>
      <c r="AJ79" s="186"/>
      <c r="AK79" s="186"/>
      <c r="AL79" s="491"/>
      <c r="AM79" s="892" t="s">
        <v>922</v>
      </c>
      <c r="AN79" s="893"/>
      <c r="AO79" s="893"/>
      <c r="AP79" s="893"/>
      <c r="AQ79" s="893"/>
      <c r="AR79" s="893"/>
      <c r="AS79" s="894"/>
      <c r="AT79" s="503">
        <f>IF(BQ79,1,0)</f>
        <v>1</v>
      </c>
      <c r="AU79" s="889" t="s">
        <v>813</v>
      </c>
      <c r="AV79" s="889"/>
      <c r="AW79" s="890"/>
      <c r="AX79" s="503">
        <f>IF(BR79,1,0)</f>
        <v>1</v>
      </c>
      <c r="AY79" s="889" t="s">
        <v>814</v>
      </c>
      <c r="AZ79" s="889"/>
      <c r="BA79" s="889"/>
      <c r="BB79" s="889"/>
      <c r="BC79" s="889"/>
      <c r="BD79" s="889"/>
      <c r="BE79" s="889"/>
      <c r="BF79" s="889"/>
      <c r="BG79" s="889"/>
      <c r="BH79" s="889"/>
      <c r="BI79" s="889"/>
      <c r="BJ79" s="889"/>
      <c r="BK79" s="891"/>
      <c r="BL79" s="491"/>
      <c r="BM79" s="486"/>
      <c r="BN79" s="486"/>
      <c r="BO79" s="486"/>
      <c r="BP79" s="486"/>
      <c r="BQ79" s="535" t="b">
        <v>1</v>
      </c>
      <c r="BR79" s="535" t="b">
        <v>1</v>
      </c>
    </row>
    <row r="80" spans="2:73" ht="14.25" customHeight="1" thickBot="1">
      <c r="B80" s="203"/>
      <c r="C80" s="976"/>
      <c r="D80" s="977"/>
      <c r="E80" s="977"/>
      <c r="F80" s="977"/>
      <c r="G80" s="978"/>
      <c r="H80" s="199"/>
      <c r="I80" s="1026"/>
      <c r="J80" s="1026"/>
      <c r="K80" s="1026"/>
      <c r="L80" s="1026"/>
      <c r="M80" s="1026"/>
      <c r="O80" s="489"/>
      <c r="P80" s="489"/>
      <c r="Q80" s="489"/>
      <c r="R80" s="489"/>
      <c r="S80" s="489"/>
      <c r="T80" s="489"/>
      <c r="U80" s="928" t="s">
        <v>816</v>
      </c>
      <c r="V80" s="928"/>
      <c r="W80" s="928"/>
      <c r="X80" s="928"/>
      <c r="Y80" s="928"/>
      <c r="Z80" s="928" t="str">
        <f>BC80</f>
        <v>その他(　　　　　　　　　　　)</v>
      </c>
      <c r="AA80" s="928"/>
      <c r="AB80" s="928"/>
      <c r="AC80" s="928"/>
      <c r="AD80" s="928"/>
      <c r="AE80" s="928"/>
      <c r="AF80" s="928"/>
      <c r="AG80" s="928"/>
      <c r="AH80" s="928"/>
      <c r="AI80" s="489"/>
      <c r="AJ80" s="186"/>
      <c r="AK80" s="186"/>
      <c r="AL80" s="491"/>
      <c r="AM80" s="895"/>
      <c r="AN80" s="896"/>
      <c r="AO80" s="896"/>
      <c r="AP80" s="896"/>
      <c r="AQ80" s="896"/>
      <c r="AR80" s="896"/>
      <c r="AS80" s="897"/>
      <c r="AT80" s="504">
        <f>IF(BQ80,1,0)</f>
        <v>1</v>
      </c>
      <c r="AU80" s="852" t="s">
        <v>816</v>
      </c>
      <c r="AV80" s="852"/>
      <c r="AW80" s="852"/>
      <c r="AX80" s="852"/>
      <c r="AY80" s="852"/>
      <c r="AZ80" s="852"/>
      <c r="BA80" s="853"/>
      <c r="BB80" s="504">
        <f>IF(BR80,1,0)</f>
        <v>1</v>
      </c>
      <c r="BC80" s="854" t="s">
        <v>926</v>
      </c>
      <c r="BD80" s="854"/>
      <c r="BE80" s="854"/>
      <c r="BF80" s="854"/>
      <c r="BG80" s="854"/>
      <c r="BH80" s="854"/>
      <c r="BI80" s="854"/>
      <c r="BJ80" s="854"/>
      <c r="BK80" s="855"/>
      <c r="BL80" s="491"/>
      <c r="BM80" s="486"/>
      <c r="BN80" s="486"/>
      <c r="BO80" s="486"/>
      <c r="BP80" s="486"/>
      <c r="BQ80" s="535" t="b">
        <v>1</v>
      </c>
      <c r="BR80" s="535" t="b">
        <v>1</v>
      </c>
    </row>
    <row r="81" spans="2:70" ht="14.25" customHeight="1" thickBot="1">
      <c r="B81" s="203"/>
      <c r="C81" s="976"/>
      <c r="D81" s="977"/>
      <c r="E81" s="977"/>
      <c r="F81" s="977"/>
      <c r="G81" s="978"/>
      <c r="H81" s="199"/>
      <c r="I81" s="1026"/>
      <c r="J81" s="1026"/>
      <c r="K81" s="1026"/>
      <c r="L81" s="1026"/>
      <c r="M81" s="1026"/>
      <c r="O81" s="927" t="s">
        <v>988</v>
      </c>
      <c r="P81" s="927"/>
      <c r="Q81" s="927"/>
      <c r="R81" s="927"/>
      <c r="S81" s="927"/>
      <c r="T81" s="927"/>
      <c r="U81" s="927"/>
      <c r="V81" s="928" t="s">
        <v>814</v>
      </c>
      <c r="W81" s="928"/>
      <c r="X81" s="928"/>
      <c r="Y81" s="928"/>
      <c r="Z81" s="928"/>
      <c r="AA81" s="928"/>
      <c r="AB81" s="928"/>
      <c r="AC81" s="928"/>
      <c r="AD81" s="928"/>
      <c r="AE81" s="928"/>
      <c r="AF81" s="982" t="s">
        <v>815</v>
      </c>
      <c r="AG81" s="982"/>
      <c r="AH81" s="982"/>
      <c r="AI81" s="489"/>
      <c r="AJ81" s="186"/>
      <c r="AL81" s="491"/>
      <c r="AM81" s="863" t="s">
        <v>469</v>
      </c>
      <c r="AN81" s="864"/>
      <c r="AO81" s="864"/>
      <c r="AP81" s="864"/>
      <c r="AQ81" s="864"/>
      <c r="AR81" s="864"/>
      <c r="AS81" s="865"/>
      <c r="AT81" s="509">
        <f>IF(BQ81,1,0)</f>
        <v>1</v>
      </c>
      <c r="AU81" s="856" t="s">
        <v>814</v>
      </c>
      <c r="AV81" s="856"/>
      <c r="AW81" s="856"/>
      <c r="AX81" s="856"/>
      <c r="AY81" s="856"/>
      <c r="AZ81" s="856"/>
      <c r="BA81" s="856"/>
      <c r="BB81" s="856"/>
      <c r="BC81" s="856"/>
      <c r="BD81" s="856"/>
      <c r="BE81" s="857"/>
      <c r="BF81" s="506">
        <f>IF(BR81,1,0)</f>
        <v>1</v>
      </c>
      <c r="BG81" s="856" t="s">
        <v>815</v>
      </c>
      <c r="BH81" s="856"/>
      <c r="BI81" s="856"/>
      <c r="BJ81" s="856"/>
      <c r="BK81" s="858"/>
      <c r="BL81" s="491"/>
      <c r="BM81" s="486"/>
      <c r="BN81" s="486"/>
      <c r="BO81" s="486"/>
      <c r="BP81" s="486"/>
      <c r="BQ81" s="535" t="b">
        <v>1</v>
      </c>
      <c r="BR81" s="535" t="b">
        <v>1</v>
      </c>
    </row>
    <row r="82" spans="2:70" ht="14.25" customHeight="1" thickBot="1">
      <c r="B82" s="203"/>
      <c r="C82" s="979"/>
      <c r="D82" s="980"/>
      <c r="E82" s="980"/>
      <c r="F82" s="980"/>
      <c r="G82" s="981"/>
      <c r="H82" s="199"/>
      <c r="I82" s="1027"/>
      <c r="J82" s="1027"/>
      <c r="K82" s="1027"/>
      <c r="L82" s="1027"/>
      <c r="M82" s="1027"/>
      <c r="P82" s="490"/>
      <c r="Q82" s="490"/>
      <c r="R82" s="490"/>
      <c r="T82" s="490"/>
      <c r="U82" s="490"/>
      <c r="V82" s="859" t="str">
        <f>AU82</f>
        <v>その他（　　　　　　　　　　　　　）</v>
      </c>
      <c r="W82" s="859"/>
      <c r="X82" s="859"/>
      <c r="Y82" s="859"/>
      <c r="Z82" s="859"/>
      <c r="AA82" s="859"/>
      <c r="AB82" s="859"/>
      <c r="AC82" s="859"/>
      <c r="AD82" s="859"/>
      <c r="AE82" s="859"/>
      <c r="AF82" s="859"/>
      <c r="AG82" s="859"/>
      <c r="AH82" s="859"/>
      <c r="AI82" s="859"/>
      <c r="AJ82" s="186"/>
      <c r="AL82" s="491"/>
      <c r="AM82" s="866"/>
      <c r="AN82" s="867"/>
      <c r="AO82" s="867"/>
      <c r="AP82" s="867"/>
      <c r="AQ82" s="867"/>
      <c r="AR82" s="867"/>
      <c r="AS82" s="868"/>
      <c r="AT82" s="508">
        <f>IF(BQ82,1,0)</f>
        <v>1</v>
      </c>
      <c r="AU82" s="860" t="s">
        <v>989</v>
      </c>
      <c r="AV82" s="861"/>
      <c r="AW82" s="861"/>
      <c r="AX82" s="861"/>
      <c r="AY82" s="861"/>
      <c r="AZ82" s="861"/>
      <c r="BA82" s="861"/>
      <c r="BB82" s="861"/>
      <c r="BC82" s="861"/>
      <c r="BD82" s="861"/>
      <c r="BE82" s="861"/>
      <c r="BF82" s="861"/>
      <c r="BG82" s="861"/>
      <c r="BH82" s="861"/>
      <c r="BI82" s="861"/>
      <c r="BJ82" s="861"/>
      <c r="BK82" s="862"/>
      <c r="BL82" s="491"/>
      <c r="BM82" s="486"/>
      <c r="BN82" s="486"/>
      <c r="BO82" s="486"/>
      <c r="BP82" s="486"/>
      <c r="BQ82" s="535" t="b">
        <v>1</v>
      </c>
    </row>
    <row r="83" spans="2:70" ht="18" customHeight="1">
      <c r="C83" s="938" t="s">
        <v>396</v>
      </c>
      <c r="D83" s="939"/>
      <c r="E83" s="939"/>
      <c r="F83" s="939"/>
      <c r="G83" s="940"/>
      <c r="H83" s="278"/>
      <c r="I83" s="934"/>
      <c r="J83" s="934"/>
      <c r="K83" s="934"/>
      <c r="L83" s="934"/>
      <c r="M83" s="934"/>
      <c r="N83" s="935"/>
      <c r="O83" s="936"/>
      <c r="P83" s="936"/>
      <c r="Q83" s="937"/>
      <c r="R83" s="279"/>
      <c r="S83" s="941" t="s">
        <v>397</v>
      </c>
      <c r="T83" s="942"/>
      <c r="U83" s="942"/>
      <c r="V83" s="942"/>
      <c r="W83" s="943"/>
      <c r="X83" s="944"/>
      <c r="Y83" s="945"/>
      <c r="Z83" s="945"/>
      <c r="AA83" s="945"/>
      <c r="AB83" s="945"/>
      <c r="AC83" s="945"/>
      <c r="AD83" s="945"/>
      <c r="AE83" s="945"/>
      <c r="AF83" s="945"/>
      <c r="AG83" s="945"/>
      <c r="AH83" s="945"/>
      <c r="AI83" s="945"/>
      <c r="AJ83" s="946"/>
      <c r="AL83" s="491"/>
      <c r="AM83" s="491"/>
      <c r="AN83" s="491"/>
      <c r="AO83" s="491"/>
      <c r="AP83" s="491"/>
      <c r="AQ83" s="491"/>
      <c r="AR83" s="491"/>
      <c r="AS83" s="491"/>
      <c r="AT83" s="491"/>
      <c r="AU83" s="491"/>
      <c r="AV83" s="491"/>
      <c r="AW83" s="491"/>
      <c r="AX83" s="491"/>
      <c r="AY83" s="491"/>
      <c r="AZ83" s="491"/>
      <c r="BA83" s="491"/>
      <c r="BB83" s="491"/>
      <c r="BC83" s="491"/>
      <c r="BD83" s="491"/>
      <c r="BE83" s="491"/>
      <c r="BF83" s="491"/>
      <c r="BG83" s="491"/>
      <c r="BH83" s="491"/>
      <c r="BI83" s="491"/>
      <c r="BJ83" s="491"/>
      <c r="BK83" s="491"/>
      <c r="BL83" s="491"/>
      <c r="BM83" s="486"/>
      <c r="BN83" s="486" t="s">
        <v>845</v>
      </c>
      <c r="BO83" s="486" t="s">
        <v>842</v>
      </c>
      <c r="BP83" s="486"/>
    </row>
    <row r="84" spans="2:70" ht="17.649999999999999">
      <c r="B84" s="202" t="s">
        <v>398</v>
      </c>
      <c r="C84" s="199"/>
      <c r="D84" s="199"/>
      <c r="E84" s="199"/>
      <c r="F84" s="199"/>
      <c r="G84" s="199"/>
      <c r="H84" s="199"/>
      <c r="Q84" s="848"/>
      <c r="R84" s="848"/>
      <c r="S84" s="848"/>
      <c r="T84" s="848"/>
      <c r="U84" s="848"/>
      <c r="V84" s="848"/>
      <c r="W84" s="848"/>
      <c r="X84" s="848"/>
      <c r="Y84" s="848"/>
      <c r="Z84" s="848"/>
      <c r="AA84" s="848"/>
      <c r="AB84" s="848"/>
      <c r="AC84" s="848"/>
      <c r="AD84" s="848"/>
      <c r="AE84" s="848"/>
      <c r="AF84" s="848"/>
      <c r="AG84" s="848"/>
      <c r="AH84" s="848"/>
      <c r="AI84" s="848"/>
      <c r="AJ84" s="848"/>
      <c r="AL84" s="491"/>
      <c r="AM84" s="491"/>
      <c r="AN84" s="491"/>
      <c r="AO84" s="491"/>
      <c r="AP84" s="491"/>
      <c r="AQ84" s="850" t="str">
        <f>IF(OR(AM77&gt;1,AQ77&gt;1,BB77&gt;1,BF77&gt;1,AM78&gt;1,AQ78&gt;1,AT78&gt;1,AX78&gt;1,BB78&gt;1,AT79&gt;1,AX79&gt;1,AT80&gt;1,BB80&gt;1,AT81&gt;1,BF81&gt;1,AT82&gt;1),"注;数字の｢ 1 ｣以外が入力されています","")</f>
        <v/>
      </c>
      <c r="AR84" s="850"/>
      <c r="AS84" s="850"/>
      <c r="AT84" s="850"/>
      <c r="AU84" s="850"/>
      <c r="AV84" s="850"/>
      <c r="AW84" s="850"/>
      <c r="AX84" s="850"/>
      <c r="AY84" s="850"/>
      <c r="AZ84" s="850"/>
      <c r="BA84" s="850"/>
      <c r="BB84" s="850"/>
      <c r="BC84" s="850"/>
      <c r="BD84" s="850"/>
      <c r="BE84" s="850"/>
      <c r="BF84" s="491"/>
      <c r="BG84" s="491"/>
      <c r="BH84" s="491"/>
      <c r="BI84" s="491"/>
      <c r="BJ84" s="491"/>
      <c r="BK84" s="491"/>
      <c r="BL84" s="491" t="str">
        <f>IF(AQ84&lt;&gt;"",99,"")</f>
        <v/>
      </c>
      <c r="BM84" s="486"/>
      <c r="BN84" s="486" t="s">
        <v>846</v>
      </c>
      <c r="BO84" s="486" t="s">
        <v>843</v>
      </c>
      <c r="BP84" s="486"/>
    </row>
    <row r="85" spans="2:70" ht="17.649999999999999">
      <c r="B85" s="202" t="s">
        <v>835</v>
      </c>
      <c r="C85" s="199"/>
      <c r="E85" s="199"/>
      <c r="F85" s="199"/>
      <c r="G85" s="199"/>
      <c r="H85" s="199"/>
      <c r="M85" s="983" t="str">
        <f>IF(AND(M74="有",OR(D86="",T86="")),"👇運搬区間が選択されていません👇","")</f>
        <v/>
      </c>
      <c r="N85" s="983"/>
      <c r="O85" s="983"/>
      <c r="P85" s="983"/>
      <c r="Q85" s="983"/>
      <c r="R85" s="983"/>
      <c r="S85" s="983"/>
      <c r="T85" s="983"/>
      <c r="U85" s="983"/>
      <c r="V85" s="983"/>
      <c r="W85" s="983"/>
      <c r="Y85" s="1028" t="str">
        <f>IF(AND(M74="有",Q84=""),"👆廃棄物の種類が未記入です","")</f>
        <v/>
      </c>
      <c r="Z85" s="1028"/>
      <c r="AA85" s="1028"/>
      <c r="AB85" s="1028"/>
      <c r="AC85" s="1028"/>
      <c r="AD85" s="1028"/>
      <c r="AE85" s="1028"/>
      <c r="AF85" s="1028"/>
      <c r="AG85" s="1028"/>
      <c r="AH85" s="1028"/>
      <c r="AI85" s="1028"/>
      <c r="AJ85" s="1028"/>
      <c r="AL85" s="486"/>
      <c r="AM85" s="486"/>
      <c r="AN85" s="486"/>
      <c r="AO85" s="486"/>
      <c r="AP85" s="486"/>
      <c r="AQ85" s="486"/>
      <c r="AR85" s="486"/>
      <c r="AS85" s="486"/>
      <c r="AT85" s="486"/>
      <c r="AU85" s="486"/>
      <c r="AV85" s="486"/>
      <c r="AW85" s="486"/>
      <c r="AX85" s="486"/>
      <c r="AY85" s="486"/>
      <c r="AZ85" s="486"/>
      <c r="BA85" s="486"/>
      <c r="BB85" s="486"/>
      <c r="BC85" s="486"/>
      <c r="BD85" s="486"/>
      <c r="BE85" s="486"/>
      <c r="BF85" s="486"/>
      <c r="BG85" s="486"/>
      <c r="BH85" s="486"/>
      <c r="BI85" s="486"/>
      <c r="BJ85" s="486"/>
      <c r="BK85" s="486"/>
      <c r="BL85" s="486"/>
      <c r="BM85" s="486"/>
      <c r="BN85" s="486"/>
      <c r="BO85" s="486"/>
      <c r="BP85" s="486"/>
    </row>
    <row r="86" spans="2:70" ht="17.649999999999999">
      <c r="B86" s="207"/>
      <c r="C86" s="199"/>
      <c r="D86" s="930"/>
      <c r="E86" s="931"/>
      <c r="F86" s="931"/>
      <c r="G86" s="931"/>
      <c r="H86" s="931"/>
      <c r="I86" s="931"/>
      <c r="J86" s="931"/>
      <c r="K86" s="931"/>
      <c r="L86" s="931"/>
      <c r="M86" s="931"/>
      <c r="N86" s="931"/>
      <c r="O86" s="932"/>
      <c r="Q86" s="933" t="s">
        <v>836</v>
      </c>
      <c r="R86" s="933"/>
      <c r="T86" s="930"/>
      <c r="U86" s="931"/>
      <c r="V86" s="931"/>
      <c r="W86" s="931"/>
      <c r="X86" s="931"/>
      <c r="Y86" s="931"/>
      <c r="Z86" s="931"/>
      <c r="AA86" s="931"/>
      <c r="AB86" s="931"/>
      <c r="AC86" s="931"/>
      <c r="AD86" s="931"/>
      <c r="AE86" s="932"/>
      <c r="AL86" s="486"/>
      <c r="AM86" s="486"/>
      <c r="AN86" s="486"/>
      <c r="AO86" s="486"/>
      <c r="AP86" s="486"/>
      <c r="AQ86" s="486"/>
      <c r="AR86" s="486"/>
      <c r="AS86" s="486"/>
      <c r="AT86" s="486"/>
      <c r="AU86" s="486"/>
      <c r="AV86" s="486"/>
      <c r="AW86" s="486"/>
      <c r="AX86" s="486"/>
      <c r="AY86" s="486"/>
      <c r="AZ86" s="486"/>
      <c r="BA86" s="486"/>
      <c r="BB86" s="486"/>
      <c r="BC86" s="486"/>
      <c r="BD86" s="486"/>
      <c r="BE86" s="486"/>
      <c r="BF86" s="486"/>
      <c r="BG86" s="486"/>
      <c r="BH86" s="486"/>
      <c r="BI86" s="486"/>
      <c r="BJ86" s="486"/>
      <c r="BK86" s="486"/>
      <c r="BL86" s="486"/>
      <c r="BM86" s="486"/>
      <c r="BN86" s="486" t="s">
        <v>837</v>
      </c>
      <c r="BO86" s="486" t="s">
        <v>838</v>
      </c>
      <c r="BP86" s="486"/>
    </row>
    <row r="87" spans="2:70" ht="17.649999999999999">
      <c r="B87" s="202" t="s">
        <v>841</v>
      </c>
      <c r="C87" s="199"/>
      <c r="D87" s="199"/>
      <c r="E87" s="199"/>
      <c r="F87" s="199"/>
      <c r="G87" s="199"/>
      <c r="H87" s="199"/>
      <c r="AG87" s="968"/>
      <c r="AH87" s="969"/>
      <c r="AL87" s="486"/>
      <c r="AM87" s="486"/>
      <c r="AN87" s="486"/>
      <c r="AO87" s="486"/>
      <c r="AP87" s="486"/>
      <c r="AQ87" s="486"/>
      <c r="AR87" s="486"/>
      <c r="AS87" s="486"/>
      <c r="AT87" s="486"/>
      <c r="AU87" s="486"/>
      <c r="AV87" s="486"/>
      <c r="AW87" s="486"/>
      <c r="AX87" s="486"/>
      <c r="AY87" s="486"/>
      <c r="AZ87" s="486"/>
      <c r="BA87" s="486"/>
      <c r="BB87" s="486"/>
      <c r="BC87" s="486"/>
      <c r="BD87" s="486"/>
      <c r="BE87" s="486"/>
      <c r="BF87" s="486"/>
      <c r="BG87" s="486"/>
      <c r="BH87" s="486"/>
      <c r="BI87" s="486"/>
      <c r="BJ87" s="486"/>
      <c r="BK87" s="486"/>
      <c r="BL87" s="486"/>
      <c r="BM87" s="486"/>
      <c r="BN87" s="486" t="s">
        <v>838</v>
      </c>
      <c r="BO87" s="486" t="s">
        <v>839</v>
      </c>
      <c r="BP87" s="486"/>
    </row>
    <row r="88" spans="2:70" ht="17.649999999999999">
      <c r="B88" s="202" t="s">
        <v>399</v>
      </c>
      <c r="C88" s="199"/>
      <c r="D88" s="199"/>
      <c r="E88" s="199"/>
      <c r="F88" s="199"/>
      <c r="G88" s="199"/>
      <c r="H88" s="199"/>
      <c r="AL88" s="486"/>
      <c r="AM88" s="486"/>
      <c r="AN88" s="486"/>
      <c r="AO88" s="486"/>
      <c r="AP88" s="486"/>
      <c r="AQ88" s="486"/>
      <c r="AR88" s="486"/>
      <c r="AS88" s="486"/>
      <c r="AT88" s="486"/>
      <c r="AU88" s="486"/>
      <c r="AV88" s="486"/>
      <c r="AW88" s="486"/>
      <c r="AX88" s="486"/>
      <c r="AY88" s="486"/>
      <c r="AZ88" s="486"/>
      <c r="BA88" s="486"/>
      <c r="BB88" s="486"/>
      <c r="BC88" s="486"/>
      <c r="BD88" s="486"/>
      <c r="BE88" s="486"/>
      <c r="BF88" s="486"/>
      <c r="BG88" s="486"/>
      <c r="BH88" s="486"/>
      <c r="BI88" s="486"/>
      <c r="BJ88" s="486"/>
      <c r="BK88" s="486"/>
      <c r="BL88" s="486"/>
      <c r="BM88" s="486"/>
      <c r="BN88" s="486"/>
      <c r="BO88" s="486" t="s">
        <v>840</v>
      </c>
      <c r="BP88" s="486"/>
    </row>
    <row r="89" spans="2:70" ht="17.649999999999999">
      <c r="B89" s="202" t="s">
        <v>844</v>
      </c>
      <c r="C89" s="199"/>
      <c r="D89" s="199"/>
      <c r="E89" s="199"/>
      <c r="F89" s="199"/>
      <c r="G89" s="199"/>
      <c r="H89" s="199"/>
      <c r="I89" s="968"/>
      <c r="J89" s="969"/>
      <c r="P89" s="1025" t="str">
        <f>IF(AND(M74="有",AG87=""),"４）の拒否が選択されていません ➶",IF(AND(M74="有",I89=""),"⇦５）の拒否が選択されていません",""))</f>
        <v/>
      </c>
      <c r="Q89" s="1025"/>
      <c r="R89" s="1025"/>
      <c r="S89" s="1025"/>
      <c r="T89" s="1025"/>
      <c r="U89" s="1025"/>
      <c r="V89" s="1025"/>
      <c r="W89" s="1025"/>
      <c r="X89" s="1025"/>
      <c r="Y89" s="1025"/>
      <c r="Z89" s="1025"/>
      <c r="AA89" s="1025"/>
      <c r="AB89" s="1025"/>
      <c r="AC89" s="1025"/>
      <c r="AD89" s="1025"/>
      <c r="AE89" s="1025"/>
      <c r="AF89" s="1025"/>
      <c r="AL89" s="486"/>
      <c r="AM89" s="486"/>
      <c r="AN89" s="486"/>
      <c r="AO89" s="486"/>
      <c r="AP89" s="486"/>
      <c r="AQ89" s="486"/>
      <c r="AR89" s="486"/>
      <c r="AS89" s="486"/>
      <c r="AT89" s="486"/>
      <c r="AU89" s="486"/>
      <c r="AV89" s="486"/>
      <c r="AW89" s="486"/>
      <c r="AX89" s="486"/>
      <c r="AY89" s="486"/>
      <c r="AZ89" s="486"/>
      <c r="BA89" s="486"/>
      <c r="BB89" s="486"/>
      <c r="BC89" s="486"/>
      <c r="BD89" s="486"/>
      <c r="BE89" s="486"/>
      <c r="BF89" s="486"/>
      <c r="BG89" s="486"/>
      <c r="BH89" s="486"/>
      <c r="BI89" s="486"/>
      <c r="BJ89" s="486"/>
      <c r="BK89" s="486"/>
      <c r="BL89" s="486"/>
      <c r="BM89" s="486"/>
      <c r="BN89" s="486"/>
      <c r="BO89" s="486"/>
      <c r="BP89" s="486"/>
    </row>
    <row r="90" spans="2:70" ht="17.649999999999999">
      <c r="B90" s="309" t="s">
        <v>400</v>
      </c>
      <c r="C90" s="199"/>
      <c r="D90" s="199"/>
      <c r="E90" s="199"/>
      <c r="F90" s="199"/>
      <c r="G90" s="199"/>
      <c r="H90" s="199"/>
      <c r="AL90" s="486"/>
      <c r="AM90" s="486"/>
      <c r="AN90" s="486"/>
      <c r="AO90" s="486"/>
      <c r="AP90" s="486"/>
      <c r="AQ90" s="486"/>
      <c r="AR90" s="486"/>
      <c r="AS90" s="486"/>
      <c r="AT90" s="486"/>
      <c r="AU90" s="486"/>
      <c r="AV90" s="486"/>
      <c r="AW90" s="486"/>
      <c r="AX90" s="486"/>
      <c r="AY90" s="486"/>
      <c r="AZ90" s="486"/>
      <c r="BA90" s="486"/>
      <c r="BB90" s="486"/>
      <c r="BC90" s="486"/>
      <c r="BD90" s="486"/>
      <c r="BE90" s="486"/>
      <c r="BF90" s="486"/>
      <c r="BG90" s="486"/>
      <c r="BH90" s="486"/>
      <c r="BI90" s="486"/>
      <c r="BJ90" s="486"/>
      <c r="BK90" s="486"/>
      <c r="BL90" s="486"/>
      <c r="BM90" s="486"/>
      <c r="BN90" s="486"/>
      <c r="BO90" s="486"/>
      <c r="BP90" s="486"/>
    </row>
    <row r="91" spans="2:70" ht="17.649999999999999">
      <c r="B91" s="186"/>
      <c r="C91" s="199"/>
      <c r="D91" s="199"/>
      <c r="E91" s="199"/>
      <c r="F91" s="199"/>
      <c r="G91" s="199"/>
      <c r="H91" s="199"/>
      <c r="AL91" s="486"/>
      <c r="AM91" s="486"/>
      <c r="AN91" s="486"/>
      <c r="AO91" s="486"/>
      <c r="AP91" s="486"/>
      <c r="AQ91" s="486"/>
      <c r="AR91" s="486"/>
      <c r="AS91" s="486"/>
      <c r="AT91" s="486"/>
      <c r="AU91" s="486"/>
      <c r="AV91" s="486"/>
      <c r="AW91" s="486"/>
      <c r="AX91" s="486"/>
      <c r="AY91" s="486"/>
      <c r="AZ91" s="486"/>
      <c r="BA91" s="486"/>
      <c r="BB91" s="486"/>
      <c r="BC91" s="486"/>
      <c r="BD91" s="486"/>
      <c r="BE91" s="486"/>
      <c r="BF91" s="486"/>
      <c r="BG91" s="486"/>
      <c r="BH91" s="486"/>
      <c r="BI91" s="486"/>
      <c r="BJ91" s="486"/>
      <c r="BK91" s="486"/>
      <c r="BL91" s="486"/>
      <c r="BM91" s="486"/>
      <c r="BN91" s="486"/>
      <c r="BO91" s="486"/>
      <c r="BP91" s="486"/>
    </row>
    <row r="92" spans="2:70" ht="17.649999999999999">
      <c r="B92" s="176" t="s">
        <v>401</v>
      </c>
      <c r="C92" s="199"/>
      <c r="D92" s="199"/>
      <c r="E92" s="199"/>
      <c r="F92" s="199"/>
      <c r="G92" s="199"/>
      <c r="H92" s="199"/>
      <c r="AL92" s="486"/>
      <c r="AM92" s="486"/>
      <c r="AN92" s="486"/>
      <c r="AO92" s="486"/>
      <c r="AP92" s="486"/>
      <c r="AQ92" s="486"/>
      <c r="AR92" s="486"/>
      <c r="AS92" s="486"/>
      <c r="AT92" s="486"/>
      <c r="AU92" s="486"/>
      <c r="AV92" s="486"/>
      <c r="AW92" s="486"/>
      <c r="AX92" s="486"/>
      <c r="AY92" s="486"/>
      <c r="AZ92" s="486"/>
      <c r="BA92" s="486"/>
      <c r="BB92" s="486"/>
      <c r="BC92" s="486"/>
      <c r="BD92" s="486"/>
      <c r="BE92" s="486"/>
      <c r="BF92" s="486"/>
      <c r="BG92" s="486"/>
      <c r="BH92" s="486"/>
      <c r="BI92" s="486"/>
      <c r="BJ92" s="486"/>
      <c r="BK92" s="486"/>
      <c r="BL92" s="486"/>
      <c r="BM92" s="486"/>
      <c r="BN92" s="486"/>
      <c r="BO92" s="486"/>
      <c r="BP92" s="486"/>
    </row>
    <row r="93" spans="2:70" ht="17.649999999999999">
      <c r="B93" s="186"/>
      <c r="C93" s="199"/>
      <c r="D93" s="199"/>
      <c r="E93" s="199"/>
      <c r="F93" s="199"/>
      <c r="G93" s="199"/>
      <c r="H93" s="199"/>
      <c r="AL93" s="486"/>
      <c r="AM93" s="486"/>
      <c r="AN93" s="486"/>
      <c r="AO93" s="486"/>
      <c r="AP93" s="486"/>
      <c r="AQ93" s="486"/>
      <c r="AR93" s="486"/>
      <c r="AS93" s="486"/>
      <c r="AT93" s="486"/>
      <c r="AU93" s="486"/>
      <c r="AV93" s="486"/>
      <c r="AW93" s="486"/>
      <c r="AX93" s="486"/>
      <c r="AY93" s="486"/>
      <c r="AZ93" s="486"/>
      <c r="BA93" s="486"/>
      <c r="BB93" s="486"/>
      <c r="BC93" s="486"/>
      <c r="BD93" s="486"/>
      <c r="BE93" s="486"/>
      <c r="BF93" s="486"/>
      <c r="BG93" s="486"/>
      <c r="BH93" s="486"/>
      <c r="BI93" s="486"/>
      <c r="BJ93" s="486"/>
      <c r="BK93" s="486"/>
      <c r="BL93" s="486"/>
      <c r="BM93" s="486"/>
      <c r="BN93" s="486"/>
      <c r="BO93" s="486"/>
      <c r="BP93" s="486"/>
    </row>
    <row r="94" spans="2:70" ht="17.649999999999999">
      <c r="B94" s="186" t="s">
        <v>402</v>
      </c>
      <c r="C94" s="199"/>
      <c r="D94" s="199"/>
      <c r="E94" s="199"/>
      <c r="F94" s="199"/>
      <c r="G94" s="199"/>
      <c r="H94" s="199"/>
      <c r="AL94" s="486"/>
      <c r="AM94" s="486"/>
      <c r="AN94" s="486"/>
      <c r="AO94" s="486"/>
      <c r="AP94" s="486"/>
      <c r="AQ94" s="486"/>
      <c r="AR94" s="486"/>
      <c r="AS94" s="486"/>
      <c r="AT94" s="486"/>
      <c r="AU94" s="486"/>
      <c r="AV94" s="486"/>
      <c r="AW94" s="486"/>
      <c r="AX94" s="486"/>
      <c r="AY94" s="486"/>
      <c r="AZ94" s="486"/>
      <c r="BA94" s="486"/>
      <c r="BB94" s="486"/>
      <c r="BC94" s="486"/>
      <c r="BD94" s="486"/>
      <c r="BE94" s="486"/>
      <c r="BF94" s="486"/>
      <c r="BG94" s="486"/>
      <c r="BH94" s="486"/>
      <c r="BI94" s="486"/>
      <c r="BJ94" s="486"/>
      <c r="BK94" s="486"/>
      <c r="BL94" s="486"/>
      <c r="BM94" s="486"/>
      <c r="BN94" s="486"/>
      <c r="BO94" s="486"/>
      <c r="BP94" s="486"/>
    </row>
    <row r="95" spans="2:70" ht="22.5" customHeight="1">
      <c r="B95" s="959" t="s">
        <v>403</v>
      </c>
      <c r="C95" s="960"/>
      <c r="D95" s="960"/>
      <c r="E95" s="960"/>
      <c r="F95" s="960"/>
      <c r="G95" s="961"/>
      <c r="H95" s="959" t="s">
        <v>404</v>
      </c>
      <c r="I95" s="960"/>
      <c r="J95" s="960"/>
      <c r="K95" s="960"/>
      <c r="L95" s="960"/>
      <c r="M95" s="960"/>
      <c r="N95" s="960"/>
      <c r="O95" s="960"/>
      <c r="P95" s="960"/>
      <c r="Q95" s="960"/>
      <c r="R95" s="960"/>
      <c r="S95" s="960"/>
      <c r="T95" s="961"/>
      <c r="U95" s="965" t="s">
        <v>405</v>
      </c>
      <c r="V95" s="966"/>
      <c r="W95" s="966"/>
      <c r="X95" s="966"/>
      <c r="Y95" s="966"/>
      <c r="Z95" s="966"/>
      <c r="AA95" s="966"/>
      <c r="AB95" s="967"/>
      <c r="AC95" s="965" t="s">
        <v>406</v>
      </c>
      <c r="AD95" s="966"/>
      <c r="AE95" s="966"/>
      <c r="AF95" s="966"/>
      <c r="AG95" s="966"/>
      <c r="AH95" s="966"/>
      <c r="AI95" s="966"/>
      <c r="AJ95" s="967"/>
      <c r="AL95" s="486"/>
      <c r="AM95" s="912"/>
      <c r="AN95" s="912"/>
      <c r="AO95" s="912"/>
      <c r="AP95" s="913"/>
      <c r="AQ95" s="913"/>
      <c r="AR95" s="913"/>
      <c r="AS95" s="913"/>
      <c r="AT95" s="913"/>
      <c r="AU95" s="913"/>
      <c r="AV95" s="913"/>
      <c r="AW95" s="913"/>
      <c r="AX95" s="913"/>
      <c r="AY95" s="913"/>
      <c r="AZ95" s="911"/>
      <c r="BA95" s="911"/>
      <c r="BB95" s="911"/>
      <c r="BC95" s="911"/>
      <c r="BD95" s="911"/>
      <c r="BE95" s="911"/>
      <c r="BF95" s="911"/>
      <c r="BG95" s="911"/>
      <c r="BH95" s="486"/>
      <c r="BI95" s="486"/>
      <c r="BJ95" s="486"/>
      <c r="BK95" s="486"/>
      <c r="BL95" s="486"/>
      <c r="BM95" s="486"/>
      <c r="BN95" s="486"/>
      <c r="BO95" s="486"/>
      <c r="BP95" s="486"/>
    </row>
    <row r="96" spans="2:70" ht="15.75" customHeight="1">
      <c r="B96" s="962"/>
      <c r="C96" s="963"/>
      <c r="D96" s="963"/>
      <c r="E96" s="963"/>
      <c r="F96" s="963"/>
      <c r="G96" s="964"/>
      <c r="H96" s="962"/>
      <c r="I96" s="963"/>
      <c r="J96" s="963"/>
      <c r="K96" s="963"/>
      <c r="L96" s="963"/>
      <c r="M96" s="963"/>
      <c r="N96" s="963"/>
      <c r="O96" s="963"/>
      <c r="P96" s="963"/>
      <c r="Q96" s="963"/>
      <c r="R96" s="963"/>
      <c r="S96" s="963"/>
      <c r="T96" s="964"/>
      <c r="U96" s="965" t="s">
        <v>407</v>
      </c>
      <c r="V96" s="966"/>
      <c r="W96" s="966"/>
      <c r="X96" s="967"/>
      <c r="Y96" s="965" t="s">
        <v>408</v>
      </c>
      <c r="Z96" s="966"/>
      <c r="AA96" s="966"/>
      <c r="AB96" s="967"/>
      <c r="AC96" s="965" t="s">
        <v>409</v>
      </c>
      <c r="AD96" s="966"/>
      <c r="AE96" s="966"/>
      <c r="AF96" s="967"/>
      <c r="AG96" s="965" t="s">
        <v>410</v>
      </c>
      <c r="AH96" s="966"/>
      <c r="AI96" s="966"/>
      <c r="AJ96" s="967"/>
      <c r="AL96" s="486"/>
      <c r="AM96" s="912"/>
      <c r="AN96" s="912"/>
      <c r="AO96" s="913"/>
      <c r="AP96" s="913"/>
      <c r="AQ96" s="913"/>
      <c r="AR96" s="913"/>
      <c r="AS96" s="913"/>
      <c r="AT96" s="913"/>
      <c r="AU96" s="913"/>
      <c r="AV96" s="913"/>
      <c r="AW96" s="913"/>
      <c r="AX96" s="913"/>
      <c r="AY96" s="913"/>
      <c r="AZ96" s="913"/>
      <c r="BA96" s="913"/>
      <c r="BB96" s="913"/>
      <c r="BC96" s="913"/>
      <c r="BD96" s="512"/>
      <c r="BE96" s="512"/>
      <c r="BF96" s="512"/>
      <c r="BG96" s="512"/>
      <c r="BH96" s="486"/>
      <c r="BI96" s="486"/>
      <c r="BJ96" s="486"/>
      <c r="BK96" s="486"/>
      <c r="BL96" s="486"/>
      <c r="BM96" s="486"/>
      <c r="BN96" s="486"/>
      <c r="BO96" s="486"/>
      <c r="BP96" s="486"/>
    </row>
    <row r="97" spans="2:68" ht="22.25" customHeight="1">
      <c r="B97" s="953"/>
      <c r="C97" s="954"/>
      <c r="D97" s="954"/>
      <c r="E97" s="954"/>
      <c r="F97" s="954"/>
      <c r="G97" s="955"/>
      <c r="H97" s="953"/>
      <c r="I97" s="954"/>
      <c r="J97" s="954"/>
      <c r="K97" s="954"/>
      <c r="L97" s="954"/>
      <c r="M97" s="954"/>
      <c r="N97" s="954"/>
      <c r="O97" s="954"/>
      <c r="P97" s="954"/>
      <c r="Q97" s="954"/>
      <c r="R97" s="954"/>
      <c r="S97" s="954"/>
      <c r="T97" s="955"/>
      <c r="U97" s="944"/>
      <c r="V97" s="945"/>
      <c r="W97" s="945"/>
      <c r="X97" s="946"/>
      <c r="Y97" s="944"/>
      <c r="Z97" s="945"/>
      <c r="AA97" s="945"/>
      <c r="AB97" s="946"/>
      <c r="AC97" s="956"/>
      <c r="AD97" s="957"/>
      <c r="AE97" s="957"/>
      <c r="AF97" s="958"/>
      <c r="AG97" s="956"/>
      <c r="AH97" s="957"/>
      <c r="AI97" s="957"/>
      <c r="AJ97" s="958"/>
      <c r="AL97" s="486"/>
      <c r="AM97" s="914"/>
      <c r="AN97" s="914"/>
      <c r="AO97" s="914"/>
      <c r="AP97" s="914"/>
      <c r="AQ97" s="914"/>
      <c r="AR97" s="914"/>
      <c r="AS97" s="911"/>
      <c r="AT97" s="911"/>
      <c r="AU97" s="911"/>
      <c r="AV97" s="911"/>
      <c r="AW97" s="911"/>
      <c r="AX97" s="911"/>
      <c r="AY97" s="911"/>
      <c r="AZ97" s="911"/>
      <c r="BA97" s="911"/>
      <c r="BB97" s="911"/>
      <c r="BC97" s="911"/>
      <c r="BD97" s="911"/>
      <c r="BE97" s="911"/>
      <c r="BF97" s="512"/>
      <c r="BG97" s="512"/>
      <c r="BH97" s="486"/>
      <c r="BI97" s="486"/>
      <c r="BJ97" s="486"/>
      <c r="BK97" s="486"/>
      <c r="BL97" s="486"/>
      <c r="BM97" s="486"/>
      <c r="BN97" s="486"/>
      <c r="BO97" s="486"/>
      <c r="BP97" s="486"/>
    </row>
    <row r="98" spans="2:68" ht="22.5" customHeight="1">
      <c r="B98" s="953"/>
      <c r="C98" s="954"/>
      <c r="D98" s="954"/>
      <c r="E98" s="954"/>
      <c r="F98" s="954"/>
      <c r="G98" s="955"/>
      <c r="H98" s="953"/>
      <c r="I98" s="954"/>
      <c r="J98" s="954"/>
      <c r="K98" s="954"/>
      <c r="L98" s="954"/>
      <c r="M98" s="954"/>
      <c r="N98" s="954"/>
      <c r="O98" s="954"/>
      <c r="P98" s="954"/>
      <c r="Q98" s="954"/>
      <c r="R98" s="954"/>
      <c r="S98" s="954"/>
      <c r="T98" s="955"/>
      <c r="U98" s="944"/>
      <c r="V98" s="945"/>
      <c r="W98" s="945"/>
      <c r="X98" s="946"/>
      <c r="Y98" s="944"/>
      <c r="Z98" s="945"/>
      <c r="AA98" s="945"/>
      <c r="AB98" s="946"/>
      <c r="AC98" s="956"/>
      <c r="AD98" s="957"/>
      <c r="AE98" s="957"/>
      <c r="AF98" s="958"/>
      <c r="AG98" s="956"/>
      <c r="AH98" s="957"/>
      <c r="AI98" s="957"/>
      <c r="AJ98" s="958"/>
      <c r="AL98" s="486"/>
      <c r="AM98" s="512"/>
      <c r="AN98" s="512"/>
      <c r="AO98" s="512"/>
      <c r="AP98" s="512"/>
      <c r="AQ98" s="512"/>
      <c r="AR98" s="512"/>
      <c r="AS98" s="911"/>
      <c r="AT98" s="911"/>
      <c r="AU98" s="911"/>
      <c r="AV98" s="911"/>
      <c r="AW98" s="911"/>
      <c r="AX98" s="911"/>
      <c r="AY98" s="911"/>
      <c r="AZ98" s="911"/>
      <c r="BA98" s="911"/>
      <c r="BB98" s="911"/>
      <c r="BC98" s="911"/>
      <c r="BD98" s="911"/>
      <c r="BE98" s="911"/>
      <c r="BF98" s="911"/>
      <c r="BG98" s="911"/>
      <c r="BH98" s="486"/>
      <c r="BI98" s="486"/>
      <c r="BJ98" s="486"/>
      <c r="BK98" s="486"/>
      <c r="BL98" s="486"/>
      <c r="BM98" s="486"/>
      <c r="BN98" s="486"/>
      <c r="BO98" s="486"/>
      <c r="BP98" s="486"/>
    </row>
    <row r="99" spans="2:68" ht="22.5" customHeight="1">
      <c r="B99" s="953"/>
      <c r="C99" s="954"/>
      <c r="D99" s="954"/>
      <c r="E99" s="954"/>
      <c r="F99" s="954"/>
      <c r="G99" s="955"/>
      <c r="H99" s="953"/>
      <c r="I99" s="954"/>
      <c r="J99" s="954"/>
      <c r="K99" s="954"/>
      <c r="L99" s="954"/>
      <c r="M99" s="954"/>
      <c r="N99" s="954"/>
      <c r="O99" s="954"/>
      <c r="P99" s="954"/>
      <c r="Q99" s="954"/>
      <c r="R99" s="954"/>
      <c r="S99" s="954"/>
      <c r="T99" s="955"/>
      <c r="U99" s="944"/>
      <c r="V99" s="945"/>
      <c r="W99" s="945"/>
      <c r="X99" s="946"/>
      <c r="Y99" s="944"/>
      <c r="Z99" s="945"/>
      <c r="AA99" s="945"/>
      <c r="AB99" s="946"/>
      <c r="AC99" s="956"/>
      <c r="AD99" s="957"/>
      <c r="AE99" s="957"/>
      <c r="AF99" s="958"/>
      <c r="AG99" s="956"/>
      <c r="AH99" s="957"/>
      <c r="AI99" s="957"/>
      <c r="AJ99" s="958"/>
      <c r="AL99" s="486"/>
      <c r="AM99" s="914"/>
      <c r="AN99" s="914"/>
      <c r="AO99" s="914"/>
      <c r="AP99" s="914"/>
      <c r="AQ99" s="914"/>
      <c r="AR99" s="914"/>
      <c r="AS99" s="914"/>
      <c r="AT99" s="911"/>
      <c r="AU99" s="911"/>
      <c r="AV99" s="911"/>
      <c r="AW99" s="911"/>
      <c r="AX99" s="911"/>
      <c r="AY99" s="911"/>
      <c r="AZ99" s="911"/>
      <c r="BA99" s="911"/>
      <c r="BB99" s="911"/>
      <c r="BC99" s="911"/>
      <c r="BD99" s="911"/>
      <c r="BE99" s="911"/>
      <c r="BF99" s="911"/>
      <c r="BG99" s="512"/>
      <c r="BH99" s="486"/>
      <c r="BI99" s="486"/>
      <c r="BJ99" s="486"/>
      <c r="BK99" s="486"/>
      <c r="BL99" s="486"/>
      <c r="BM99" s="486"/>
      <c r="BN99" s="486"/>
      <c r="BO99" s="486"/>
      <c r="BP99" s="486"/>
    </row>
    <row r="100" spans="2:68" ht="22.5" customHeight="1">
      <c r="B100" s="953"/>
      <c r="C100" s="954"/>
      <c r="D100" s="954"/>
      <c r="E100" s="954"/>
      <c r="F100" s="954"/>
      <c r="G100" s="955"/>
      <c r="H100" s="953"/>
      <c r="I100" s="954"/>
      <c r="J100" s="954"/>
      <c r="K100" s="954"/>
      <c r="L100" s="954"/>
      <c r="M100" s="954"/>
      <c r="N100" s="954"/>
      <c r="O100" s="954"/>
      <c r="P100" s="954"/>
      <c r="Q100" s="954"/>
      <c r="R100" s="954"/>
      <c r="S100" s="954"/>
      <c r="T100" s="955"/>
      <c r="U100" s="944"/>
      <c r="V100" s="945"/>
      <c r="W100" s="945"/>
      <c r="X100" s="946"/>
      <c r="Y100" s="944"/>
      <c r="Z100" s="945"/>
      <c r="AA100" s="945"/>
      <c r="AB100" s="946"/>
      <c r="AC100" s="956"/>
      <c r="AD100" s="957"/>
      <c r="AE100" s="957"/>
      <c r="AF100" s="958"/>
      <c r="AG100" s="956"/>
      <c r="AH100" s="957"/>
      <c r="AI100" s="957"/>
      <c r="AJ100" s="958"/>
      <c r="AL100" s="486"/>
      <c r="AM100" s="911"/>
      <c r="AN100" s="911"/>
      <c r="AO100" s="911"/>
      <c r="AP100" s="911"/>
      <c r="AQ100" s="911"/>
      <c r="AR100" s="911"/>
      <c r="AS100" s="911"/>
      <c r="AT100" s="911"/>
      <c r="AU100" s="911"/>
      <c r="AV100" s="911"/>
      <c r="AW100" s="911"/>
      <c r="AX100" s="911"/>
      <c r="AY100" s="911"/>
      <c r="AZ100" s="911"/>
      <c r="BA100" s="911"/>
      <c r="BB100" s="911"/>
      <c r="BC100" s="911"/>
      <c r="BD100" s="513"/>
      <c r="BE100" s="512"/>
      <c r="BF100" s="512"/>
      <c r="BG100" s="512"/>
      <c r="BH100" s="486"/>
      <c r="BI100" s="486"/>
      <c r="BJ100" s="486"/>
      <c r="BK100" s="486"/>
      <c r="BL100" s="486"/>
      <c r="BM100" s="486"/>
      <c r="BN100" s="486"/>
      <c r="BO100" s="486"/>
      <c r="BP100" s="486"/>
    </row>
    <row r="101" spans="2:68" ht="17.649999999999999">
      <c r="B101" s="186"/>
      <c r="C101" s="199"/>
      <c r="D101" s="199"/>
      <c r="E101" s="199"/>
      <c r="F101" s="199"/>
      <c r="G101" s="199"/>
      <c r="H101" s="199"/>
      <c r="AL101" s="486"/>
      <c r="AM101" s="486"/>
      <c r="AN101" s="486"/>
      <c r="AO101" s="486"/>
      <c r="AP101" s="486"/>
      <c r="AQ101" s="486"/>
      <c r="AR101" s="486"/>
      <c r="AS101" s="486"/>
      <c r="AT101" s="486"/>
      <c r="AU101" s="486"/>
      <c r="AV101" s="486"/>
      <c r="AW101" s="486"/>
      <c r="AX101" s="486"/>
      <c r="AY101" s="486"/>
      <c r="AZ101" s="486"/>
      <c r="BA101" s="486"/>
      <c r="BB101" s="486"/>
      <c r="BC101" s="486"/>
      <c r="BD101" s="486"/>
      <c r="BE101" s="486"/>
      <c r="BF101" s="486"/>
      <c r="BG101" s="486"/>
      <c r="BH101" s="486"/>
      <c r="BI101" s="486"/>
      <c r="BJ101" s="486"/>
      <c r="BK101" s="486"/>
      <c r="BL101" s="486"/>
      <c r="BM101" s="486"/>
      <c r="BN101" s="486"/>
      <c r="BO101" s="486"/>
      <c r="BP101" s="486"/>
    </row>
    <row r="102" spans="2:68" ht="13.5" customHeight="1">
      <c r="B102" s="208" t="s">
        <v>411</v>
      </c>
      <c r="C102" s="209"/>
      <c r="D102" s="209"/>
      <c r="E102" s="209"/>
      <c r="F102" s="209"/>
      <c r="G102" s="209"/>
      <c r="H102" s="209"/>
      <c r="I102" s="209"/>
      <c r="J102" s="209"/>
      <c r="K102" s="209"/>
      <c r="L102" s="209"/>
      <c r="M102" s="209"/>
      <c r="N102" s="209"/>
      <c r="O102" s="209"/>
      <c r="P102" s="209"/>
      <c r="Q102" s="209"/>
      <c r="R102" s="209"/>
      <c r="S102" s="209"/>
      <c r="T102" s="210"/>
      <c r="U102" s="210"/>
      <c r="V102" s="210"/>
      <c r="W102" s="210"/>
      <c r="X102" s="210"/>
      <c r="Y102" s="210"/>
      <c r="Z102" s="210"/>
      <c r="AA102" s="210"/>
      <c r="AB102" s="210"/>
      <c r="AC102" s="210"/>
      <c r="AD102" s="210"/>
      <c r="AE102" s="209"/>
      <c r="AF102" s="210"/>
      <c r="AG102" s="210"/>
      <c r="AH102" s="210"/>
      <c r="AI102" s="210"/>
      <c r="AJ102" s="211"/>
      <c r="AL102" s="486"/>
      <c r="AM102" s="486"/>
      <c r="AN102" s="486"/>
      <c r="AO102" s="486"/>
      <c r="AP102" s="486"/>
      <c r="AQ102" s="486"/>
      <c r="AR102" s="486"/>
      <c r="AS102" s="486"/>
      <c r="AT102" s="486"/>
      <c r="AU102" s="486"/>
      <c r="AV102" s="486"/>
      <c r="AW102" s="486"/>
      <c r="AX102" s="486"/>
      <c r="AY102" s="486"/>
      <c r="AZ102" s="486"/>
      <c r="BA102" s="486"/>
      <c r="BB102" s="486"/>
      <c r="BC102" s="486"/>
      <c r="BD102" s="486"/>
      <c r="BE102" s="486"/>
      <c r="BF102" s="486"/>
      <c r="BG102" s="486"/>
      <c r="BH102" s="486"/>
      <c r="BI102" s="486"/>
      <c r="BJ102" s="486"/>
      <c r="BK102" s="486"/>
      <c r="BL102" s="486"/>
      <c r="BM102" s="486"/>
      <c r="BN102" s="486"/>
      <c r="BO102" s="486"/>
      <c r="BP102" s="486"/>
    </row>
    <row r="103" spans="2:68">
      <c r="B103" s="947"/>
      <c r="C103" s="948"/>
      <c r="D103" s="948"/>
      <c r="E103" s="948"/>
      <c r="F103" s="948"/>
      <c r="G103" s="948"/>
      <c r="H103" s="948"/>
      <c r="I103" s="948"/>
      <c r="J103" s="948"/>
      <c r="K103" s="948"/>
      <c r="L103" s="948"/>
      <c r="M103" s="948"/>
      <c r="N103" s="948"/>
      <c r="O103" s="948"/>
      <c r="P103" s="948"/>
      <c r="Q103" s="948"/>
      <c r="R103" s="948"/>
      <c r="S103" s="948"/>
      <c r="T103" s="948"/>
      <c r="U103" s="948"/>
      <c r="V103" s="948"/>
      <c r="W103" s="948"/>
      <c r="X103" s="948"/>
      <c r="Y103" s="948"/>
      <c r="Z103" s="948"/>
      <c r="AA103" s="948"/>
      <c r="AB103" s="948"/>
      <c r="AC103" s="948"/>
      <c r="AD103" s="948"/>
      <c r="AE103" s="948"/>
      <c r="AF103" s="948"/>
      <c r="AG103" s="948"/>
      <c r="AH103" s="948"/>
      <c r="AI103" s="948"/>
      <c r="AJ103" s="949"/>
      <c r="AL103" s="486"/>
      <c r="AM103" s="486"/>
      <c r="AN103" s="486"/>
      <c r="AO103" s="486"/>
      <c r="AP103" s="486"/>
      <c r="AQ103" s="486"/>
      <c r="AR103" s="486"/>
      <c r="AS103" s="486"/>
      <c r="AT103" s="486"/>
      <c r="AU103" s="486"/>
      <c r="AV103" s="486"/>
      <c r="AW103" s="486"/>
      <c r="AX103" s="486"/>
      <c r="AY103" s="486"/>
      <c r="AZ103" s="486"/>
      <c r="BA103" s="486"/>
      <c r="BB103" s="486"/>
      <c r="BC103" s="486"/>
      <c r="BD103" s="486"/>
      <c r="BE103" s="486"/>
      <c r="BF103" s="486"/>
      <c r="BG103" s="486"/>
      <c r="BH103" s="486"/>
      <c r="BI103" s="486"/>
      <c r="BJ103" s="486"/>
      <c r="BK103" s="486"/>
      <c r="BL103" s="486"/>
      <c r="BM103" s="486"/>
      <c r="BN103" s="486"/>
      <c r="BO103" s="486"/>
      <c r="BP103" s="486"/>
    </row>
    <row r="104" spans="2:68">
      <c r="B104" s="947"/>
      <c r="C104" s="948"/>
      <c r="D104" s="948"/>
      <c r="E104" s="948"/>
      <c r="F104" s="948"/>
      <c r="G104" s="948"/>
      <c r="H104" s="948"/>
      <c r="I104" s="948"/>
      <c r="J104" s="948"/>
      <c r="K104" s="948"/>
      <c r="L104" s="948"/>
      <c r="M104" s="948"/>
      <c r="N104" s="948"/>
      <c r="O104" s="948"/>
      <c r="P104" s="948"/>
      <c r="Q104" s="948"/>
      <c r="R104" s="948"/>
      <c r="S104" s="948"/>
      <c r="T104" s="948"/>
      <c r="U104" s="948"/>
      <c r="V104" s="948"/>
      <c r="W104" s="948"/>
      <c r="X104" s="948"/>
      <c r="Y104" s="948"/>
      <c r="Z104" s="948"/>
      <c r="AA104" s="948"/>
      <c r="AB104" s="948"/>
      <c r="AC104" s="948"/>
      <c r="AD104" s="948"/>
      <c r="AE104" s="948"/>
      <c r="AF104" s="948"/>
      <c r="AG104" s="948"/>
      <c r="AH104" s="948"/>
      <c r="AI104" s="948"/>
      <c r="AJ104" s="949"/>
      <c r="AL104" s="486"/>
      <c r="AM104" s="486"/>
      <c r="AN104" s="486"/>
      <c r="AO104" s="486"/>
      <c r="AP104" s="486"/>
      <c r="AQ104" s="486"/>
      <c r="AR104" s="486"/>
      <c r="AS104" s="486"/>
      <c r="AT104" s="486"/>
      <c r="AU104" s="486"/>
      <c r="AV104" s="486"/>
      <c r="AW104" s="486"/>
      <c r="AX104" s="486"/>
      <c r="AY104" s="486"/>
      <c r="AZ104" s="486"/>
      <c r="BA104" s="486"/>
      <c r="BB104" s="486"/>
      <c r="BC104" s="486"/>
      <c r="BD104" s="486"/>
      <c r="BE104" s="486"/>
      <c r="BF104" s="486"/>
      <c r="BG104" s="486"/>
      <c r="BH104" s="486"/>
      <c r="BI104" s="486"/>
      <c r="BJ104" s="486"/>
      <c r="BK104" s="486"/>
      <c r="BL104" s="486"/>
      <c r="BM104" s="486"/>
      <c r="BN104" s="486"/>
      <c r="BO104" s="486"/>
      <c r="BP104" s="486"/>
    </row>
    <row r="105" spans="2:68">
      <c r="B105" s="947"/>
      <c r="C105" s="948"/>
      <c r="D105" s="948"/>
      <c r="E105" s="948"/>
      <c r="F105" s="948"/>
      <c r="G105" s="948"/>
      <c r="H105" s="948"/>
      <c r="I105" s="948"/>
      <c r="J105" s="948"/>
      <c r="K105" s="948"/>
      <c r="L105" s="948"/>
      <c r="M105" s="948"/>
      <c r="N105" s="948"/>
      <c r="O105" s="948"/>
      <c r="P105" s="948"/>
      <c r="Q105" s="948"/>
      <c r="R105" s="948"/>
      <c r="S105" s="948"/>
      <c r="T105" s="948"/>
      <c r="U105" s="948"/>
      <c r="V105" s="948"/>
      <c r="W105" s="948"/>
      <c r="X105" s="948"/>
      <c r="Y105" s="948"/>
      <c r="Z105" s="948"/>
      <c r="AA105" s="948"/>
      <c r="AB105" s="948"/>
      <c r="AC105" s="948"/>
      <c r="AD105" s="948"/>
      <c r="AE105" s="948"/>
      <c r="AF105" s="948"/>
      <c r="AG105" s="948"/>
      <c r="AH105" s="948"/>
      <c r="AI105" s="948"/>
      <c r="AJ105" s="949"/>
      <c r="AL105" s="486"/>
      <c r="AM105" s="486"/>
      <c r="AN105" s="486"/>
      <c r="AO105" s="486"/>
      <c r="AP105" s="486"/>
      <c r="AQ105" s="486"/>
      <c r="AR105" s="486"/>
      <c r="AS105" s="486"/>
      <c r="AT105" s="486"/>
      <c r="AU105" s="486"/>
      <c r="AV105" s="486"/>
      <c r="AW105" s="486"/>
      <c r="AX105" s="486"/>
      <c r="AY105" s="486"/>
      <c r="AZ105" s="486"/>
      <c r="BA105" s="486"/>
      <c r="BB105" s="486"/>
      <c r="BC105" s="486"/>
      <c r="BD105" s="486"/>
      <c r="BE105" s="486"/>
      <c r="BF105" s="486"/>
      <c r="BG105" s="486"/>
      <c r="BH105" s="486"/>
      <c r="BI105" s="486"/>
      <c r="BJ105" s="486"/>
      <c r="BK105" s="486"/>
      <c r="BL105" s="486"/>
      <c r="BM105" s="486"/>
      <c r="BN105" s="486"/>
      <c r="BO105" s="486"/>
      <c r="BP105" s="486"/>
    </row>
    <row r="106" spans="2:68">
      <c r="B106" s="947"/>
      <c r="C106" s="948"/>
      <c r="D106" s="948"/>
      <c r="E106" s="948"/>
      <c r="F106" s="948"/>
      <c r="G106" s="948"/>
      <c r="H106" s="948"/>
      <c r="I106" s="948"/>
      <c r="J106" s="948"/>
      <c r="K106" s="948"/>
      <c r="L106" s="948"/>
      <c r="M106" s="948"/>
      <c r="N106" s="948"/>
      <c r="O106" s="948"/>
      <c r="P106" s="948"/>
      <c r="Q106" s="948"/>
      <c r="R106" s="948"/>
      <c r="S106" s="948"/>
      <c r="T106" s="948"/>
      <c r="U106" s="948"/>
      <c r="V106" s="948"/>
      <c r="W106" s="948"/>
      <c r="X106" s="948"/>
      <c r="Y106" s="948"/>
      <c r="Z106" s="948"/>
      <c r="AA106" s="948"/>
      <c r="AB106" s="948"/>
      <c r="AC106" s="948"/>
      <c r="AD106" s="948"/>
      <c r="AE106" s="948"/>
      <c r="AF106" s="948"/>
      <c r="AG106" s="948"/>
      <c r="AH106" s="948"/>
      <c r="AI106" s="948"/>
      <c r="AJ106" s="949"/>
      <c r="AL106" s="486"/>
      <c r="AM106" s="486"/>
      <c r="AN106" s="486"/>
      <c r="AO106" s="486"/>
      <c r="AP106" s="486"/>
      <c r="AQ106" s="486"/>
      <c r="AR106" s="486"/>
      <c r="AS106" s="486"/>
      <c r="AT106" s="486"/>
      <c r="AU106" s="486"/>
      <c r="AV106" s="486"/>
      <c r="AW106" s="486"/>
      <c r="AX106" s="486"/>
      <c r="AY106" s="486"/>
      <c r="AZ106" s="486"/>
      <c r="BA106" s="486"/>
      <c r="BB106" s="486"/>
      <c r="BC106" s="486"/>
      <c r="BD106" s="486"/>
      <c r="BE106" s="486"/>
      <c r="BF106" s="486"/>
      <c r="BG106" s="486"/>
      <c r="BH106" s="486"/>
      <c r="BI106" s="486"/>
      <c r="BJ106" s="486"/>
      <c r="BK106" s="486"/>
      <c r="BL106" s="486"/>
      <c r="BM106" s="486"/>
      <c r="BN106" s="486"/>
      <c r="BO106" s="486"/>
      <c r="BP106" s="486"/>
    </row>
    <row r="107" spans="2:68">
      <c r="B107" s="947"/>
      <c r="C107" s="948"/>
      <c r="D107" s="948"/>
      <c r="E107" s="948"/>
      <c r="F107" s="948"/>
      <c r="G107" s="948"/>
      <c r="H107" s="948"/>
      <c r="I107" s="948"/>
      <c r="J107" s="948"/>
      <c r="K107" s="948"/>
      <c r="L107" s="948"/>
      <c r="M107" s="948"/>
      <c r="N107" s="948"/>
      <c r="O107" s="948"/>
      <c r="P107" s="948"/>
      <c r="Q107" s="948"/>
      <c r="R107" s="948"/>
      <c r="S107" s="948"/>
      <c r="T107" s="948"/>
      <c r="U107" s="948"/>
      <c r="V107" s="948"/>
      <c r="W107" s="948"/>
      <c r="X107" s="948"/>
      <c r="Y107" s="948"/>
      <c r="Z107" s="948"/>
      <c r="AA107" s="948"/>
      <c r="AB107" s="948"/>
      <c r="AC107" s="948"/>
      <c r="AD107" s="948"/>
      <c r="AE107" s="948"/>
      <c r="AF107" s="948"/>
      <c r="AG107" s="948"/>
      <c r="AH107" s="948"/>
      <c r="AI107" s="948"/>
      <c r="AJ107" s="949"/>
      <c r="AL107" s="486"/>
      <c r="AM107" s="486"/>
      <c r="AN107" s="486"/>
      <c r="AO107" s="486"/>
      <c r="AP107" s="486"/>
      <c r="AQ107" s="486"/>
      <c r="AR107" s="486"/>
      <c r="AS107" s="486"/>
      <c r="AT107" s="486"/>
      <c r="AU107" s="486"/>
      <c r="AV107" s="486"/>
      <c r="AW107" s="486"/>
      <c r="AX107" s="486"/>
      <c r="AY107" s="486"/>
      <c r="AZ107" s="486"/>
      <c r="BA107" s="486"/>
      <c r="BB107" s="486"/>
      <c r="BC107" s="486"/>
      <c r="BD107" s="486"/>
      <c r="BE107" s="486"/>
      <c r="BF107" s="486"/>
      <c r="BG107" s="486"/>
      <c r="BH107" s="486"/>
      <c r="BI107" s="486"/>
      <c r="BJ107" s="486"/>
      <c r="BK107" s="486"/>
      <c r="BL107" s="486"/>
      <c r="BM107" s="486"/>
      <c r="BN107" s="486"/>
      <c r="BO107" s="486"/>
      <c r="BP107" s="486"/>
    </row>
    <row r="108" spans="2:68">
      <c r="B108" s="947"/>
      <c r="C108" s="948"/>
      <c r="D108" s="948"/>
      <c r="E108" s="948"/>
      <c r="F108" s="948"/>
      <c r="G108" s="948"/>
      <c r="H108" s="948"/>
      <c r="I108" s="948"/>
      <c r="J108" s="948"/>
      <c r="K108" s="948"/>
      <c r="L108" s="948"/>
      <c r="M108" s="948"/>
      <c r="N108" s="948"/>
      <c r="O108" s="948"/>
      <c r="P108" s="948"/>
      <c r="Q108" s="948"/>
      <c r="R108" s="948"/>
      <c r="S108" s="948"/>
      <c r="T108" s="948"/>
      <c r="U108" s="948"/>
      <c r="V108" s="948"/>
      <c r="W108" s="948"/>
      <c r="X108" s="948"/>
      <c r="Y108" s="948"/>
      <c r="Z108" s="948"/>
      <c r="AA108" s="948"/>
      <c r="AB108" s="948"/>
      <c r="AC108" s="948"/>
      <c r="AD108" s="948"/>
      <c r="AE108" s="948"/>
      <c r="AF108" s="948"/>
      <c r="AG108" s="948"/>
      <c r="AH108" s="948"/>
      <c r="AI108" s="948"/>
      <c r="AJ108" s="949"/>
      <c r="AL108" s="486"/>
      <c r="AM108" s="486"/>
      <c r="AN108" s="486"/>
      <c r="AO108" s="486"/>
      <c r="AP108" s="486"/>
      <c r="AQ108" s="486"/>
      <c r="AR108" s="486"/>
      <c r="AS108" s="486"/>
      <c r="AT108" s="486"/>
      <c r="AU108" s="486"/>
      <c r="AV108" s="486"/>
      <c r="AW108" s="486"/>
      <c r="AX108" s="486"/>
      <c r="AY108" s="486"/>
      <c r="AZ108" s="486"/>
      <c r="BA108" s="486"/>
      <c r="BB108" s="486"/>
      <c r="BC108" s="486"/>
      <c r="BD108" s="486"/>
      <c r="BE108" s="486"/>
      <c r="BF108" s="486"/>
      <c r="BG108" s="486"/>
      <c r="BH108" s="486"/>
      <c r="BI108" s="486"/>
      <c r="BJ108" s="486"/>
      <c r="BK108" s="486"/>
      <c r="BL108" s="486"/>
      <c r="BM108" s="486"/>
      <c r="BN108" s="486"/>
      <c r="BO108" s="486"/>
      <c r="BP108" s="486"/>
    </row>
    <row r="109" spans="2:68">
      <c r="B109" s="947"/>
      <c r="C109" s="948"/>
      <c r="D109" s="948"/>
      <c r="E109" s="948"/>
      <c r="F109" s="948"/>
      <c r="G109" s="948"/>
      <c r="H109" s="948"/>
      <c r="I109" s="948"/>
      <c r="J109" s="948"/>
      <c r="K109" s="948"/>
      <c r="L109" s="948"/>
      <c r="M109" s="948"/>
      <c r="N109" s="948"/>
      <c r="O109" s="948"/>
      <c r="P109" s="948"/>
      <c r="Q109" s="948"/>
      <c r="R109" s="948"/>
      <c r="S109" s="948"/>
      <c r="T109" s="948"/>
      <c r="U109" s="948"/>
      <c r="V109" s="948"/>
      <c r="W109" s="948"/>
      <c r="X109" s="948"/>
      <c r="Y109" s="948"/>
      <c r="Z109" s="948"/>
      <c r="AA109" s="948"/>
      <c r="AB109" s="948"/>
      <c r="AC109" s="948"/>
      <c r="AD109" s="948"/>
      <c r="AE109" s="948"/>
      <c r="AF109" s="948"/>
      <c r="AG109" s="948"/>
      <c r="AH109" s="948"/>
      <c r="AI109" s="948"/>
      <c r="AJ109" s="949"/>
      <c r="AL109" s="486"/>
      <c r="AM109" s="486"/>
      <c r="AN109" s="486"/>
      <c r="AO109" s="486"/>
      <c r="AP109" s="486"/>
      <c r="AQ109" s="486"/>
      <c r="AR109" s="486"/>
      <c r="AS109" s="486"/>
      <c r="AT109" s="486"/>
      <c r="AU109" s="486"/>
      <c r="AV109" s="486"/>
      <c r="AW109" s="486"/>
      <c r="AX109" s="486"/>
      <c r="AY109" s="486"/>
      <c r="AZ109" s="486"/>
      <c r="BA109" s="486"/>
      <c r="BB109" s="486"/>
      <c r="BC109" s="486"/>
      <c r="BD109" s="486"/>
      <c r="BE109" s="486"/>
      <c r="BF109" s="486"/>
      <c r="BG109" s="486"/>
      <c r="BH109" s="486"/>
      <c r="BI109" s="486"/>
      <c r="BJ109" s="486"/>
      <c r="BK109" s="486"/>
      <c r="BL109" s="486"/>
      <c r="BM109" s="486"/>
      <c r="BN109" s="486"/>
      <c r="BO109" s="486"/>
      <c r="BP109" s="486"/>
    </row>
    <row r="110" spans="2:68">
      <c r="B110" s="950"/>
      <c r="C110" s="951"/>
      <c r="D110" s="951"/>
      <c r="E110" s="951"/>
      <c r="F110" s="951"/>
      <c r="G110" s="951"/>
      <c r="H110" s="951"/>
      <c r="I110" s="951"/>
      <c r="J110" s="951"/>
      <c r="K110" s="951"/>
      <c r="L110" s="951"/>
      <c r="M110" s="951"/>
      <c r="N110" s="951"/>
      <c r="O110" s="951"/>
      <c r="P110" s="951"/>
      <c r="Q110" s="951"/>
      <c r="R110" s="951"/>
      <c r="S110" s="951"/>
      <c r="T110" s="951"/>
      <c r="U110" s="951"/>
      <c r="V110" s="951"/>
      <c r="W110" s="951"/>
      <c r="X110" s="951"/>
      <c r="Y110" s="951"/>
      <c r="Z110" s="951"/>
      <c r="AA110" s="951"/>
      <c r="AB110" s="951"/>
      <c r="AC110" s="951"/>
      <c r="AD110" s="951"/>
      <c r="AE110" s="951"/>
      <c r="AF110" s="951"/>
      <c r="AG110" s="951"/>
      <c r="AH110" s="951"/>
      <c r="AI110" s="951"/>
      <c r="AJ110" s="952"/>
      <c r="AL110" s="486"/>
      <c r="AM110" s="486"/>
      <c r="AN110" s="486"/>
      <c r="AO110" s="486"/>
      <c r="AP110" s="486"/>
      <c r="AQ110" s="486"/>
      <c r="AR110" s="486"/>
      <c r="AS110" s="486"/>
      <c r="AT110" s="486"/>
      <c r="AU110" s="486"/>
      <c r="AV110" s="486"/>
      <c r="AW110" s="486"/>
      <c r="AX110" s="486"/>
      <c r="AY110" s="486"/>
      <c r="AZ110" s="486"/>
      <c r="BA110" s="486"/>
      <c r="BB110" s="486"/>
      <c r="BC110" s="486"/>
      <c r="BD110" s="486"/>
      <c r="BE110" s="486"/>
      <c r="BF110" s="486"/>
      <c r="BG110" s="486"/>
      <c r="BH110" s="486"/>
      <c r="BI110" s="486"/>
      <c r="BJ110" s="486"/>
      <c r="BK110" s="486"/>
      <c r="BL110" s="486"/>
      <c r="BM110" s="486"/>
      <c r="BN110" s="486"/>
      <c r="BO110" s="486"/>
      <c r="BP110" s="486"/>
    </row>
    <row r="111" spans="2:68" ht="17.649999999999999">
      <c r="B111" s="176"/>
      <c r="C111" s="199"/>
      <c r="D111" s="199"/>
      <c r="E111" s="199"/>
      <c r="F111" s="199"/>
      <c r="G111" s="199"/>
      <c r="H111" s="199"/>
      <c r="T111" s="176"/>
      <c r="AL111" s="486"/>
      <c r="AM111" s="486"/>
      <c r="AN111" s="486"/>
      <c r="AO111" s="486"/>
      <c r="AP111" s="486"/>
      <c r="AQ111" s="486"/>
      <c r="AR111" s="486"/>
      <c r="AS111" s="486"/>
      <c r="AT111" s="486"/>
      <c r="AU111" s="486"/>
      <c r="AV111" s="486"/>
      <c r="AW111" s="486"/>
      <c r="AX111" s="486"/>
      <c r="AY111" s="486"/>
      <c r="AZ111" s="486"/>
      <c r="BA111" s="486"/>
      <c r="BB111" s="486"/>
      <c r="BC111" s="486"/>
      <c r="BD111" s="486"/>
      <c r="BE111" s="486"/>
      <c r="BF111" s="486"/>
      <c r="BG111" s="486"/>
      <c r="BH111" s="486"/>
      <c r="BI111" s="486"/>
      <c r="BJ111" s="486"/>
      <c r="BK111" s="486"/>
      <c r="BL111" s="486"/>
      <c r="BM111" s="486"/>
      <c r="BN111" s="486"/>
      <c r="BO111" s="486"/>
      <c r="BP111" s="486"/>
    </row>
    <row r="112" spans="2:68" ht="6.6" customHeight="1">
      <c r="B112" s="212"/>
      <c r="C112" s="213"/>
      <c r="D112" s="213"/>
      <c r="E112" s="213"/>
      <c r="F112" s="213"/>
      <c r="G112" s="213"/>
      <c r="H112" s="213"/>
      <c r="I112" s="209"/>
      <c r="J112" s="209"/>
      <c r="K112" s="209"/>
      <c r="L112" s="209"/>
      <c r="M112" s="209"/>
      <c r="N112" s="209"/>
      <c r="O112" s="209"/>
      <c r="P112" s="209"/>
      <c r="Q112" s="209"/>
      <c r="R112" s="209"/>
      <c r="S112" s="209"/>
      <c r="T112" s="209"/>
      <c r="U112" s="209"/>
      <c r="V112" s="209"/>
      <c r="W112" s="209"/>
      <c r="X112" s="209"/>
      <c r="Y112" s="209"/>
      <c r="Z112" s="209"/>
      <c r="AA112" s="209"/>
      <c r="AB112" s="209"/>
      <c r="AC112" s="209"/>
      <c r="AD112" s="209"/>
      <c r="AE112" s="209"/>
      <c r="AF112" s="209"/>
      <c r="AG112" s="209"/>
      <c r="AH112" s="209"/>
      <c r="AI112" s="209"/>
      <c r="AJ112" s="214"/>
      <c r="AL112" s="486"/>
      <c r="AM112" s="486"/>
      <c r="AN112" s="486"/>
      <c r="AO112" s="486"/>
      <c r="AP112" s="486"/>
      <c r="AQ112" s="486"/>
      <c r="AR112" s="486"/>
      <c r="AS112" s="486"/>
      <c r="AT112" s="486"/>
      <c r="AU112" s="486"/>
      <c r="AV112" s="486"/>
      <c r="AW112" s="486"/>
      <c r="AX112" s="486"/>
      <c r="AY112" s="486"/>
      <c r="AZ112" s="486"/>
      <c r="BA112" s="486"/>
      <c r="BB112" s="486"/>
      <c r="BC112" s="486"/>
      <c r="BD112" s="486"/>
      <c r="BE112" s="486"/>
      <c r="BF112" s="486"/>
      <c r="BG112" s="486"/>
      <c r="BH112" s="486"/>
      <c r="BI112" s="486"/>
      <c r="BJ112" s="486"/>
      <c r="BK112" s="486"/>
      <c r="BL112" s="486"/>
      <c r="BM112" s="486"/>
      <c r="BN112" s="486"/>
      <c r="BO112" s="486"/>
      <c r="BP112" s="486"/>
    </row>
    <row r="113" spans="1:68" ht="15" customHeight="1">
      <c r="B113" s="215" t="s">
        <v>412</v>
      </c>
      <c r="C113" s="199"/>
      <c r="D113" s="199"/>
      <c r="E113" s="199"/>
      <c r="F113" s="199"/>
      <c r="G113" s="199"/>
      <c r="H113" s="199"/>
      <c r="AJ113" s="205"/>
      <c r="AL113" s="486"/>
      <c r="AM113" s="486"/>
      <c r="AN113" s="486"/>
      <c r="AO113" s="486"/>
      <c r="AP113" s="486"/>
      <c r="AQ113" s="486"/>
      <c r="AR113" s="486"/>
      <c r="AS113" s="486"/>
      <c r="AT113" s="486"/>
      <c r="AU113" s="486"/>
      <c r="AV113" s="486"/>
      <c r="AW113" s="486"/>
      <c r="AX113" s="486"/>
      <c r="AY113" s="486"/>
      <c r="AZ113" s="486"/>
      <c r="BA113" s="486"/>
      <c r="BB113" s="486"/>
      <c r="BC113" s="486"/>
      <c r="BD113" s="486"/>
      <c r="BE113" s="486"/>
      <c r="BF113" s="486"/>
      <c r="BG113" s="486"/>
      <c r="BH113" s="486"/>
      <c r="BI113" s="486"/>
      <c r="BJ113" s="486"/>
      <c r="BK113" s="486"/>
      <c r="BL113" s="486"/>
      <c r="BM113" s="486"/>
      <c r="BN113" s="486"/>
      <c r="BO113" s="486"/>
      <c r="BP113" s="486"/>
    </row>
    <row r="114" spans="1:68" ht="15" customHeight="1">
      <c r="B114" s="215" t="s">
        <v>413</v>
      </c>
      <c r="C114" s="199"/>
      <c r="D114" s="199"/>
      <c r="E114" s="199"/>
      <c r="F114" s="199"/>
      <c r="G114" s="199"/>
      <c r="H114" s="199"/>
      <c r="AJ114" s="205"/>
      <c r="AL114" s="486"/>
      <c r="AM114" s="486"/>
      <c r="AN114" s="486"/>
      <c r="AO114" s="486"/>
      <c r="AP114" s="486"/>
      <c r="AQ114" s="486"/>
      <c r="AR114" s="486"/>
      <c r="AS114" s="486"/>
      <c r="AT114" s="486"/>
      <c r="AU114" s="486"/>
      <c r="AV114" s="486"/>
      <c r="AW114" s="486"/>
      <c r="AX114" s="486"/>
      <c r="AY114" s="486"/>
      <c r="AZ114" s="486"/>
      <c r="BA114" s="486"/>
      <c r="BB114" s="486"/>
      <c r="BC114" s="486"/>
      <c r="BD114" s="486"/>
      <c r="BE114" s="486"/>
      <c r="BF114" s="486"/>
      <c r="BG114" s="486"/>
      <c r="BH114" s="486"/>
      <c r="BI114" s="486"/>
      <c r="BJ114" s="486"/>
      <c r="BK114" s="486"/>
      <c r="BL114" s="486"/>
      <c r="BM114" s="486"/>
      <c r="BN114" s="486"/>
      <c r="BO114" s="486"/>
      <c r="BP114" s="486"/>
    </row>
    <row r="115" spans="1:68" ht="15" customHeight="1">
      <c r="B115" s="215" t="s">
        <v>414</v>
      </c>
      <c r="C115" s="199"/>
      <c r="D115" s="199"/>
      <c r="E115" s="199"/>
      <c r="F115" s="199"/>
      <c r="G115" s="199"/>
      <c r="H115" s="199"/>
      <c r="AJ115" s="205"/>
      <c r="AL115" s="486"/>
      <c r="AM115" s="486"/>
      <c r="AN115" s="486"/>
      <c r="AO115" s="486"/>
      <c r="AP115" s="486"/>
      <c r="AQ115" s="486"/>
      <c r="AR115" s="486"/>
      <c r="AS115" s="486"/>
      <c r="AT115" s="486"/>
      <c r="AU115" s="486"/>
      <c r="AV115" s="486"/>
      <c r="AW115" s="486"/>
      <c r="AX115" s="486"/>
      <c r="AY115" s="486"/>
      <c r="AZ115" s="486"/>
      <c r="BA115" s="486"/>
      <c r="BB115" s="486"/>
      <c r="BC115" s="486"/>
      <c r="BD115" s="486"/>
      <c r="BE115" s="486"/>
      <c r="BF115" s="486"/>
      <c r="BG115" s="486"/>
      <c r="BH115" s="486"/>
      <c r="BI115" s="486"/>
      <c r="BJ115" s="486"/>
      <c r="BK115" s="486"/>
      <c r="BL115" s="486"/>
      <c r="BM115" s="486"/>
      <c r="BN115" s="486"/>
      <c r="BO115" s="486"/>
      <c r="BP115" s="486"/>
    </row>
    <row r="116" spans="1:68" ht="17.649999999999999">
      <c r="B116" s="215" t="s">
        <v>415</v>
      </c>
      <c r="C116" s="199"/>
      <c r="D116" s="199"/>
      <c r="E116" s="199"/>
      <c r="F116" s="199"/>
      <c r="G116" s="199"/>
      <c r="H116" s="199"/>
      <c r="AJ116" s="205"/>
      <c r="AL116" s="486"/>
      <c r="AM116" s="486"/>
      <c r="AN116" s="486"/>
      <c r="AO116" s="486"/>
      <c r="AP116" s="486"/>
      <c r="AQ116" s="486"/>
      <c r="AR116" s="486"/>
      <c r="AS116" s="486"/>
      <c r="AT116" s="486"/>
      <c r="AU116" s="486"/>
      <c r="AV116" s="486"/>
      <c r="AW116" s="486"/>
      <c r="AX116" s="486"/>
      <c r="AY116" s="486"/>
      <c r="AZ116" s="486"/>
      <c r="BA116" s="486"/>
      <c r="BB116" s="486"/>
      <c r="BC116" s="486"/>
      <c r="BD116" s="486"/>
      <c r="BE116" s="486"/>
      <c r="BF116" s="486"/>
      <c r="BG116" s="486"/>
      <c r="BH116" s="486"/>
      <c r="BI116" s="486"/>
      <c r="BJ116" s="486"/>
      <c r="BK116" s="486"/>
      <c r="BL116" s="486"/>
      <c r="BM116" s="486"/>
      <c r="BN116" s="486"/>
      <c r="BO116" s="486"/>
      <c r="BP116" s="486"/>
    </row>
    <row r="117" spans="1:68" ht="15" customHeight="1">
      <c r="B117" s="215" t="s">
        <v>416</v>
      </c>
      <c r="C117" s="199"/>
      <c r="D117" s="199"/>
      <c r="E117" s="199"/>
      <c r="F117" s="199"/>
      <c r="G117" s="199"/>
      <c r="H117" s="199"/>
      <c r="AJ117" s="205"/>
      <c r="AL117" s="486"/>
      <c r="AM117" s="486"/>
      <c r="AN117" s="486"/>
      <c r="AO117" s="486"/>
      <c r="AP117" s="486"/>
      <c r="AQ117" s="486"/>
      <c r="AR117" s="486"/>
      <c r="AS117" s="486"/>
      <c r="AT117" s="486"/>
      <c r="AU117" s="486"/>
      <c r="AV117" s="486"/>
      <c r="AW117" s="486"/>
      <c r="AX117" s="486"/>
      <c r="AY117" s="486"/>
      <c r="AZ117" s="486"/>
      <c r="BA117" s="486"/>
      <c r="BB117" s="486"/>
      <c r="BC117" s="486"/>
      <c r="BD117" s="486"/>
      <c r="BE117" s="486"/>
      <c r="BF117" s="486"/>
      <c r="BG117" s="486"/>
      <c r="BH117" s="486"/>
      <c r="BI117" s="486"/>
      <c r="BJ117" s="486"/>
      <c r="BK117" s="486"/>
      <c r="BL117" s="486"/>
      <c r="BM117" s="486"/>
      <c r="BN117" s="486"/>
      <c r="BO117" s="486"/>
      <c r="BP117" s="486"/>
    </row>
    <row r="118" spans="1:68" ht="15" customHeight="1">
      <c r="B118" s="215" t="s">
        <v>417</v>
      </c>
      <c r="C118" s="199"/>
      <c r="D118" s="199"/>
      <c r="E118" s="199"/>
      <c r="F118" s="199"/>
      <c r="G118" s="199"/>
      <c r="H118" s="199"/>
      <c r="AJ118" s="205"/>
      <c r="AL118" s="486"/>
      <c r="AM118" s="486"/>
      <c r="AN118" s="486"/>
      <c r="AO118" s="486"/>
      <c r="AP118" s="486"/>
      <c r="AQ118" s="486"/>
      <c r="AR118" s="486"/>
      <c r="AS118" s="486"/>
      <c r="AT118" s="486"/>
      <c r="AU118" s="486"/>
      <c r="AV118" s="486"/>
      <c r="AW118" s="486"/>
      <c r="AX118" s="486"/>
      <c r="AY118" s="486"/>
      <c r="AZ118" s="486"/>
      <c r="BA118" s="486"/>
      <c r="BB118" s="486"/>
      <c r="BC118" s="486"/>
      <c r="BD118" s="486"/>
      <c r="BE118" s="486"/>
      <c r="BF118" s="486"/>
      <c r="BG118" s="486"/>
      <c r="BH118" s="486"/>
      <c r="BI118" s="486"/>
      <c r="BJ118" s="486"/>
      <c r="BK118" s="486"/>
      <c r="BL118" s="486"/>
      <c r="BM118" s="486"/>
      <c r="BN118" s="486"/>
      <c r="BO118" s="486"/>
      <c r="BP118" s="486"/>
    </row>
    <row r="119" spans="1:68" ht="15" customHeight="1">
      <c r="B119" s="215" t="s">
        <v>418</v>
      </c>
      <c r="C119" s="199"/>
      <c r="D119" s="199"/>
      <c r="E119" s="199"/>
      <c r="F119" s="199"/>
      <c r="G119" s="199"/>
      <c r="H119" s="199"/>
      <c r="AJ119" s="205"/>
      <c r="AL119" s="486"/>
      <c r="AM119" s="486"/>
      <c r="AN119" s="486"/>
      <c r="AO119" s="486"/>
      <c r="AP119" s="486"/>
      <c r="AQ119" s="486"/>
      <c r="AR119" s="486"/>
      <c r="AS119" s="486"/>
      <c r="AT119" s="486"/>
      <c r="AU119" s="486"/>
      <c r="AV119" s="486"/>
      <c r="AW119" s="486"/>
      <c r="AX119" s="486"/>
      <c r="AY119" s="486"/>
      <c r="AZ119" s="486"/>
      <c r="BA119" s="486"/>
      <c r="BB119" s="486"/>
      <c r="BC119" s="486"/>
      <c r="BD119" s="486"/>
      <c r="BE119" s="486"/>
      <c r="BF119" s="486"/>
      <c r="BG119" s="486"/>
      <c r="BH119" s="486"/>
      <c r="BI119" s="486"/>
      <c r="BJ119" s="486"/>
      <c r="BK119" s="486"/>
      <c r="BL119" s="486"/>
      <c r="BM119" s="486"/>
      <c r="BN119" s="486"/>
      <c r="BO119" s="486"/>
      <c r="BP119" s="486"/>
    </row>
    <row r="120" spans="1:68" ht="15" customHeight="1">
      <c r="B120" s="215" t="s">
        <v>312</v>
      </c>
      <c r="C120" s="199"/>
      <c r="D120" s="199"/>
      <c r="E120" s="199"/>
      <c r="F120" s="199"/>
      <c r="G120" s="199"/>
      <c r="H120" s="199"/>
      <c r="AJ120" s="205"/>
      <c r="AL120" s="486"/>
      <c r="AM120" s="486"/>
      <c r="AN120" s="486"/>
      <c r="AO120" s="486"/>
      <c r="AP120" s="486"/>
      <c r="AQ120" s="486"/>
      <c r="AR120" s="486"/>
      <c r="AS120" s="486"/>
      <c r="AT120" s="486"/>
      <c r="AU120" s="486"/>
      <c r="AV120" s="486"/>
      <c r="AW120" s="486"/>
      <c r="AX120" s="486"/>
      <c r="AY120" s="486"/>
      <c r="AZ120" s="486"/>
      <c r="BA120" s="486"/>
      <c r="BB120" s="486"/>
      <c r="BC120" s="486"/>
      <c r="BD120" s="486"/>
      <c r="BE120" s="486"/>
      <c r="BF120" s="486"/>
      <c r="BG120" s="486"/>
      <c r="BH120" s="486"/>
      <c r="BI120" s="486"/>
      <c r="BJ120" s="486"/>
      <c r="BK120" s="486"/>
      <c r="BL120" s="486"/>
      <c r="BM120" s="486"/>
      <c r="BN120" s="486"/>
      <c r="BO120" s="486"/>
      <c r="BP120" s="486"/>
    </row>
    <row r="121" spans="1:68" ht="15" customHeight="1">
      <c r="B121" s="215" t="s">
        <v>313</v>
      </c>
      <c r="C121" s="199"/>
      <c r="D121" s="199"/>
      <c r="E121" s="199"/>
      <c r="F121" s="199"/>
      <c r="G121" s="199"/>
      <c r="H121" s="199"/>
      <c r="AJ121" s="205"/>
      <c r="AL121" s="486"/>
      <c r="AM121" s="486"/>
      <c r="AN121" s="486"/>
      <c r="AO121" s="486"/>
      <c r="AP121" s="486"/>
      <c r="AQ121" s="486"/>
      <c r="AR121" s="486"/>
      <c r="AS121" s="486"/>
      <c r="AT121" s="486"/>
      <c r="AU121" s="486"/>
      <c r="AV121" s="486"/>
      <c r="AW121" s="486"/>
      <c r="AX121" s="486"/>
      <c r="AY121" s="486"/>
      <c r="AZ121" s="486"/>
      <c r="BA121" s="486"/>
      <c r="BB121" s="486"/>
      <c r="BC121" s="486"/>
      <c r="BD121" s="486"/>
      <c r="BE121" s="486"/>
      <c r="BF121" s="486"/>
      <c r="BG121" s="486"/>
      <c r="BH121" s="486"/>
      <c r="BI121" s="486"/>
      <c r="BJ121" s="486"/>
      <c r="BK121" s="486"/>
      <c r="BL121" s="486"/>
      <c r="BM121" s="486"/>
      <c r="BN121" s="486"/>
      <c r="BO121" s="486"/>
      <c r="BP121" s="486"/>
    </row>
    <row r="122" spans="1:68" ht="15" customHeight="1">
      <c r="B122" s="215" t="s">
        <v>314</v>
      </c>
      <c r="C122" s="199"/>
      <c r="D122" s="199"/>
      <c r="E122" s="199"/>
      <c r="F122" s="199"/>
      <c r="G122" s="199"/>
      <c r="H122" s="199"/>
      <c r="AJ122" s="205"/>
      <c r="AL122" s="486"/>
      <c r="AM122" s="486"/>
      <c r="AN122" s="486"/>
      <c r="AO122" s="486"/>
      <c r="AP122" s="486"/>
      <c r="AQ122" s="486"/>
      <c r="AR122" s="486"/>
      <c r="AS122" s="486"/>
      <c r="AT122" s="486"/>
      <c r="AU122" s="486"/>
      <c r="AV122" s="486"/>
      <c r="AW122" s="486"/>
      <c r="AX122" s="486"/>
      <c r="AY122" s="486"/>
      <c r="AZ122" s="486"/>
      <c r="BA122" s="486"/>
      <c r="BB122" s="486"/>
      <c r="BC122" s="486"/>
      <c r="BD122" s="486"/>
      <c r="BE122" s="486"/>
      <c r="BF122" s="486"/>
      <c r="BG122" s="486"/>
      <c r="BH122" s="486"/>
      <c r="BI122" s="486"/>
      <c r="BJ122" s="486"/>
      <c r="BK122" s="486"/>
      <c r="BL122" s="486"/>
      <c r="BM122" s="486"/>
      <c r="BN122" s="486"/>
      <c r="BO122" s="486"/>
      <c r="BP122" s="486"/>
    </row>
    <row r="123" spans="1:68" ht="15" customHeight="1">
      <c r="B123" s="215" t="s">
        <v>315</v>
      </c>
      <c r="C123" s="199"/>
      <c r="D123" s="199"/>
      <c r="E123" s="199"/>
      <c r="F123" s="199"/>
      <c r="G123" s="199"/>
      <c r="H123" s="199"/>
      <c r="AJ123" s="205"/>
      <c r="AL123" s="486"/>
      <c r="AM123" s="486"/>
      <c r="AN123" s="486"/>
      <c r="AO123" s="486"/>
      <c r="AP123" s="486"/>
      <c r="AQ123" s="486"/>
      <c r="AR123" s="486"/>
      <c r="AS123" s="486"/>
      <c r="AT123" s="486"/>
      <c r="AU123" s="486"/>
      <c r="AV123" s="486"/>
      <c r="AW123" s="486"/>
      <c r="AX123" s="486"/>
      <c r="AY123" s="486"/>
      <c r="AZ123" s="486"/>
      <c r="BA123" s="486"/>
      <c r="BB123" s="486"/>
      <c r="BC123" s="486"/>
      <c r="BD123" s="486"/>
      <c r="BE123" s="486"/>
      <c r="BF123" s="486"/>
      <c r="BG123" s="486"/>
      <c r="BH123" s="486"/>
      <c r="BI123" s="486"/>
      <c r="BJ123" s="486"/>
      <c r="BK123" s="486"/>
      <c r="BL123" s="486"/>
      <c r="BM123" s="486"/>
      <c r="BN123" s="486"/>
      <c r="BO123" s="486"/>
      <c r="BP123" s="486"/>
    </row>
    <row r="124" spans="1:68" ht="15" customHeight="1">
      <c r="B124" s="215" t="s">
        <v>316</v>
      </c>
      <c r="C124" s="199"/>
      <c r="D124" s="199"/>
      <c r="E124" s="199"/>
      <c r="F124" s="199"/>
      <c r="G124" s="199"/>
      <c r="H124" s="199"/>
      <c r="AJ124" s="205"/>
      <c r="AL124" s="486"/>
      <c r="AM124" s="486"/>
      <c r="AN124" s="486"/>
      <c r="AO124" s="486"/>
      <c r="AP124" s="486"/>
      <c r="AQ124" s="486"/>
      <c r="AR124" s="486"/>
      <c r="AS124" s="486"/>
      <c r="AT124" s="486"/>
      <c r="AU124" s="486"/>
      <c r="AV124" s="486"/>
      <c r="AW124" s="486"/>
      <c r="AX124" s="486"/>
      <c r="AY124" s="486"/>
      <c r="AZ124" s="486"/>
      <c r="BA124" s="486"/>
      <c r="BB124" s="486"/>
      <c r="BC124" s="486"/>
      <c r="BD124" s="486"/>
      <c r="BE124" s="486"/>
      <c r="BF124" s="486"/>
      <c r="BG124" s="486"/>
      <c r="BH124" s="486"/>
      <c r="BI124" s="486"/>
      <c r="BJ124" s="486"/>
      <c r="BK124" s="486"/>
      <c r="BL124" s="486"/>
      <c r="BM124" s="486"/>
      <c r="BN124" s="486"/>
      <c r="BO124" s="486"/>
      <c r="BP124" s="486"/>
    </row>
    <row r="125" spans="1:68" ht="15" customHeight="1">
      <c r="B125" s="216"/>
      <c r="Y125" s="186" t="s">
        <v>317</v>
      </c>
      <c r="AJ125" s="205"/>
      <c r="AL125" s="486"/>
      <c r="AM125" s="486"/>
      <c r="AN125" s="486"/>
      <c r="AO125" s="486"/>
      <c r="AP125" s="486"/>
      <c r="AQ125" s="486"/>
      <c r="AR125" s="486"/>
      <c r="AS125" s="486"/>
      <c r="AT125" s="486"/>
      <c r="AU125" s="486"/>
      <c r="AV125" s="486"/>
      <c r="AW125" s="486"/>
      <c r="AX125" s="486"/>
      <c r="AY125" s="486"/>
      <c r="AZ125" s="486"/>
      <c r="BA125" s="486"/>
      <c r="BB125" s="486"/>
      <c r="BC125" s="486"/>
      <c r="BD125" s="486"/>
      <c r="BE125" s="486"/>
      <c r="BF125" s="486"/>
      <c r="BG125" s="486"/>
      <c r="BH125" s="486"/>
      <c r="BI125" s="486"/>
      <c r="BJ125" s="486"/>
      <c r="BK125" s="486"/>
      <c r="BL125" s="486"/>
      <c r="BM125" s="486"/>
      <c r="BN125" s="486"/>
      <c r="BO125" s="486"/>
      <c r="BP125" s="486"/>
    </row>
    <row r="126" spans="1:68">
      <c r="B126" s="217"/>
      <c r="C126" s="218"/>
      <c r="D126" s="218"/>
      <c r="E126" s="218"/>
      <c r="F126" s="218"/>
      <c r="G126" s="218"/>
      <c r="H126" s="218"/>
      <c r="I126" s="218"/>
      <c r="J126" s="218"/>
      <c r="K126" s="218"/>
      <c r="L126" s="218"/>
      <c r="M126" s="218"/>
      <c r="N126" s="218"/>
      <c r="O126" s="218"/>
      <c r="P126" s="218"/>
      <c r="Q126" s="218"/>
      <c r="R126" s="218"/>
      <c r="S126" s="218"/>
      <c r="T126" s="218"/>
      <c r="U126" s="218"/>
      <c r="V126" s="218"/>
      <c r="W126" s="218"/>
      <c r="X126" s="218"/>
      <c r="Y126" s="218"/>
      <c r="Z126" s="218"/>
      <c r="AA126" s="218"/>
      <c r="AB126" s="218"/>
      <c r="AC126" s="218"/>
      <c r="AD126" s="849" t="str">
        <f>作成について!$AT$4</f>
        <v>委託契約書(本14版･変14版）修③</v>
      </c>
      <c r="AE126" s="849"/>
      <c r="AF126" s="849"/>
      <c r="AG126" s="849"/>
      <c r="AH126" s="849"/>
      <c r="AI126" s="849"/>
      <c r="AJ126" s="849"/>
      <c r="AK126" s="849"/>
      <c r="AL126" s="486"/>
      <c r="AM126" s="486"/>
      <c r="AN126" s="486"/>
      <c r="AO126" s="486"/>
      <c r="AP126" s="486"/>
      <c r="AQ126" s="486"/>
      <c r="AR126" s="486"/>
      <c r="AS126" s="486"/>
      <c r="AT126" s="486"/>
      <c r="AU126" s="486"/>
      <c r="AV126" s="486"/>
      <c r="AW126" s="486"/>
      <c r="AX126" s="486"/>
      <c r="AY126" s="486"/>
      <c r="AZ126" s="486"/>
      <c r="BA126" s="486"/>
      <c r="BB126" s="486"/>
      <c r="BC126" s="486"/>
      <c r="BD126" s="486"/>
      <c r="BE126" s="486"/>
      <c r="BF126" s="486"/>
      <c r="BG126" s="486"/>
      <c r="BH126" s="486"/>
      <c r="BI126" s="486"/>
      <c r="BJ126" s="486"/>
      <c r="BK126" s="486"/>
      <c r="BL126" s="486"/>
      <c r="BM126" s="486"/>
      <c r="BN126" s="486"/>
      <c r="BO126" s="486"/>
      <c r="BP126" s="486"/>
    </row>
    <row r="127" spans="1:68">
      <c r="A127" s="486"/>
      <c r="B127" s="486"/>
      <c r="C127" s="486"/>
      <c r="D127" s="486"/>
      <c r="E127" s="486"/>
      <c r="F127" s="486"/>
      <c r="G127" s="486"/>
      <c r="H127" s="486"/>
      <c r="I127" s="486"/>
      <c r="J127" s="486"/>
      <c r="K127" s="486"/>
      <c r="L127" s="486"/>
      <c r="M127" s="486"/>
      <c r="N127" s="486"/>
      <c r="O127" s="486"/>
      <c r="P127" s="486"/>
      <c r="Q127" s="486"/>
      <c r="R127" s="486"/>
      <c r="S127" s="486"/>
      <c r="T127" s="486"/>
      <c r="U127" s="486"/>
      <c r="V127" s="486"/>
      <c r="W127" s="486"/>
      <c r="X127" s="486"/>
      <c r="Y127" s="486"/>
      <c r="Z127" s="486"/>
      <c r="AA127" s="486"/>
      <c r="AB127" s="486"/>
      <c r="AC127" s="486"/>
      <c r="AD127" s="486"/>
      <c r="AE127" s="486"/>
      <c r="AF127" s="486"/>
      <c r="AG127" s="486"/>
      <c r="AH127" s="486"/>
      <c r="AI127" s="486"/>
      <c r="AJ127" s="486"/>
      <c r="AK127" s="486"/>
      <c r="AL127" s="486"/>
      <c r="AM127" s="486"/>
      <c r="AN127" s="486"/>
      <c r="AO127" s="486"/>
      <c r="AP127" s="486"/>
      <c r="AQ127" s="486"/>
      <c r="AR127" s="486"/>
      <c r="AS127" s="486"/>
      <c r="AT127" s="486"/>
      <c r="AU127" s="486"/>
      <c r="AV127" s="486"/>
      <c r="AW127" s="486"/>
      <c r="AX127" s="486"/>
      <c r="AY127" s="486"/>
      <c r="AZ127" s="486"/>
      <c r="BA127" s="486"/>
      <c r="BB127" s="486"/>
      <c r="BC127" s="486"/>
      <c r="BD127" s="486"/>
      <c r="BE127" s="486"/>
      <c r="BF127" s="486"/>
      <c r="BG127" s="486"/>
      <c r="BH127" s="486"/>
      <c r="BI127" s="486"/>
      <c r="BJ127" s="486"/>
      <c r="BK127" s="486"/>
      <c r="BL127" s="486"/>
      <c r="BM127" s="486"/>
      <c r="BN127" s="486"/>
      <c r="BO127" s="486"/>
      <c r="BP127" s="486"/>
    </row>
    <row r="128" spans="1:68">
      <c r="A128" s="486" t="s">
        <v>905</v>
      </c>
      <c r="B128" s="486"/>
      <c r="C128" s="486"/>
      <c r="D128" s="486"/>
      <c r="E128" s="486"/>
      <c r="F128" s="486"/>
      <c r="G128" s="486"/>
      <c r="H128" s="486"/>
      <c r="I128" s="486"/>
      <c r="J128" s="486"/>
      <c r="K128" s="486"/>
      <c r="L128" s="486"/>
      <c r="M128" s="486"/>
      <c r="N128" s="486"/>
      <c r="O128" s="486"/>
      <c r="P128" s="486"/>
      <c r="Q128" s="486"/>
      <c r="R128" s="486"/>
      <c r="S128" s="486"/>
      <c r="T128" s="486"/>
      <c r="U128" s="486"/>
      <c r="V128" s="486"/>
      <c r="W128" s="486"/>
      <c r="X128" s="486"/>
      <c r="Y128" s="486"/>
      <c r="Z128" s="486"/>
      <c r="AA128" s="486"/>
      <c r="AB128" s="486"/>
      <c r="AC128" s="486"/>
      <c r="AD128" s="486"/>
      <c r="AE128" s="486"/>
      <c r="AF128" s="486"/>
      <c r="AG128" s="486"/>
      <c r="AH128" s="486"/>
      <c r="AI128" s="486"/>
      <c r="AJ128" s="486"/>
      <c r="AK128" s="486"/>
      <c r="AL128" s="486"/>
      <c r="AM128" s="486"/>
      <c r="AN128" s="486"/>
      <c r="AO128" s="486"/>
      <c r="AP128" s="486"/>
      <c r="AQ128" s="486"/>
      <c r="AR128" s="486"/>
      <c r="AS128" s="486"/>
      <c r="AT128" s="486"/>
      <c r="AU128" s="486"/>
      <c r="AV128" s="486"/>
      <c r="AW128" s="486"/>
      <c r="AX128" s="486"/>
      <c r="AY128" s="486"/>
      <c r="AZ128" s="486"/>
      <c r="BA128" s="486"/>
      <c r="BB128" s="486"/>
      <c r="BC128" s="486"/>
      <c r="BD128" s="486"/>
      <c r="BE128" s="486"/>
      <c r="BF128" s="486"/>
      <c r="BG128" s="486"/>
      <c r="BH128" s="486"/>
      <c r="BI128" s="486"/>
      <c r="BJ128" s="486"/>
      <c r="BK128" s="486"/>
      <c r="BL128" s="486"/>
      <c r="BM128" s="486"/>
      <c r="BN128" s="486"/>
      <c r="BO128" s="486"/>
      <c r="BP128" s="486"/>
    </row>
  </sheetData>
  <sheetProtection algorithmName="SHA-512" hashValue="AwxuGXj2l1grjqvm67AXoLuytv1tr55ktYmo38KRgfz/VuqD3z7PjX7uVd36HSD6s8+YsHab4QwRkHcLrAUInw==" saltValue="SYKg48yje9D3pFrT2vvtUw==" spinCount="100000" sheet="1" formatCells="0" formatColumns="0" formatRows="0"/>
  <dataConsolidate link="1"/>
  <mergeCells count="265">
    <mergeCell ref="BK26:BL26"/>
    <mergeCell ref="C26:E27"/>
    <mergeCell ref="P26:R26"/>
    <mergeCell ref="AA2:AK2"/>
    <mergeCell ref="P89:AF89"/>
    <mergeCell ref="M85:W85"/>
    <mergeCell ref="I78:M82"/>
    <mergeCell ref="Y85:AJ85"/>
    <mergeCell ref="AF4:AJ4"/>
    <mergeCell ref="J19:X19"/>
    <mergeCell ref="J15:W15"/>
    <mergeCell ref="AA11:AA15"/>
    <mergeCell ref="AA17:AA21"/>
    <mergeCell ref="AE11:AE15"/>
    <mergeCell ref="AE17:AE25"/>
    <mergeCell ref="AI11:AI15"/>
    <mergeCell ref="AI17:AI21"/>
    <mergeCell ref="AI24:AI25"/>
    <mergeCell ref="B23:F24"/>
    <mergeCell ref="J23:S23"/>
    <mergeCell ref="K25:R25"/>
    <mergeCell ref="V25:AC25"/>
    <mergeCell ref="R49:T49"/>
    <mergeCell ref="F72:AI72"/>
    <mergeCell ref="O43:Q43"/>
    <mergeCell ref="R43:AA43"/>
    <mergeCell ref="AB43:AD43"/>
    <mergeCell ref="AE43:AI43"/>
    <mergeCell ref="U49:AI49"/>
    <mergeCell ref="H45:M47"/>
    <mergeCell ref="V48:AI48"/>
    <mergeCell ref="AC1:AD1"/>
    <mergeCell ref="AB3:AE3"/>
    <mergeCell ref="AF3:AJ3"/>
    <mergeCell ref="AB4:AE4"/>
    <mergeCell ref="AE27:AI27"/>
    <mergeCell ref="J21:X21"/>
    <mergeCell ref="Q44:R44"/>
    <mergeCell ref="S44:U44"/>
    <mergeCell ref="G9:Q9"/>
    <mergeCell ref="J36:X36"/>
    <mergeCell ref="F71:AI71"/>
    <mergeCell ref="O44:P44"/>
    <mergeCell ref="O47:U47"/>
    <mergeCell ref="V47:AE47"/>
    <mergeCell ref="AF47:AH47"/>
    <mergeCell ref="O45:T45"/>
    <mergeCell ref="U45:W45"/>
    <mergeCell ref="X45:AG45"/>
    <mergeCell ref="U46:Y46"/>
    <mergeCell ref="V44:W44"/>
    <mergeCell ref="AD68:AK68"/>
    <mergeCell ref="B11:F12"/>
    <mergeCell ref="C15:E17"/>
    <mergeCell ref="G15:I17"/>
    <mergeCell ref="Q13:V13"/>
    <mergeCell ref="J13:P13"/>
    <mergeCell ref="Z9:AB10"/>
    <mergeCell ref="AD9:AF10"/>
    <mergeCell ref="AH9:AJ10"/>
    <mergeCell ref="L42:R42"/>
    <mergeCell ref="AF31:AH31"/>
    <mergeCell ref="AE34:AE39"/>
    <mergeCell ref="R33:T33"/>
    <mergeCell ref="U33:AI33"/>
    <mergeCell ref="H29:M31"/>
    <mergeCell ref="R27:AA27"/>
    <mergeCell ref="AB27:AD27"/>
    <mergeCell ref="C9:F9"/>
    <mergeCell ref="B38:F39"/>
    <mergeCell ref="J38:X38"/>
    <mergeCell ref="J40:S40"/>
    <mergeCell ref="C41:E41"/>
    <mergeCell ref="K41:Q41"/>
    <mergeCell ref="L34:N34"/>
    <mergeCell ref="S73:U73"/>
    <mergeCell ref="W73:X73"/>
    <mergeCell ref="Z73:AA73"/>
    <mergeCell ref="C76:G76"/>
    <mergeCell ref="H76:R76"/>
    <mergeCell ref="S76:W76"/>
    <mergeCell ref="X76:AJ76"/>
    <mergeCell ref="C77:G82"/>
    <mergeCell ref="O77:Q77"/>
    <mergeCell ref="M74:N74"/>
    <mergeCell ref="AF81:AH81"/>
    <mergeCell ref="R77:AA77"/>
    <mergeCell ref="AB77:AD77"/>
    <mergeCell ref="AE77:AI77"/>
    <mergeCell ref="O78:P78"/>
    <mergeCell ref="Q78:R78"/>
    <mergeCell ref="P74:W74"/>
    <mergeCell ref="Z75:AK75"/>
    <mergeCell ref="B98:G98"/>
    <mergeCell ref="H98:T98"/>
    <mergeCell ref="U98:X98"/>
    <mergeCell ref="Y98:AB98"/>
    <mergeCell ref="S78:U78"/>
    <mergeCell ref="V78:W78"/>
    <mergeCell ref="AC98:AF98"/>
    <mergeCell ref="AG98:AJ98"/>
    <mergeCell ref="AG97:AJ97"/>
    <mergeCell ref="B95:G96"/>
    <mergeCell ref="H95:T96"/>
    <mergeCell ref="U95:AB95"/>
    <mergeCell ref="AC95:AJ95"/>
    <mergeCell ref="U96:X96"/>
    <mergeCell ref="Y96:AB96"/>
    <mergeCell ref="AC96:AF96"/>
    <mergeCell ref="AG96:AJ96"/>
    <mergeCell ref="B97:G97"/>
    <mergeCell ref="H97:T97"/>
    <mergeCell ref="U97:X97"/>
    <mergeCell ref="Y97:AB97"/>
    <mergeCell ref="AC97:AF97"/>
    <mergeCell ref="AG87:AH87"/>
    <mergeCell ref="I89:J89"/>
    <mergeCell ref="B103:AJ110"/>
    <mergeCell ref="B100:G100"/>
    <mergeCell ref="H100:T100"/>
    <mergeCell ref="U100:X100"/>
    <mergeCell ref="Y100:AB100"/>
    <mergeCell ref="AC100:AF100"/>
    <mergeCell ref="AG100:AJ100"/>
    <mergeCell ref="B99:G99"/>
    <mergeCell ref="H99:T99"/>
    <mergeCell ref="U99:X99"/>
    <mergeCell ref="Y99:AB99"/>
    <mergeCell ref="AC99:AF99"/>
    <mergeCell ref="AG99:AJ99"/>
    <mergeCell ref="D86:O86"/>
    <mergeCell ref="T86:AE86"/>
    <mergeCell ref="Q86:R86"/>
    <mergeCell ref="Z46:AH46"/>
    <mergeCell ref="Z30:AH30"/>
    <mergeCell ref="O79:T79"/>
    <mergeCell ref="U79:W79"/>
    <mergeCell ref="X79:AG79"/>
    <mergeCell ref="U80:Y80"/>
    <mergeCell ref="O81:U81"/>
    <mergeCell ref="V81:AE81"/>
    <mergeCell ref="U30:Y30"/>
    <mergeCell ref="O31:U31"/>
    <mergeCell ref="V31:AE31"/>
    <mergeCell ref="I83:M83"/>
    <mergeCell ref="N83:Q83"/>
    <mergeCell ref="X78:AI78"/>
    <mergeCell ref="Z80:AH80"/>
    <mergeCell ref="C83:G83"/>
    <mergeCell ref="S83:W83"/>
    <mergeCell ref="X83:AJ83"/>
    <mergeCell ref="F73:H73"/>
    <mergeCell ref="J73:K73"/>
    <mergeCell ref="M73:N73"/>
    <mergeCell ref="AN27:AP27"/>
    <mergeCell ref="AR27:BA27"/>
    <mergeCell ref="BC27:BE27"/>
    <mergeCell ref="BG27:BK27"/>
    <mergeCell ref="AU32:BK32"/>
    <mergeCell ref="L24:Q24"/>
    <mergeCell ref="W24:AB24"/>
    <mergeCell ref="H24:J25"/>
    <mergeCell ref="K11:X11"/>
    <mergeCell ref="S28:U28"/>
    <mergeCell ref="V28:W28"/>
    <mergeCell ref="O29:T29"/>
    <mergeCell ref="U29:W29"/>
    <mergeCell ref="X29:AG29"/>
    <mergeCell ref="J17:N17"/>
    <mergeCell ref="O17:T17"/>
    <mergeCell ref="O28:P28"/>
    <mergeCell ref="Q28:R28"/>
    <mergeCell ref="AQ26:BF26"/>
    <mergeCell ref="X28:AI28"/>
    <mergeCell ref="AM29:AS30"/>
    <mergeCell ref="V32:AI32"/>
    <mergeCell ref="AA26:AC26"/>
    <mergeCell ref="O27:Q27"/>
    <mergeCell ref="AM33:AS33"/>
    <mergeCell ref="AY28:BA28"/>
    <mergeCell ref="AY29:BK29"/>
    <mergeCell ref="AU31:BE31"/>
    <mergeCell ref="AU30:BA30"/>
    <mergeCell ref="BC30:BK30"/>
    <mergeCell ref="BC28:BK28"/>
    <mergeCell ref="AU28:AW28"/>
    <mergeCell ref="AR28:AS28"/>
    <mergeCell ref="AN28:AP28"/>
    <mergeCell ref="AU29:AW29"/>
    <mergeCell ref="BG31:BK31"/>
    <mergeCell ref="AM31:AS32"/>
    <mergeCell ref="AU33:AW33"/>
    <mergeCell ref="AY33:BK33"/>
    <mergeCell ref="AQ34:BE34"/>
    <mergeCell ref="AN43:AP43"/>
    <mergeCell ref="AR43:BA43"/>
    <mergeCell ref="BC43:BE43"/>
    <mergeCell ref="BG43:BK43"/>
    <mergeCell ref="X44:AI44"/>
    <mergeCell ref="AN44:AP44"/>
    <mergeCell ref="AR44:AS44"/>
    <mergeCell ref="AU44:AW44"/>
    <mergeCell ref="AY44:BA44"/>
    <mergeCell ref="BC44:BK44"/>
    <mergeCell ref="AQ42:BF42"/>
    <mergeCell ref="BK42:BL42"/>
    <mergeCell ref="Y41:AB41"/>
    <mergeCell ref="AI34:AI39"/>
    <mergeCell ref="AM100:BC100"/>
    <mergeCell ref="AM95:AO95"/>
    <mergeCell ref="AP95:AY95"/>
    <mergeCell ref="AZ95:BB95"/>
    <mergeCell ref="BC95:BG95"/>
    <mergeCell ref="AM96:AN96"/>
    <mergeCell ref="AO96:AP96"/>
    <mergeCell ref="AQ96:AS96"/>
    <mergeCell ref="AT96:AU96"/>
    <mergeCell ref="AV96:BC96"/>
    <mergeCell ref="AM97:AR97"/>
    <mergeCell ref="AS97:AU97"/>
    <mergeCell ref="AV97:BE97"/>
    <mergeCell ref="AS98:AW98"/>
    <mergeCell ref="AX98:BG98"/>
    <mergeCell ref="AM99:AS99"/>
    <mergeCell ref="AT99:BC99"/>
    <mergeCell ref="BD99:BF99"/>
    <mergeCell ref="AU79:AW79"/>
    <mergeCell ref="AY79:BK79"/>
    <mergeCell ref="AM45:AS46"/>
    <mergeCell ref="AU45:AW45"/>
    <mergeCell ref="AY45:BK45"/>
    <mergeCell ref="AU46:BA46"/>
    <mergeCell ref="BC46:BK46"/>
    <mergeCell ref="AM47:AS48"/>
    <mergeCell ref="AU47:BE47"/>
    <mergeCell ref="BG47:BK47"/>
    <mergeCell ref="AQ76:BF76"/>
    <mergeCell ref="AQ50:BE50"/>
    <mergeCell ref="AU48:BK48"/>
    <mergeCell ref="BK76:BL76"/>
    <mergeCell ref="AM79:AS80"/>
    <mergeCell ref="Q84:AJ84"/>
    <mergeCell ref="AD126:AK126"/>
    <mergeCell ref="AQ84:BE84"/>
    <mergeCell ref="AP7:BK10"/>
    <mergeCell ref="AU80:BA80"/>
    <mergeCell ref="BC80:BK80"/>
    <mergeCell ref="AU81:BE81"/>
    <mergeCell ref="BG81:BK81"/>
    <mergeCell ref="V82:AI82"/>
    <mergeCell ref="AU82:BK82"/>
    <mergeCell ref="AM81:AS81"/>
    <mergeCell ref="AM82:AS82"/>
    <mergeCell ref="AM49:AS49"/>
    <mergeCell ref="AU49:AW49"/>
    <mergeCell ref="AY49:BK49"/>
    <mergeCell ref="AN77:AP77"/>
    <mergeCell ref="AR77:BA77"/>
    <mergeCell ref="BC77:BE77"/>
    <mergeCell ref="BG77:BK77"/>
    <mergeCell ref="AN78:AP78"/>
    <mergeCell ref="AR78:AS78"/>
    <mergeCell ref="AU78:AW78"/>
    <mergeCell ref="AY78:BA78"/>
    <mergeCell ref="BC78:BK78"/>
  </mergeCells>
  <phoneticPr fontId="1"/>
  <conditionalFormatting sqref="O27:Q27">
    <cfRule type="expression" dxfId="223" priority="98">
      <formula>$AM$27=1</formula>
    </cfRule>
  </conditionalFormatting>
  <conditionalFormatting sqref="R27:AA27">
    <cfRule type="expression" dxfId="222" priority="97">
      <formula>$AQ$27=1</formula>
    </cfRule>
  </conditionalFormatting>
  <conditionalFormatting sqref="AB27:AD27">
    <cfRule type="expression" dxfId="221" priority="96">
      <formula>$BB$27=1</formula>
    </cfRule>
  </conditionalFormatting>
  <conditionalFormatting sqref="AE27:AI27">
    <cfRule type="expression" dxfId="220" priority="95">
      <formula>$BF$27=1</formula>
    </cfRule>
  </conditionalFormatting>
  <conditionalFormatting sqref="O28:P28">
    <cfRule type="expression" dxfId="219" priority="94">
      <formula>$AM$28=1</formula>
    </cfRule>
  </conditionalFormatting>
  <conditionalFormatting sqref="V31:AE31">
    <cfRule type="expression" dxfId="218" priority="89">
      <formula>$AT$31=1</formula>
    </cfRule>
  </conditionalFormatting>
  <conditionalFormatting sqref="AT32">
    <cfRule type="expression" dxfId="217" priority="87">
      <formula>$AT$32=1</formula>
    </cfRule>
  </conditionalFormatting>
  <conditionalFormatting sqref="BB30 Z30:AH30">
    <cfRule type="expression" dxfId="216" priority="81">
      <formula>$BB$30=1</formula>
    </cfRule>
  </conditionalFormatting>
  <conditionalFormatting sqref="R33:T33">
    <cfRule type="expression" dxfId="215" priority="78">
      <formula>$AT$33=1</formula>
    </cfRule>
  </conditionalFormatting>
  <conditionalFormatting sqref="U33">
    <cfRule type="expression" dxfId="214" priority="77">
      <formula>$AX$33=1</formula>
    </cfRule>
  </conditionalFormatting>
  <conditionalFormatting sqref="V32:AI32">
    <cfRule type="expression" dxfId="213" priority="75">
      <formula>$AT$32=1</formula>
    </cfRule>
  </conditionalFormatting>
  <conditionalFormatting sqref="Q28:R28">
    <cfRule type="expression" dxfId="212" priority="112">
      <formula>$AQ$28=1</formula>
    </cfRule>
  </conditionalFormatting>
  <conditionalFormatting sqref="S28:U28">
    <cfRule type="expression" dxfId="211" priority="113">
      <formula>$AT$28=1</formula>
    </cfRule>
  </conditionalFormatting>
  <conditionalFormatting sqref="V28:W28">
    <cfRule type="expression" dxfId="210" priority="114">
      <formula>$AX$28=1</formula>
    </cfRule>
  </conditionalFormatting>
  <conditionalFormatting sqref="X28:AI28">
    <cfRule type="expression" dxfId="209" priority="115">
      <formula>$BB$28=1</formula>
    </cfRule>
  </conditionalFormatting>
  <conditionalFormatting sqref="AF31:AH31">
    <cfRule type="expression" dxfId="208" priority="116">
      <formula>$BF$31=1</formula>
    </cfRule>
  </conditionalFormatting>
  <conditionalFormatting sqref="AT31 U29:W29">
    <cfRule type="expression" dxfId="207" priority="117">
      <formula>$AT$29=1</formula>
    </cfRule>
  </conditionalFormatting>
  <conditionalFormatting sqref="U30:Y30">
    <cfRule type="expression" dxfId="206" priority="120">
      <formula>$AT$30=1</formula>
    </cfRule>
  </conditionalFormatting>
  <conditionalFormatting sqref="X28">
    <cfRule type="expression" dxfId="205" priority="123">
      <formula>$BC$28=1</formula>
    </cfRule>
  </conditionalFormatting>
  <conditionalFormatting sqref="O31:U31">
    <cfRule type="expression" dxfId="204" priority="124">
      <formula>OR($AT$31=1,$BF$31=1,$AT$32)</formula>
    </cfRule>
  </conditionalFormatting>
  <conditionalFormatting sqref="O29:T29">
    <cfRule type="expression" dxfId="203" priority="126">
      <formula>OR($AT$29=1,$AX$29=1,$AT$30=1,$BB$30=1)</formula>
    </cfRule>
  </conditionalFormatting>
  <conditionalFormatting sqref="AQ34:BE34">
    <cfRule type="expression" dxfId="202" priority="68">
      <formula>$BN$34=99</formula>
    </cfRule>
  </conditionalFormatting>
  <conditionalFormatting sqref="R43:AA43">
    <cfRule type="expression" dxfId="201" priority="56">
      <formula>$AQ$43=1</formula>
    </cfRule>
  </conditionalFormatting>
  <conditionalFormatting sqref="AB43:AD43">
    <cfRule type="expression" dxfId="200" priority="55">
      <formula>$BB$43=1</formula>
    </cfRule>
  </conditionalFormatting>
  <conditionalFormatting sqref="AE43:AI43">
    <cfRule type="expression" dxfId="199" priority="54">
      <formula>$BF$43=1</formula>
    </cfRule>
  </conditionalFormatting>
  <conditionalFormatting sqref="O44:P44">
    <cfRule type="expression" dxfId="198" priority="53">
      <formula>$AM$44=1</formula>
    </cfRule>
  </conditionalFormatting>
  <conditionalFormatting sqref="V47:AE47">
    <cfRule type="expression" dxfId="197" priority="52">
      <formula>$AT$47=1</formula>
    </cfRule>
  </conditionalFormatting>
  <conditionalFormatting sqref="Z46:AH46">
    <cfRule type="expression" dxfId="196" priority="50">
      <formula>$BB$46=1</formula>
    </cfRule>
  </conditionalFormatting>
  <conditionalFormatting sqref="R49:T49">
    <cfRule type="expression" dxfId="195" priority="49">
      <formula>$AT$49=1</formula>
    </cfRule>
  </conditionalFormatting>
  <conditionalFormatting sqref="U49">
    <cfRule type="expression" dxfId="194" priority="48">
      <formula>$AX$49=1</formula>
    </cfRule>
  </conditionalFormatting>
  <conditionalFormatting sqref="V48:AI48">
    <cfRule type="expression" dxfId="193" priority="47">
      <formula>$AT$48=1</formula>
    </cfRule>
  </conditionalFormatting>
  <conditionalFormatting sqref="Q44:R44">
    <cfRule type="expression" dxfId="192" priority="58">
      <formula>$AQ$44=1</formula>
    </cfRule>
  </conditionalFormatting>
  <conditionalFormatting sqref="S44:U44">
    <cfRule type="expression" dxfId="191" priority="59">
      <formula>$AT$44=1</formula>
    </cfRule>
  </conditionalFormatting>
  <conditionalFormatting sqref="V44:W44">
    <cfRule type="expression" dxfId="190" priority="60">
      <formula>$AX$44=1</formula>
    </cfRule>
  </conditionalFormatting>
  <conditionalFormatting sqref="X44:AI44">
    <cfRule type="expression" dxfId="189" priority="61">
      <formula>$BB$44=1</formula>
    </cfRule>
  </conditionalFormatting>
  <conditionalFormatting sqref="AF47:AH47">
    <cfRule type="expression" dxfId="188" priority="62">
      <formula>$BF$47=1</formula>
    </cfRule>
  </conditionalFormatting>
  <conditionalFormatting sqref="U45:W45">
    <cfRule type="expression" dxfId="187" priority="63">
      <formula>$AT$45=1</formula>
    </cfRule>
  </conditionalFormatting>
  <conditionalFormatting sqref="U46:Y46">
    <cfRule type="expression" dxfId="186" priority="64">
      <formula>$AT$46=1</formula>
    </cfRule>
  </conditionalFormatting>
  <conditionalFormatting sqref="X44">
    <cfRule type="expression" dxfId="185" priority="65">
      <formula>$BC$28=1</formula>
    </cfRule>
  </conditionalFormatting>
  <conditionalFormatting sqref="O47:U47">
    <cfRule type="expression" dxfId="184" priority="66">
      <formula>OR($AT$47=1,$BF$47=1,$AT$48)</formula>
    </cfRule>
  </conditionalFormatting>
  <conditionalFormatting sqref="O45:T45">
    <cfRule type="expression" dxfId="183" priority="67">
      <formula>OR($AT$45=1,$AX$45=1,$AT$46=1,$BB$46=1)</formula>
    </cfRule>
  </conditionalFormatting>
  <conditionalFormatting sqref="O43:Q43">
    <cfRule type="expression" dxfId="182" priority="46">
      <formula>$AM$43=1</formula>
    </cfRule>
  </conditionalFormatting>
  <conditionalFormatting sqref="AM95:AO95">
    <cfRule type="colorScale" priority="45">
      <colorScale>
        <cfvo type="min"/>
        <cfvo type="max"/>
        <color rgb="FFFF7128"/>
        <color rgb="FFFFEF9C"/>
      </colorScale>
    </cfRule>
  </conditionalFormatting>
  <conditionalFormatting sqref="R77:AA77">
    <cfRule type="expression" dxfId="181" priority="34">
      <formula>$AQ$77=1</formula>
    </cfRule>
  </conditionalFormatting>
  <conditionalFormatting sqref="AB77:AD77">
    <cfRule type="expression" dxfId="180" priority="33">
      <formula>$BB$77=1</formula>
    </cfRule>
  </conditionalFormatting>
  <conditionalFormatting sqref="AE77:AI77">
    <cfRule type="expression" dxfId="179" priority="32">
      <formula>$BF$77=1</formula>
    </cfRule>
  </conditionalFormatting>
  <conditionalFormatting sqref="O78:P78">
    <cfRule type="expression" dxfId="178" priority="31">
      <formula>$AM$78=1</formula>
    </cfRule>
  </conditionalFormatting>
  <conditionalFormatting sqref="V81:AE81">
    <cfRule type="expression" dxfId="177" priority="30">
      <formula>$AT$81=1</formula>
    </cfRule>
  </conditionalFormatting>
  <conditionalFormatting sqref="AT82">
    <cfRule type="expression" dxfId="176" priority="29">
      <formula>$AT$32=1</formula>
    </cfRule>
  </conditionalFormatting>
  <conditionalFormatting sqref="BB80 Z80:AH80">
    <cfRule type="expression" dxfId="175" priority="28">
      <formula>$BB$80=1</formula>
    </cfRule>
  </conditionalFormatting>
  <conditionalFormatting sqref="V82:AI82">
    <cfRule type="expression" dxfId="174" priority="27">
      <formula>$AT$82=1</formula>
    </cfRule>
  </conditionalFormatting>
  <conditionalFormatting sqref="Q78:R78">
    <cfRule type="expression" dxfId="173" priority="35">
      <formula>$AQ$78=1</formula>
    </cfRule>
  </conditionalFormatting>
  <conditionalFormatting sqref="S78:U78">
    <cfRule type="expression" dxfId="172" priority="36">
      <formula>$AT$78=1</formula>
    </cfRule>
  </conditionalFormatting>
  <conditionalFormatting sqref="V78:W78">
    <cfRule type="expression" dxfId="171" priority="37">
      <formula>$AX$78=1</formula>
    </cfRule>
  </conditionalFormatting>
  <conditionalFormatting sqref="X78:AI78">
    <cfRule type="expression" dxfId="170" priority="38">
      <formula>$BB$78=1</formula>
    </cfRule>
  </conditionalFormatting>
  <conditionalFormatting sqref="X79:AG79">
    <cfRule type="expression" dxfId="169" priority="39">
      <formula>$AX$79=1</formula>
    </cfRule>
  </conditionalFormatting>
  <conditionalFormatting sqref="AT81 U79:W79">
    <cfRule type="expression" dxfId="168" priority="40">
      <formula>$AT$79=1</formula>
    </cfRule>
  </conditionalFormatting>
  <conditionalFormatting sqref="U80:Y80">
    <cfRule type="expression" dxfId="167" priority="41">
      <formula>$AT$80=1</formula>
    </cfRule>
  </conditionalFormatting>
  <conditionalFormatting sqref="X78">
    <cfRule type="expression" dxfId="166" priority="42">
      <formula>$BC$28=1</formula>
    </cfRule>
  </conditionalFormatting>
  <conditionalFormatting sqref="O81:U81">
    <cfRule type="expression" dxfId="165" priority="43">
      <formula>OR($AT$81=1,$BF$81=1)</formula>
    </cfRule>
  </conditionalFormatting>
  <conditionalFormatting sqref="O79:T79">
    <cfRule type="expression" dxfId="164" priority="44">
      <formula>OR($AT$79=1,$AX$79=1,$AT$80=1,$BB$80=1)</formula>
    </cfRule>
  </conditionalFormatting>
  <conditionalFormatting sqref="O77:Q77">
    <cfRule type="expression" dxfId="163" priority="26">
      <formula>$AM$77=1</formula>
    </cfRule>
  </conditionalFormatting>
  <conditionalFormatting sqref="AX79">
    <cfRule type="expression" dxfId="162" priority="25">
      <formula>$BF$81=1</formula>
    </cfRule>
  </conditionalFormatting>
  <conditionalFormatting sqref="AF81:AH81">
    <cfRule type="expression" dxfId="161" priority="24">
      <formula>$BF$81=1</formula>
    </cfRule>
  </conditionalFormatting>
  <conditionalFormatting sqref="X45:AG45">
    <cfRule type="expression" dxfId="160" priority="23">
      <formula>$AX$45=1</formula>
    </cfRule>
  </conditionalFormatting>
  <conditionalFormatting sqref="X29:AG29">
    <cfRule type="expression" dxfId="159" priority="22">
      <formula>$AX$29=1</formula>
    </cfRule>
  </conditionalFormatting>
  <conditionalFormatting sqref="AQ84:BE84">
    <cfRule type="expression" dxfId="158" priority="20">
      <formula>$BL$84=99</formula>
    </cfRule>
  </conditionalFormatting>
  <conditionalFormatting sqref="AT48">
    <cfRule type="expression" dxfId="157" priority="14">
      <formula>$AT$32=1</formula>
    </cfRule>
  </conditionalFormatting>
  <conditionalFormatting sqref="BB46">
    <cfRule type="expression" dxfId="156" priority="13">
      <formula>$BB$30=1</formula>
    </cfRule>
  </conditionalFormatting>
  <conditionalFormatting sqref="AT47">
    <cfRule type="expression" dxfId="155" priority="15">
      <formula>$AT$29=1</formula>
    </cfRule>
  </conditionalFormatting>
  <conditionalFormatting sqref="AQ50:BE50">
    <cfRule type="expression" dxfId="154" priority="12">
      <formula>$BN$34=99</formula>
    </cfRule>
  </conditionalFormatting>
  <conditionalFormatting sqref="Z9:AB10">
    <cfRule type="expression" dxfId="153" priority="10">
      <formula>$AP$11=1</formula>
    </cfRule>
  </conditionalFormatting>
  <conditionalFormatting sqref="AD9:AF10">
    <cfRule type="expression" dxfId="152" priority="9">
      <formula>$AP$11=2</formula>
    </cfRule>
  </conditionalFormatting>
  <conditionalFormatting sqref="AH9:AJ10">
    <cfRule type="expression" dxfId="151" priority="7">
      <formula>$AP$11=3</formula>
    </cfRule>
    <cfRule type="expression" priority="8">
      <formula>$AP$11=3</formula>
    </cfRule>
  </conditionalFormatting>
  <conditionalFormatting sqref="H45:M47">
    <cfRule type="expression" dxfId="150" priority="128">
      <formula>$BK$26&gt;0</formula>
    </cfRule>
  </conditionalFormatting>
  <conditionalFormatting sqref="H29:M31">
    <cfRule type="expression" dxfId="149" priority="1">
      <formula>$BK$26&gt;0</formula>
    </cfRule>
  </conditionalFormatting>
  <dataValidations xWindow="403" yWindow="674" count="10">
    <dataValidation type="list" errorStyle="warning" allowBlank="1" showInputMessage="1" showErrorMessage="1" prompt="処理区分_x000a_選択" sqref="L42:R42" xr:uid="{D932080B-FA9D-4046-A42D-2651BBFFF3DB}">
      <formula1>$BN$41:$BN$44</formula1>
    </dataValidation>
    <dataValidation type="list" allowBlank="1" showInputMessage="1" showErrorMessage="1" prompt="該当_x000a_●印_x000a_" sqref="BN4" xr:uid="{443D1686-F75B-4626-8AEF-295F19B2911E}">
      <formula1>$BN$4:$BN$5</formula1>
    </dataValidation>
    <dataValidation type="list" errorStyle="warning" allowBlank="1" showInputMessage="1" showErrorMessage="1" prompt="役職名_x000a_選択" sqref="J17:N17" xr:uid="{BCAE8039-2CB7-4329-AEEC-0646D1B9F0D0}">
      <formula1>$BN$6:$BN$13</formula1>
    </dataValidation>
    <dataValidation type="list" errorStyle="warning" allowBlank="1" showInputMessage="1" showErrorMessage="1" prompt="出発地_x000a_選択" sqref="D86:O86" xr:uid="{6A19D2D0-2352-4CF5-B8F9-18876193B627}">
      <formula1>$BN$85:$BN$87</formula1>
    </dataValidation>
    <dataValidation type="list" errorStyle="warning" allowBlank="1" showInputMessage="1" showErrorMessage="1" prompt="運搬先_x000a_選択" sqref="T86:AE86" xr:uid="{3191355C-F11E-4F44-9C05-1994CA85BC12}">
      <formula1>$BO$85:$BO$88</formula1>
    </dataValidation>
    <dataValidation type="list" errorStyle="warning" allowBlank="1" showInputMessage="1" showErrorMessage="1" prompt="許諾_x000a_拒絶" sqref="AG87:AH87 I89:J89" xr:uid="{1CB78234-64AB-49EE-8254-465F9044364B}">
      <formula1>$BO$82:$BO$84</formula1>
    </dataValidation>
    <dataValidation type="list" errorStyle="warning" allowBlank="1" showInputMessage="1" showErrorMessage="1" prompt="単位_x000a_選択" sqref="N83:Q83" xr:uid="{299B73C6-B373-4E13-9B96-F0506325D19F}">
      <formula1>$BN$82:$BN$84</formula1>
    </dataValidation>
    <dataValidation type="list" allowBlank="1" showInputMessage="1" showErrorMessage="1" sqref="L24:Q24" xr:uid="{452F8C43-ED81-417B-B4B3-B54632D9FF0B}">
      <formula1>$BN$23:$BN$25</formula1>
    </dataValidation>
    <dataValidation type="list" allowBlank="1" showInputMessage="1" showErrorMessage="1" sqref="W24:AB24" xr:uid="{C717EC68-DABC-4737-B7AC-37CAA4DA951C}">
      <formula1>$BO$23:$BO$25</formula1>
    </dataValidation>
    <dataValidation type="list" errorStyle="warning" allowBlank="1" showInputMessage="1" showErrorMessage="1" sqref="M74:N74" xr:uid="{318BDCE0-5DAB-489C-83E0-CAAE37A06A44}">
      <formula1>$BN$73:$BN$75</formula1>
    </dataValidation>
  </dataValidations>
  <printOptions horizontalCentered="1" verticalCentered="1"/>
  <pageMargins left="0.19685039370078741" right="0.19685039370078741" top="0.31496062992125984" bottom="0" header="0.31496062992125984" footer="0.19685039370078741"/>
  <pageSetup paperSize="9" scale="79" fitToHeight="0" orientation="portrait" blackAndWhite="1" r:id="rId1"/>
  <rowBreaks count="1" manualBreakCount="1">
    <brk id="6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print="0" autoFill="0" autoLine="0" autoPict="0" altText="_">
                <anchor moveWithCells="1">
                  <from>
                    <xdr:col>38</xdr:col>
                    <xdr:colOff>0</xdr:colOff>
                    <xdr:row>26</xdr:row>
                    <xdr:rowOff>0</xdr:rowOff>
                  </from>
                  <to>
                    <xdr:col>42</xdr:col>
                    <xdr:colOff>0</xdr:colOff>
                    <xdr:row>27</xdr:row>
                    <xdr:rowOff>0</xdr:rowOff>
                  </to>
                </anchor>
              </controlPr>
            </control>
          </mc:Choice>
        </mc:AlternateContent>
        <mc:AlternateContent xmlns:mc="http://schemas.openxmlformats.org/markup-compatibility/2006">
          <mc:Choice Requires="x14">
            <control shapeId="2053" r:id="rId5" name="Check Box 5">
              <controlPr defaultSize="0" print="0" autoFill="0" autoLine="0" autoPict="0" altText="_">
                <anchor moveWithCells="1">
                  <from>
                    <xdr:col>42</xdr:col>
                    <xdr:colOff>0</xdr:colOff>
                    <xdr:row>26</xdr:row>
                    <xdr:rowOff>0</xdr:rowOff>
                  </from>
                  <to>
                    <xdr:col>53</xdr:col>
                    <xdr:colOff>0</xdr:colOff>
                    <xdr:row>27</xdr:row>
                    <xdr:rowOff>0</xdr:rowOff>
                  </to>
                </anchor>
              </controlPr>
            </control>
          </mc:Choice>
        </mc:AlternateContent>
        <mc:AlternateContent xmlns:mc="http://schemas.openxmlformats.org/markup-compatibility/2006">
          <mc:Choice Requires="x14">
            <control shapeId="2054" r:id="rId6" name="Check Box 6">
              <controlPr defaultSize="0" print="0" autoFill="0" autoLine="0" autoPict="0" altText="_">
                <anchor moveWithCells="1">
                  <from>
                    <xdr:col>53</xdr:col>
                    <xdr:colOff>0</xdr:colOff>
                    <xdr:row>26</xdr:row>
                    <xdr:rowOff>0</xdr:rowOff>
                  </from>
                  <to>
                    <xdr:col>57</xdr:col>
                    <xdr:colOff>0</xdr:colOff>
                    <xdr:row>27</xdr:row>
                    <xdr:rowOff>0</xdr:rowOff>
                  </to>
                </anchor>
              </controlPr>
            </control>
          </mc:Choice>
        </mc:AlternateContent>
        <mc:AlternateContent xmlns:mc="http://schemas.openxmlformats.org/markup-compatibility/2006">
          <mc:Choice Requires="x14">
            <control shapeId="2055" r:id="rId7" name="Check Box 7">
              <controlPr defaultSize="0" print="0" autoFill="0" autoLine="0" autoPict="0" altText="_">
                <anchor moveWithCells="1">
                  <from>
                    <xdr:col>57</xdr:col>
                    <xdr:colOff>0</xdr:colOff>
                    <xdr:row>26</xdr:row>
                    <xdr:rowOff>0</xdr:rowOff>
                  </from>
                  <to>
                    <xdr:col>63</xdr:col>
                    <xdr:colOff>0</xdr:colOff>
                    <xdr:row>27</xdr:row>
                    <xdr:rowOff>0</xdr:rowOff>
                  </to>
                </anchor>
              </controlPr>
            </control>
          </mc:Choice>
        </mc:AlternateContent>
        <mc:AlternateContent xmlns:mc="http://schemas.openxmlformats.org/markup-compatibility/2006">
          <mc:Choice Requires="x14">
            <control shapeId="2057" r:id="rId8" name="Check Box 9">
              <controlPr defaultSize="0" print="0" autoFill="0" autoLine="0" autoPict="0" altText="_">
                <anchor moveWithCells="1">
                  <from>
                    <xdr:col>38</xdr:col>
                    <xdr:colOff>0</xdr:colOff>
                    <xdr:row>27</xdr:row>
                    <xdr:rowOff>0</xdr:rowOff>
                  </from>
                  <to>
                    <xdr:col>42</xdr:col>
                    <xdr:colOff>0</xdr:colOff>
                    <xdr:row>28</xdr:row>
                    <xdr:rowOff>0</xdr:rowOff>
                  </to>
                </anchor>
              </controlPr>
            </control>
          </mc:Choice>
        </mc:AlternateContent>
        <mc:AlternateContent xmlns:mc="http://schemas.openxmlformats.org/markup-compatibility/2006">
          <mc:Choice Requires="x14">
            <control shapeId="2058" r:id="rId9" name="Check Box 10">
              <controlPr defaultSize="0" print="0" autoFill="0" autoLine="0" autoPict="0" altText="_">
                <anchor moveWithCells="1">
                  <from>
                    <xdr:col>42</xdr:col>
                    <xdr:colOff>0</xdr:colOff>
                    <xdr:row>27</xdr:row>
                    <xdr:rowOff>0</xdr:rowOff>
                  </from>
                  <to>
                    <xdr:col>45</xdr:col>
                    <xdr:colOff>0</xdr:colOff>
                    <xdr:row>28</xdr:row>
                    <xdr:rowOff>0</xdr:rowOff>
                  </to>
                </anchor>
              </controlPr>
            </control>
          </mc:Choice>
        </mc:AlternateContent>
        <mc:AlternateContent xmlns:mc="http://schemas.openxmlformats.org/markup-compatibility/2006">
          <mc:Choice Requires="x14">
            <control shapeId="2059" r:id="rId10" name="Check Box 11">
              <controlPr defaultSize="0" print="0" autoFill="0" autoLine="0" autoPict="0" altText="_">
                <anchor moveWithCells="1">
                  <from>
                    <xdr:col>45</xdr:col>
                    <xdr:colOff>0</xdr:colOff>
                    <xdr:row>27</xdr:row>
                    <xdr:rowOff>0</xdr:rowOff>
                  </from>
                  <to>
                    <xdr:col>49</xdr:col>
                    <xdr:colOff>0</xdr:colOff>
                    <xdr:row>28</xdr:row>
                    <xdr:rowOff>0</xdr:rowOff>
                  </to>
                </anchor>
              </controlPr>
            </control>
          </mc:Choice>
        </mc:AlternateContent>
        <mc:AlternateContent xmlns:mc="http://schemas.openxmlformats.org/markup-compatibility/2006">
          <mc:Choice Requires="x14">
            <control shapeId="2060" r:id="rId11" name="Check Box 12">
              <controlPr defaultSize="0" print="0" autoFill="0" autoLine="0" autoPict="0" altText="_">
                <anchor moveWithCells="1">
                  <from>
                    <xdr:col>49</xdr:col>
                    <xdr:colOff>0</xdr:colOff>
                    <xdr:row>27</xdr:row>
                    <xdr:rowOff>0</xdr:rowOff>
                  </from>
                  <to>
                    <xdr:col>53</xdr:col>
                    <xdr:colOff>0</xdr:colOff>
                    <xdr:row>28</xdr:row>
                    <xdr:rowOff>0</xdr:rowOff>
                  </to>
                </anchor>
              </controlPr>
            </control>
          </mc:Choice>
        </mc:AlternateContent>
        <mc:AlternateContent xmlns:mc="http://schemas.openxmlformats.org/markup-compatibility/2006">
          <mc:Choice Requires="x14">
            <control shapeId="2061" r:id="rId12" name="Check Box 13">
              <controlPr defaultSize="0" print="0" autoFill="0" autoLine="0" autoPict="0" altText="_">
                <anchor moveWithCells="1">
                  <from>
                    <xdr:col>53</xdr:col>
                    <xdr:colOff>0</xdr:colOff>
                    <xdr:row>27</xdr:row>
                    <xdr:rowOff>0</xdr:rowOff>
                  </from>
                  <to>
                    <xdr:col>56</xdr:col>
                    <xdr:colOff>0</xdr:colOff>
                    <xdr:row>28</xdr:row>
                    <xdr:rowOff>0</xdr:rowOff>
                  </to>
                </anchor>
              </controlPr>
            </control>
          </mc:Choice>
        </mc:AlternateContent>
        <mc:AlternateContent xmlns:mc="http://schemas.openxmlformats.org/markup-compatibility/2006">
          <mc:Choice Requires="x14">
            <control shapeId="2062" r:id="rId13" name="Check Box 14">
              <controlPr defaultSize="0" print="0" autoFill="0" autoLine="0" autoPict="0" altText="_">
                <anchor moveWithCells="1">
                  <from>
                    <xdr:col>45</xdr:col>
                    <xdr:colOff>0</xdr:colOff>
                    <xdr:row>28</xdr:row>
                    <xdr:rowOff>0</xdr:rowOff>
                  </from>
                  <to>
                    <xdr:col>49</xdr:col>
                    <xdr:colOff>0</xdr:colOff>
                    <xdr:row>29</xdr:row>
                    <xdr:rowOff>0</xdr:rowOff>
                  </to>
                </anchor>
              </controlPr>
            </control>
          </mc:Choice>
        </mc:AlternateContent>
        <mc:AlternateContent xmlns:mc="http://schemas.openxmlformats.org/markup-compatibility/2006">
          <mc:Choice Requires="x14">
            <control shapeId="2063" r:id="rId14" name="Check Box 15">
              <controlPr defaultSize="0" print="0" autoFill="0" autoLine="0" autoPict="0" altText="_">
                <anchor moveWithCells="1">
                  <from>
                    <xdr:col>49</xdr:col>
                    <xdr:colOff>0</xdr:colOff>
                    <xdr:row>28</xdr:row>
                    <xdr:rowOff>0</xdr:rowOff>
                  </from>
                  <to>
                    <xdr:col>63</xdr:col>
                    <xdr:colOff>0</xdr:colOff>
                    <xdr:row>29</xdr:row>
                    <xdr:rowOff>0</xdr:rowOff>
                  </to>
                </anchor>
              </controlPr>
            </control>
          </mc:Choice>
        </mc:AlternateContent>
        <mc:AlternateContent xmlns:mc="http://schemas.openxmlformats.org/markup-compatibility/2006">
          <mc:Choice Requires="x14">
            <control shapeId="2064" r:id="rId15" name="Check Box 16">
              <controlPr defaultSize="0" print="0" autoFill="0" autoLine="0" autoPict="0" altText="_">
                <anchor moveWithCells="1">
                  <from>
                    <xdr:col>45</xdr:col>
                    <xdr:colOff>0</xdr:colOff>
                    <xdr:row>29</xdr:row>
                    <xdr:rowOff>0</xdr:rowOff>
                  </from>
                  <to>
                    <xdr:col>53</xdr:col>
                    <xdr:colOff>0</xdr:colOff>
                    <xdr:row>30</xdr:row>
                    <xdr:rowOff>0</xdr:rowOff>
                  </to>
                </anchor>
              </controlPr>
            </control>
          </mc:Choice>
        </mc:AlternateContent>
        <mc:AlternateContent xmlns:mc="http://schemas.openxmlformats.org/markup-compatibility/2006">
          <mc:Choice Requires="x14">
            <control shapeId="2065" r:id="rId16" name="Check Box 17">
              <controlPr defaultSize="0" print="0" autoFill="0" autoLine="0" autoPict="0" altText="_">
                <anchor moveWithCells="1">
                  <from>
                    <xdr:col>53</xdr:col>
                    <xdr:colOff>0</xdr:colOff>
                    <xdr:row>28</xdr:row>
                    <xdr:rowOff>166688</xdr:rowOff>
                  </from>
                  <to>
                    <xdr:col>55</xdr:col>
                    <xdr:colOff>161925</xdr:colOff>
                    <xdr:row>30</xdr:row>
                    <xdr:rowOff>9525</xdr:rowOff>
                  </to>
                </anchor>
              </controlPr>
            </control>
          </mc:Choice>
        </mc:AlternateContent>
        <mc:AlternateContent xmlns:mc="http://schemas.openxmlformats.org/markup-compatibility/2006">
          <mc:Choice Requires="x14">
            <control shapeId="2066" r:id="rId17" name="Check Box 18">
              <controlPr defaultSize="0" print="0" autoFill="0" autoLine="0" autoPict="0" altText="_">
                <anchor moveWithCells="1">
                  <from>
                    <xdr:col>45</xdr:col>
                    <xdr:colOff>0</xdr:colOff>
                    <xdr:row>30</xdr:row>
                    <xdr:rowOff>0</xdr:rowOff>
                  </from>
                  <to>
                    <xdr:col>57</xdr:col>
                    <xdr:colOff>0</xdr:colOff>
                    <xdr:row>31</xdr:row>
                    <xdr:rowOff>0</xdr:rowOff>
                  </to>
                </anchor>
              </controlPr>
            </control>
          </mc:Choice>
        </mc:AlternateContent>
        <mc:AlternateContent xmlns:mc="http://schemas.openxmlformats.org/markup-compatibility/2006">
          <mc:Choice Requires="x14">
            <control shapeId="2067" r:id="rId18" name="Check Box 19">
              <controlPr defaultSize="0" print="0" autoFill="0" autoLine="0" autoPict="0" altText="_">
                <anchor moveWithCells="1">
                  <from>
                    <xdr:col>57</xdr:col>
                    <xdr:colOff>0</xdr:colOff>
                    <xdr:row>30</xdr:row>
                    <xdr:rowOff>0</xdr:rowOff>
                  </from>
                  <to>
                    <xdr:col>63</xdr:col>
                    <xdr:colOff>0</xdr:colOff>
                    <xdr:row>31</xdr:row>
                    <xdr:rowOff>0</xdr:rowOff>
                  </to>
                </anchor>
              </controlPr>
            </control>
          </mc:Choice>
        </mc:AlternateContent>
        <mc:AlternateContent xmlns:mc="http://schemas.openxmlformats.org/markup-compatibility/2006">
          <mc:Choice Requires="x14">
            <control shapeId="2068" r:id="rId19" name="Check Box 20">
              <controlPr defaultSize="0" print="0" autoFill="0" autoLine="0" autoPict="0" altText="_">
                <anchor moveWithCells="1">
                  <from>
                    <xdr:col>45</xdr:col>
                    <xdr:colOff>0</xdr:colOff>
                    <xdr:row>31</xdr:row>
                    <xdr:rowOff>0</xdr:rowOff>
                  </from>
                  <to>
                    <xdr:col>48</xdr:col>
                    <xdr:colOff>38100</xdr:colOff>
                    <xdr:row>31</xdr:row>
                    <xdr:rowOff>161925</xdr:rowOff>
                  </to>
                </anchor>
              </controlPr>
            </control>
          </mc:Choice>
        </mc:AlternateContent>
        <mc:AlternateContent xmlns:mc="http://schemas.openxmlformats.org/markup-compatibility/2006">
          <mc:Choice Requires="x14">
            <control shapeId="2069" r:id="rId20" name="Check Box 21">
              <controlPr defaultSize="0" print="0" autoFill="0" autoLine="0" autoPict="0" altText="_">
                <anchor moveWithCells="1">
                  <from>
                    <xdr:col>45</xdr:col>
                    <xdr:colOff>0</xdr:colOff>
                    <xdr:row>32</xdr:row>
                    <xdr:rowOff>0</xdr:rowOff>
                  </from>
                  <to>
                    <xdr:col>49</xdr:col>
                    <xdr:colOff>0</xdr:colOff>
                    <xdr:row>33</xdr:row>
                    <xdr:rowOff>0</xdr:rowOff>
                  </to>
                </anchor>
              </controlPr>
            </control>
          </mc:Choice>
        </mc:AlternateContent>
        <mc:AlternateContent xmlns:mc="http://schemas.openxmlformats.org/markup-compatibility/2006">
          <mc:Choice Requires="x14">
            <control shapeId="2070" r:id="rId21" name="Check Box 22">
              <controlPr defaultSize="0" print="0" autoFill="0" autoLine="0" autoPict="0" altText="_">
                <anchor moveWithCells="1">
                  <from>
                    <xdr:col>49</xdr:col>
                    <xdr:colOff>0</xdr:colOff>
                    <xdr:row>32</xdr:row>
                    <xdr:rowOff>0</xdr:rowOff>
                  </from>
                  <to>
                    <xdr:col>52</xdr:col>
                    <xdr:colOff>28575</xdr:colOff>
                    <xdr:row>33</xdr:row>
                    <xdr:rowOff>0</xdr:rowOff>
                  </to>
                </anchor>
              </controlPr>
            </control>
          </mc:Choice>
        </mc:AlternateContent>
        <mc:AlternateContent xmlns:mc="http://schemas.openxmlformats.org/markup-compatibility/2006">
          <mc:Choice Requires="x14">
            <control shapeId="2089" r:id="rId22" name="Check Box 41">
              <controlPr defaultSize="0" print="0" autoFill="0" autoLine="0" autoPict="0" altText="_">
                <anchor moveWithCells="1">
                  <from>
                    <xdr:col>38</xdr:col>
                    <xdr:colOff>0</xdr:colOff>
                    <xdr:row>42</xdr:row>
                    <xdr:rowOff>0</xdr:rowOff>
                  </from>
                  <to>
                    <xdr:col>42</xdr:col>
                    <xdr:colOff>0</xdr:colOff>
                    <xdr:row>43</xdr:row>
                    <xdr:rowOff>0</xdr:rowOff>
                  </to>
                </anchor>
              </controlPr>
            </control>
          </mc:Choice>
        </mc:AlternateContent>
        <mc:AlternateContent xmlns:mc="http://schemas.openxmlformats.org/markup-compatibility/2006">
          <mc:Choice Requires="x14">
            <control shapeId="2090" r:id="rId23" name="Check Box 42">
              <controlPr defaultSize="0" print="0" autoFill="0" autoLine="0" autoPict="0" altText="_">
                <anchor moveWithCells="1">
                  <from>
                    <xdr:col>42</xdr:col>
                    <xdr:colOff>0</xdr:colOff>
                    <xdr:row>42</xdr:row>
                    <xdr:rowOff>0</xdr:rowOff>
                  </from>
                  <to>
                    <xdr:col>53</xdr:col>
                    <xdr:colOff>0</xdr:colOff>
                    <xdr:row>43</xdr:row>
                    <xdr:rowOff>0</xdr:rowOff>
                  </to>
                </anchor>
              </controlPr>
            </control>
          </mc:Choice>
        </mc:AlternateContent>
        <mc:AlternateContent xmlns:mc="http://schemas.openxmlformats.org/markup-compatibility/2006">
          <mc:Choice Requires="x14">
            <control shapeId="2091" r:id="rId24" name="Check Box 43">
              <controlPr defaultSize="0" print="0" autoFill="0" autoLine="0" autoPict="0" altText="_">
                <anchor moveWithCells="1">
                  <from>
                    <xdr:col>53</xdr:col>
                    <xdr:colOff>0</xdr:colOff>
                    <xdr:row>42</xdr:row>
                    <xdr:rowOff>0</xdr:rowOff>
                  </from>
                  <to>
                    <xdr:col>57</xdr:col>
                    <xdr:colOff>0</xdr:colOff>
                    <xdr:row>43</xdr:row>
                    <xdr:rowOff>0</xdr:rowOff>
                  </to>
                </anchor>
              </controlPr>
            </control>
          </mc:Choice>
        </mc:AlternateContent>
        <mc:AlternateContent xmlns:mc="http://schemas.openxmlformats.org/markup-compatibility/2006">
          <mc:Choice Requires="x14">
            <control shapeId="2092" r:id="rId25" name="Check Box 44">
              <controlPr defaultSize="0" print="0" autoFill="0" autoLine="0" autoPict="0" altText="_">
                <anchor moveWithCells="1">
                  <from>
                    <xdr:col>57</xdr:col>
                    <xdr:colOff>0</xdr:colOff>
                    <xdr:row>42</xdr:row>
                    <xdr:rowOff>0</xdr:rowOff>
                  </from>
                  <to>
                    <xdr:col>63</xdr:col>
                    <xdr:colOff>0</xdr:colOff>
                    <xdr:row>43</xdr:row>
                    <xdr:rowOff>0</xdr:rowOff>
                  </to>
                </anchor>
              </controlPr>
            </control>
          </mc:Choice>
        </mc:AlternateContent>
        <mc:AlternateContent xmlns:mc="http://schemas.openxmlformats.org/markup-compatibility/2006">
          <mc:Choice Requires="x14">
            <control shapeId="2093" r:id="rId26" name="Check Box 45">
              <controlPr defaultSize="0" print="0" autoFill="0" autoLine="0" autoPict="0" altText="_">
                <anchor moveWithCells="1">
                  <from>
                    <xdr:col>38</xdr:col>
                    <xdr:colOff>0</xdr:colOff>
                    <xdr:row>43</xdr:row>
                    <xdr:rowOff>0</xdr:rowOff>
                  </from>
                  <to>
                    <xdr:col>42</xdr:col>
                    <xdr:colOff>0</xdr:colOff>
                    <xdr:row>44</xdr:row>
                    <xdr:rowOff>0</xdr:rowOff>
                  </to>
                </anchor>
              </controlPr>
            </control>
          </mc:Choice>
        </mc:AlternateContent>
        <mc:AlternateContent xmlns:mc="http://schemas.openxmlformats.org/markup-compatibility/2006">
          <mc:Choice Requires="x14">
            <control shapeId="2094" r:id="rId27" name="Check Box 46">
              <controlPr defaultSize="0" print="0" autoFill="0" autoLine="0" autoPict="0" altText="_">
                <anchor moveWithCells="1">
                  <from>
                    <xdr:col>42</xdr:col>
                    <xdr:colOff>0</xdr:colOff>
                    <xdr:row>43</xdr:row>
                    <xdr:rowOff>0</xdr:rowOff>
                  </from>
                  <to>
                    <xdr:col>45</xdr:col>
                    <xdr:colOff>0</xdr:colOff>
                    <xdr:row>44</xdr:row>
                    <xdr:rowOff>0</xdr:rowOff>
                  </to>
                </anchor>
              </controlPr>
            </control>
          </mc:Choice>
        </mc:AlternateContent>
        <mc:AlternateContent xmlns:mc="http://schemas.openxmlformats.org/markup-compatibility/2006">
          <mc:Choice Requires="x14">
            <control shapeId="2095" r:id="rId28" name="Check Box 47">
              <controlPr defaultSize="0" print="0" autoFill="0" autoLine="0" autoPict="0" altText="_">
                <anchor moveWithCells="1">
                  <from>
                    <xdr:col>45</xdr:col>
                    <xdr:colOff>0</xdr:colOff>
                    <xdr:row>43</xdr:row>
                    <xdr:rowOff>0</xdr:rowOff>
                  </from>
                  <to>
                    <xdr:col>49</xdr:col>
                    <xdr:colOff>0</xdr:colOff>
                    <xdr:row>44</xdr:row>
                    <xdr:rowOff>0</xdr:rowOff>
                  </to>
                </anchor>
              </controlPr>
            </control>
          </mc:Choice>
        </mc:AlternateContent>
        <mc:AlternateContent xmlns:mc="http://schemas.openxmlformats.org/markup-compatibility/2006">
          <mc:Choice Requires="x14">
            <control shapeId="2096" r:id="rId29" name="Check Box 48">
              <controlPr defaultSize="0" print="0" autoFill="0" autoLine="0" autoPict="0" altText="_">
                <anchor moveWithCells="1">
                  <from>
                    <xdr:col>49</xdr:col>
                    <xdr:colOff>0</xdr:colOff>
                    <xdr:row>43</xdr:row>
                    <xdr:rowOff>0</xdr:rowOff>
                  </from>
                  <to>
                    <xdr:col>53</xdr:col>
                    <xdr:colOff>0</xdr:colOff>
                    <xdr:row>44</xdr:row>
                    <xdr:rowOff>0</xdr:rowOff>
                  </to>
                </anchor>
              </controlPr>
            </control>
          </mc:Choice>
        </mc:AlternateContent>
        <mc:AlternateContent xmlns:mc="http://schemas.openxmlformats.org/markup-compatibility/2006">
          <mc:Choice Requires="x14">
            <control shapeId="2097" r:id="rId30" name="Check Box 49">
              <controlPr defaultSize="0" print="0" autoFill="0" autoLine="0" autoPict="0" altText="_">
                <anchor moveWithCells="1">
                  <from>
                    <xdr:col>53</xdr:col>
                    <xdr:colOff>0</xdr:colOff>
                    <xdr:row>43</xdr:row>
                    <xdr:rowOff>0</xdr:rowOff>
                  </from>
                  <to>
                    <xdr:col>56</xdr:col>
                    <xdr:colOff>0</xdr:colOff>
                    <xdr:row>44</xdr:row>
                    <xdr:rowOff>0</xdr:rowOff>
                  </to>
                </anchor>
              </controlPr>
            </control>
          </mc:Choice>
        </mc:AlternateContent>
        <mc:AlternateContent xmlns:mc="http://schemas.openxmlformats.org/markup-compatibility/2006">
          <mc:Choice Requires="x14">
            <control shapeId="2098" r:id="rId31" name="Check Box 50">
              <controlPr defaultSize="0" print="0" autoFill="0" autoLine="0" autoPict="0" altText="_">
                <anchor moveWithCells="1">
                  <from>
                    <xdr:col>45</xdr:col>
                    <xdr:colOff>0</xdr:colOff>
                    <xdr:row>44</xdr:row>
                    <xdr:rowOff>0</xdr:rowOff>
                  </from>
                  <to>
                    <xdr:col>49</xdr:col>
                    <xdr:colOff>0</xdr:colOff>
                    <xdr:row>45</xdr:row>
                    <xdr:rowOff>0</xdr:rowOff>
                  </to>
                </anchor>
              </controlPr>
            </control>
          </mc:Choice>
        </mc:AlternateContent>
        <mc:AlternateContent xmlns:mc="http://schemas.openxmlformats.org/markup-compatibility/2006">
          <mc:Choice Requires="x14">
            <control shapeId="2099" r:id="rId32" name="Check Box 51">
              <controlPr defaultSize="0" print="0" autoFill="0" autoLine="0" autoPict="0" altText="_">
                <anchor moveWithCells="1">
                  <from>
                    <xdr:col>49</xdr:col>
                    <xdr:colOff>0</xdr:colOff>
                    <xdr:row>44</xdr:row>
                    <xdr:rowOff>0</xdr:rowOff>
                  </from>
                  <to>
                    <xdr:col>63</xdr:col>
                    <xdr:colOff>0</xdr:colOff>
                    <xdr:row>45</xdr:row>
                    <xdr:rowOff>0</xdr:rowOff>
                  </to>
                </anchor>
              </controlPr>
            </control>
          </mc:Choice>
        </mc:AlternateContent>
        <mc:AlternateContent xmlns:mc="http://schemas.openxmlformats.org/markup-compatibility/2006">
          <mc:Choice Requires="x14">
            <control shapeId="2100" r:id="rId33" name="Check Box 52">
              <controlPr defaultSize="0" print="0" autoFill="0" autoLine="0" autoPict="0" altText="_">
                <anchor moveWithCells="1">
                  <from>
                    <xdr:col>45</xdr:col>
                    <xdr:colOff>0</xdr:colOff>
                    <xdr:row>45</xdr:row>
                    <xdr:rowOff>0</xdr:rowOff>
                  </from>
                  <to>
                    <xdr:col>53</xdr:col>
                    <xdr:colOff>0</xdr:colOff>
                    <xdr:row>46</xdr:row>
                    <xdr:rowOff>0</xdr:rowOff>
                  </to>
                </anchor>
              </controlPr>
            </control>
          </mc:Choice>
        </mc:AlternateContent>
        <mc:AlternateContent xmlns:mc="http://schemas.openxmlformats.org/markup-compatibility/2006">
          <mc:Choice Requires="x14">
            <control shapeId="2101" r:id="rId34" name="Check Box 53">
              <controlPr defaultSize="0" print="0" autoFill="0" autoLine="0" autoPict="0" altText="_">
                <anchor moveWithCells="1">
                  <from>
                    <xdr:col>53</xdr:col>
                    <xdr:colOff>0</xdr:colOff>
                    <xdr:row>44</xdr:row>
                    <xdr:rowOff>166688</xdr:rowOff>
                  </from>
                  <to>
                    <xdr:col>55</xdr:col>
                    <xdr:colOff>176213</xdr:colOff>
                    <xdr:row>46</xdr:row>
                    <xdr:rowOff>14288</xdr:rowOff>
                  </to>
                </anchor>
              </controlPr>
            </control>
          </mc:Choice>
        </mc:AlternateContent>
        <mc:AlternateContent xmlns:mc="http://schemas.openxmlformats.org/markup-compatibility/2006">
          <mc:Choice Requires="x14">
            <control shapeId="2102" r:id="rId35" name="Check Box 54">
              <controlPr defaultSize="0" print="0" autoFill="0" autoLine="0" autoPict="0" altText="_">
                <anchor moveWithCells="1">
                  <from>
                    <xdr:col>45</xdr:col>
                    <xdr:colOff>0</xdr:colOff>
                    <xdr:row>46</xdr:row>
                    <xdr:rowOff>0</xdr:rowOff>
                  </from>
                  <to>
                    <xdr:col>57</xdr:col>
                    <xdr:colOff>0</xdr:colOff>
                    <xdr:row>47</xdr:row>
                    <xdr:rowOff>0</xdr:rowOff>
                  </to>
                </anchor>
              </controlPr>
            </control>
          </mc:Choice>
        </mc:AlternateContent>
        <mc:AlternateContent xmlns:mc="http://schemas.openxmlformats.org/markup-compatibility/2006">
          <mc:Choice Requires="x14">
            <control shapeId="2103" r:id="rId36" name="Check Box 55">
              <controlPr defaultSize="0" print="0" autoFill="0" autoLine="0" autoPict="0" altText="_">
                <anchor moveWithCells="1">
                  <from>
                    <xdr:col>57</xdr:col>
                    <xdr:colOff>0</xdr:colOff>
                    <xdr:row>46</xdr:row>
                    <xdr:rowOff>0</xdr:rowOff>
                  </from>
                  <to>
                    <xdr:col>63</xdr:col>
                    <xdr:colOff>0</xdr:colOff>
                    <xdr:row>47</xdr:row>
                    <xdr:rowOff>0</xdr:rowOff>
                  </to>
                </anchor>
              </controlPr>
            </control>
          </mc:Choice>
        </mc:AlternateContent>
        <mc:AlternateContent xmlns:mc="http://schemas.openxmlformats.org/markup-compatibility/2006">
          <mc:Choice Requires="x14">
            <control shapeId="2104" r:id="rId37" name="Check Box 56">
              <controlPr defaultSize="0" print="0" autoFill="0" autoLine="0" autoPict="0" altText="_">
                <anchor moveWithCells="1">
                  <from>
                    <xdr:col>45</xdr:col>
                    <xdr:colOff>0</xdr:colOff>
                    <xdr:row>47</xdr:row>
                    <xdr:rowOff>0</xdr:rowOff>
                  </from>
                  <to>
                    <xdr:col>48</xdr:col>
                    <xdr:colOff>38100</xdr:colOff>
                    <xdr:row>48</xdr:row>
                    <xdr:rowOff>0</xdr:rowOff>
                  </to>
                </anchor>
              </controlPr>
            </control>
          </mc:Choice>
        </mc:AlternateContent>
        <mc:AlternateContent xmlns:mc="http://schemas.openxmlformats.org/markup-compatibility/2006">
          <mc:Choice Requires="x14">
            <control shapeId="2105" r:id="rId38" name="Check Box 57">
              <controlPr defaultSize="0" print="0" autoFill="0" autoLine="0" autoPict="0" altText="_">
                <anchor moveWithCells="1">
                  <from>
                    <xdr:col>45</xdr:col>
                    <xdr:colOff>0</xdr:colOff>
                    <xdr:row>48</xdr:row>
                    <xdr:rowOff>0</xdr:rowOff>
                  </from>
                  <to>
                    <xdr:col>48</xdr:col>
                    <xdr:colOff>190500</xdr:colOff>
                    <xdr:row>48</xdr:row>
                    <xdr:rowOff>176213</xdr:rowOff>
                  </to>
                </anchor>
              </controlPr>
            </control>
          </mc:Choice>
        </mc:AlternateContent>
        <mc:AlternateContent xmlns:mc="http://schemas.openxmlformats.org/markup-compatibility/2006">
          <mc:Choice Requires="x14">
            <control shapeId="2106" r:id="rId39" name="Check Box 58">
              <controlPr defaultSize="0" print="0" autoFill="0" autoLine="0" autoPict="0" altText="_">
                <anchor moveWithCells="1">
                  <from>
                    <xdr:col>49</xdr:col>
                    <xdr:colOff>0</xdr:colOff>
                    <xdr:row>48</xdr:row>
                    <xdr:rowOff>0</xdr:rowOff>
                  </from>
                  <to>
                    <xdr:col>52</xdr:col>
                    <xdr:colOff>14288</xdr:colOff>
                    <xdr:row>48</xdr:row>
                    <xdr:rowOff>176213</xdr:rowOff>
                  </to>
                </anchor>
              </controlPr>
            </control>
          </mc:Choice>
        </mc:AlternateContent>
        <mc:AlternateContent xmlns:mc="http://schemas.openxmlformats.org/markup-compatibility/2006">
          <mc:Choice Requires="x14">
            <control shapeId="2108" r:id="rId40" name="Option Button 60">
              <controlPr defaultSize="0" autoFill="0" autoLine="0" autoPict="0">
                <anchor moveWithCells="1">
                  <from>
                    <xdr:col>26</xdr:col>
                    <xdr:colOff>0</xdr:colOff>
                    <xdr:row>6</xdr:row>
                    <xdr:rowOff>85725</xdr:rowOff>
                  </from>
                  <to>
                    <xdr:col>27</xdr:col>
                    <xdr:colOff>52388</xdr:colOff>
                    <xdr:row>7</xdr:row>
                    <xdr:rowOff>161925</xdr:rowOff>
                  </to>
                </anchor>
              </controlPr>
            </control>
          </mc:Choice>
        </mc:AlternateContent>
        <mc:AlternateContent xmlns:mc="http://schemas.openxmlformats.org/markup-compatibility/2006">
          <mc:Choice Requires="x14">
            <control shapeId="2109" r:id="rId41" name="Option Button 61">
              <controlPr defaultSize="0" autoFill="0" autoLine="0" autoPict="0">
                <anchor moveWithCells="1">
                  <from>
                    <xdr:col>29</xdr:col>
                    <xdr:colOff>176213</xdr:colOff>
                    <xdr:row>6</xdr:row>
                    <xdr:rowOff>76200</xdr:rowOff>
                  </from>
                  <to>
                    <xdr:col>31</xdr:col>
                    <xdr:colOff>38100</xdr:colOff>
                    <xdr:row>7</xdr:row>
                    <xdr:rowOff>152400</xdr:rowOff>
                  </to>
                </anchor>
              </controlPr>
            </control>
          </mc:Choice>
        </mc:AlternateContent>
        <mc:AlternateContent xmlns:mc="http://schemas.openxmlformats.org/markup-compatibility/2006">
          <mc:Choice Requires="x14">
            <control shapeId="2110" r:id="rId42" name="Option Button 62">
              <controlPr defaultSize="0" autoFill="0" autoLine="0" autoPict="0">
                <anchor moveWithCells="1">
                  <from>
                    <xdr:col>34</xdr:col>
                    <xdr:colOff>23813</xdr:colOff>
                    <xdr:row>6</xdr:row>
                    <xdr:rowOff>76200</xdr:rowOff>
                  </from>
                  <to>
                    <xdr:col>35</xdr:col>
                    <xdr:colOff>76200</xdr:colOff>
                    <xdr:row>7</xdr:row>
                    <xdr:rowOff>152400</xdr:rowOff>
                  </to>
                </anchor>
              </controlPr>
            </control>
          </mc:Choice>
        </mc:AlternateContent>
        <mc:AlternateContent xmlns:mc="http://schemas.openxmlformats.org/markup-compatibility/2006">
          <mc:Choice Requires="x14">
            <control shapeId="2111" r:id="rId43" name="Group Box 63">
              <controlPr defaultSize="0" print="0" autoFill="0" autoPict="0">
                <anchor moveWithCells="1">
                  <from>
                    <xdr:col>24</xdr:col>
                    <xdr:colOff>142875</xdr:colOff>
                    <xdr:row>6</xdr:row>
                    <xdr:rowOff>28575</xdr:rowOff>
                  </from>
                  <to>
                    <xdr:col>36</xdr:col>
                    <xdr:colOff>66675</xdr:colOff>
                    <xdr:row>10</xdr:row>
                    <xdr:rowOff>100013</xdr:rowOff>
                  </to>
                </anchor>
              </controlPr>
            </control>
          </mc:Choice>
        </mc:AlternateContent>
        <mc:AlternateContent xmlns:mc="http://schemas.openxmlformats.org/markup-compatibility/2006">
          <mc:Choice Requires="x14">
            <control shapeId="2112" r:id="rId44" name="Check Box 64">
              <controlPr defaultSize="0" print="0" autoFill="0" autoLine="0" autoPict="0" altText="_">
                <anchor moveWithCells="1">
                  <from>
                    <xdr:col>38</xdr:col>
                    <xdr:colOff>0</xdr:colOff>
                    <xdr:row>76</xdr:row>
                    <xdr:rowOff>0</xdr:rowOff>
                  </from>
                  <to>
                    <xdr:col>42</xdr:col>
                    <xdr:colOff>0</xdr:colOff>
                    <xdr:row>77</xdr:row>
                    <xdr:rowOff>0</xdr:rowOff>
                  </to>
                </anchor>
              </controlPr>
            </control>
          </mc:Choice>
        </mc:AlternateContent>
        <mc:AlternateContent xmlns:mc="http://schemas.openxmlformats.org/markup-compatibility/2006">
          <mc:Choice Requires="x14">
            <control shapeId="2113" r:id="rId45" name="Check Box 65">
              <controlPr defaultSize="0" print="0" autoFill="0" autoLine="0" autoPict="0" altText="_">
                <anchor moveWithCells="1">
                  <from>
                    <xdr:col>42</xdr:col>
                    <xdr:colOff>0</xdr:colOff>
                    <xdr:row>75</xdr:row>
                    <xdr:rowOff>204788</xdr:rowOff>
                  </from>
                  <to>
                    <xdr:col>53</xdr:col>
                    <xdr:colOff>0</xdr:colOff>
                    <xdr:row>77</xdr:row>
                    <xdr:rowOff>0</xdr:rowOff>
                  </to>
                </anchor>
              </controlPr>
            </control>
          </mc:Choice>
        </mc:AlternateContent>
        <mc:AlternateContent xmlns:mc="http://schemas.openxmlformats.org/markup-compatibility/2006">
          <mc:Choice Requires="x14">
            <control shapeId="2114" r:id="rId46" name="Check Box 66">
              <controlPr defaultSize="0" print="0" autoFill="0" autoLine="0" autoPict="0" altText="_">
                <anchor moveWithCells="1">
                  <from>
                    <xdr:col>53</xdr:col>
                    <xdr:colOff>0</xdr:colOff>
                    <xdr:row>76</xdr:row>
                    <xdr:rowOff>0</xdr:rowOff>
                  </from>
                  <to>
                    <xdr:col>57</xdr:col>
                    <xdr:colOff>0</xdr:colOff>
                    <xdr:row>77</xdr:row>
                    <xdr:rowOff>0</xdr:rowOff>
                  </to>
                </anchor>
              </controlPr>
            </control>
          </mc:Choice>
        </mc:AlternateContent>
        <mc:AlternateContent xmlns:mc="http://schemas.openxmlformats.org/markup-compatibility/2006">
          <mc:Choice Requires="x14">
            <control shapeId="2115" r:id="rId47" name="Check Box 67">
              <controlPr defaultSize="0" print="0" autoFill="0" autoLine="0" autoPict="0" altText="_">
                <anchor moveWithCells="1">
                  <from>
                    <xdr:col>57</xdr:col>
                    <xdr:colOff>0</xdr:colOff>
                    <xdr:row>76</xdr:row>
                    <xdr:rowOff>0</xdr:rowOff>
                  </from>
                  <to>
                    <xdr:col>63</xdr:col>
                    <xdr:colOff>0</xdr:colOff>
                    <xdr:row>77</xdr:row>
                    <xdr:rowOff>0</xdr:rowOff>
                  </to>
                </anchor>
              </controlPr>
            </control>
          </mc:Choice>
        </mc:AlternateContent>
        <mc:AlternateContent xmlns:mc="http://schemas.openxmlformats.org/markup-compatibility/2006">
          <mc:Choice Requires="x14">
            <control shapeId="2116" r:id="rId48" name="Check Box 68">
              <controlPr defaultSize="0" print="0" autoFill="0" autoLine="0" autoPict="0" altText="_">
                <anchor moveWithCells="1">
                  <from>
                    <xdr:col>38</xdr:col>
                    <xdr:colOff>0</xdr:colOff>
                    <xdr:row>77</xdr:row>
                    <xdr:rowOff>0</xdr:rowOff>
                  </from>
                  <to>
                    <xdr:col>42</xdr:col>
                    <xdr:colOff>0</xdr:colOff>
                    <xdr:row>78</xdr:row>
                    <xdr:rowOff>0</xdr:rowOff>
                  </to>
                </anchor>
              </controlPr>
            </control>
          </mc:Choice>
        </mc:AlternateContent>
        <mc:AlternateContent xmlns:mc="http://schemas.openxmlformats.org/markup-compatibility/2006">
          <mc:Choice Requires="x14">
            <control shapeId="2117" r:id="rId49" name="Check Box 69">
              <controlPr defaultSize="0" print="0" autoFill="0" autoLine="0" autoPict="0" altText="_">
                <anchor moveWithCells="1">
                  <from>
                    <xdr:col>42</xdr:col>
                    <xdr:colOff>0</xdr:colOff>
                    <xdr:row>77</xdr:row>
                    <xdr:rowOff>0</xdr:rowOff>
                  </from>
                  <to>
                    <xdr:col>45</xdr:col>
                    <xdr:colOff>0</xdr:colOff>
                    <xdr:row>78</xdr:row>
                    <xdr:rowOff>0</xdr:rowOff>
                  </to>
                </anchor>
              </controlPr>
            </control>
          </mc:Choice>
        </mc:AlternateContent>
        <mc:AlternateContent xmlns:mc="http://schemas.openxmlformats.org/markup-compatibility/2006">
          <mc:Choice Requires="x14">
            <control shapeId="2118" r:id="rId50" name="Check Box 70">
              <controlPr defaultSize="0" print="0" autoFill="0" autoLine="0" autoPict="0" altText="_">
                <anchor moveWithCells="1">
                  <from>
                    <xdr:col>45</xdr:col>
                    <xdr:colOff>0</xdr:colOff>
                    <xdr:row>77</xdr:row>
                    <xdr:rowOff>0</xdr:rowOff>
                  </from>
                  <to>
                    <xdr:col>49</xdr:col>
                    <xdr:colOff>0</xdr:colOff>
                    <xdr:row>78</xdr:row>
                    <xdr:rowOff>0</xdr:rowOff>
                  </to>
                </anchor>
              </controlPr>
            </control>
          </mc:Choice>
        </mc:AlternateContent>
        <mc:AlternateContent xmlns:mc="http://schemas.openxmlformats.org/markup-compatibility/2006">
          <mc:Choice Requires="x14">
            <control shapeId="2119" r:id="rId51" name="Check Box 71">
              <controlPr defaultSize="0" print="0" autoFill="0" autoLine="0" autoPict="0" altText="_">
                <anchor moveWithCells="1">
                  <from>
                    <xdr:col>49</xdr:col>
                    <xdr:colOff>0</xdr:colOff>
                    <xdr:row>77</xdr:row>
                    <xdr:rowOff>0</xdr:rowOff>
                  </from>
                  <to>
                    <xdr:col>53</xdr:col>
                    <xdr:colOff>0</xdr:colOff>
                    <xdr:row>78</xdr:row>
                    <xdr:rowOff>0</xdr:rowOff>
                  </to>
                </anchor>
              </controlPr>
            </control>
          </mc:Choice>
        </mc:AlternateContent>
        <mc:AlternateContent xmlns:mc="http://schemas.openxmlformats.org/markup-compatibility/2006">
          <mc:Choice Requires="x14">
            <control shapeId="2120" r:id="rId52" name="Check Box 72">
              <controlPr defaultSize="0" print="0" autoFill="0" autoLine="0" autoPict="0" altText="_">
                <anchor moveWithCells="1">
                  <from>
                    <xdr:col>53</xdr:col>
                    <xdr:colOff>0</xdr:colOff>
                    <xdr:row>77</xdr:row>
                    <xdr:rowOff>0</xdr:rowOff>
                  </from>
                  <to>
                    <xdr:col>55</xdr:col>
                    <xdr:colOff>180975</xdr:colOff>
                    <xdr:row>77</xdr:row>
                    <xdr:rowOff>161925</xdr:rowOff>
                  </to>
                </anchor>
              </controlPr>
            </control>
          </mc:Choice>
        </mc:AlternateContent>
        <mc:AlternateContent xmlns:mc="http://schemas.openxmlformats.org/markup-compatibility/2006">
          <mc:Choice Requires="x14">
            <control shapeId="2121" r:id="rId53" name="Check Box 73">
              <controlPr defaultSize="0" print="0" autoFill="0" autoLine="0" autoPict="0" altText="_">
                <anchor moveWithCells="1">
                  <from>
                    <xdr:col>45</xdr:col>
                    <xdr:colOff>0</xdr:colOff>
                    <xdr:row>78</xdr:row>
                    <xdr:rowOff>0</xdr:rowOff>
                  </from>
                  <to>
                    <xdr:col>49</xdr:col>
                    <xdr:colOff>0</xdr:colOff>
                    <xdr:row>79</xdr:row>
                    <xdr:rowOff>0</xdr:rowOff>
                  </to>
                </anchor>
              </controlPr>
            </control>
          </mc:Choice>
        </mc:AlternateContent>
        <mc:AlternateContent xmlns:mc="http://schemas.openxmlformats.org/markup-compatibility/2006">
          <mc:Choice Requires="x14">
            <control shapeId="2122" r:id="rId54" name="Check Box 74">
              <controlPr defaultSize="0" print="0" autoFill="0" autoLine="0" autoPict="0" altText="_">
                <anchor moveWithCells="1">
                  <from>
                    <xdr:col>49</xdr:col>
                    <xdr:colOff>0</xdr:colOff>
                    <xdr:row>78</xdr:row>
                    <xdr:rowOff>0</xdr:rowOff>
                  </from>
                  <to>
                    <xdr:col>63</xdr:col>
                    <xdr:colOff>0</xdr:colOff>
                    <xdr:row>79</xdr:row>
                    <xdr:rowOff>0</xdr:rowOff>
                  </to>
                </anchor>
              </controlPr>
            </control>
          </mc:Choice>
        </mc:AlternateContent>
        <mc:AlternateContent xmlns:mc="http://schemas.openxmlformats.org/markup-compatibility/2006">
          <mc:Choice Requires="x14">
            <control shapeId="2124" r:id="rId55" name="Check Box 76">
              <controlPr defaultSize="0" print="0" autoFill="0" autoLine="0" autoPict="0" altText="_">
                <anchor moveWithCells="1">
                  <from>
                    <xdr:col>45</xdr:col>
                    <xdr:colOff>0</xdr:colOff>
                    <xdr:row>79</xdr:row>
                    <xdr:rowOff>0</xdr:rowOff>
                  </from>
                  <to>
                    <xdr:col>53</xdr:col>
                    <xdr:colOff>0</xdr:colOff>
                    <xdr:row>80</xdr:row>
                    <xdr:rowOff>0</xdr:rowOff>
                  </to>
                </anchor>
              </controlPr>
            </control>
          </mc:Choice>
        </mc:AlternateContent>
        <mc:AlternateContent xmlns:mc="http://schemas.openxmlformats.org/markup-compatibility/2006">
          <mc:Choice Requires="x14">
            <control shapeId="2126" r:id="rId56" name="Check Box 78">
              <controlPr defaultSize="0" print="0" autoFill="0" autoLine="0" autoPict="0" altText="_">
                <anchor moveWithCells="1">
                  <from>
                    <xdr:col>53</xdr:col>
                    <xdr:colOff>0</xdr:colOff>
                    <xdr:row>79</xdr:row>
                    <xdr:rowOff>0</xdr:rowOff>
                  </from>
                  <to>
                    <xdr:col>55</xdr:col>
                    <xdr:colOff>142875</xdr:colOff>
                    <xdr:row>80</xdr:row>
                    <xdr:rowOff>0</xdr:rowOff>
                  </to>
                </anchor>
              </controlPr>
            </control>
          </mc:Choice>
        </mc:AlternateContent>
        <mc:AlternateContent xmlns:mc="http://schemas.openxmlformats.org/markup-compatibility/2006">
          <mc:Choice Requires="x14">
            <control shapeId="2127" r:id="rId57" name="Check Box 79">
              <controlPr defaultSize="0" print="0" autoFill="0" autoLine="0" autoPict="0" altText="_">
                <anchor moveWithCells="1">
                  <from>
                    <xdr:col>45</xdr:col>
                    <xdr:colOff>0</xdr:colOff>
                    <xdr:row>80</xdr:row>
                    <xdr:rowOff>0</xdr:rowOff>
                  </from>
                  <to>
                    <xdr:col>57</xdr:col>
                    <xdr:colOff>0</xdr:colOff>
                    <xdr:row>81</xdr:row>
                    <xdr:rowOff>0</xdr:rowOff>
                  </to>
                </anchor>
              </controlPr>
            </control>
          </mc:Choice>
        </mc:AlternateContent>
        <mc:AlternateContent xmlns:mc="http://schemas.openxmlformats.org/markup-compatibility/2006">
          <mc:Choice Requires="x14">
            <control shapeId="2128" r:id="rId58" name="Check Box 80">
              <controlPr defaultSize="0" print="0" autoFill="0" autoLine="0" autoPict="0" altText="_">
                <anchor moveWithCells="1">
                  <from>
                    <xdr:col>57</xdr:col>
                    <xdr:colOff>0</xdr:colOff>
                    <xdr:row>80</xdr:row>
                    <xdr:rowOff>0</xdr:rowOff>
                  </from>
                  <to>
                    <xdr:col>60</xdr:col>
                    <xdr:colOff>114300</xdr:colOff>
                    <xdr:row>81</xdr:row>
                    <xdr:rowOff>0</xdr:rowOff>
                  </to>
                </anchor>
              </controlPr>
            </control>
          </mc:Choice>
        </mc:AlternateContent>
        <mc:AlternateContent xmlns:mc="http://schemas.openxmlformats.org/markup-compatibility/2006">
          <mc:Choice Requires="x14">
            <control shapeId="2129" r:id="rId59" name="Check Box 81">
              <controlPr defaultSize="0" print="0" autoFill="0" autoLine="0" autoPict="0" altText="_">
                <anchor moveWithCells="1">
                  <from>
                    <xdr:col>45</xdr:col>
                    <xdr:colOff>0</xdr:colOff>
                    <xdr:row>81</xdr:row>
                    <xdr:rowOff>0</xdr:rowOff>
                  </from>
                  <to>
                    <xdr:col>48</xdr:col>
                    <xdr:colOff>0</xdr:colOff>
                    <xdr:row>82</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FFFF00"/>
  </sheetPr>
  <dimension ref="A1:AU108"/>
  <sheetViews>
    <sheetView zoomScale="130" zoomScaleNormal="130" zoomScaleSheetLayoutView="100" workbookViewId="0">
      <selection activeCell="U49" sqref="U49"/>
    </sheetView>
  </sheetViews>
  <sheetFormatPr defaultColWidth="7.5" defaultRowHeight="18" customHeight="1"/>
  <cols>
    <col min="1" max="1" width="6.3125" style="16" customWidth="1"/>
    <col min="2" max="2" width="8.125" style="16" customWidth="1"/>
    <col min="3" max="3" width="27.125" style="16" customWidth="1"/>
    <col min="4" max="4" width="5.5" style="1" customWidth="1"/>
    <col min="5" max="5" width="5.625" style="17" customWidth="1"/>
    <col min="6" max="7" width="5.8125" style="18" customWidth="1"/>
    <col min="8" max="8" width="9.125" style="17" customWidth="1"/>
    <col min="9" max="9" width="7.5" style="1" customWidth="1"/>
    <col min="10" max="11" width="5.8125" style="1" customWidth="1"/>
    <col min="12" max="12" width="9.125" style="1" customWidth="1"/>
    <col min="13" max="15" width="7.5" style="1" customWidth="1"/>
    <col min="16" max="16" width="37.6875" style="1" customWidth="1"/>
    <col min="17" max="17" width="6.5" style="1" customWidth="1"/>
    <col min="18" max="255" width="7.5" style="1"/>
    <col min="256" max="257" width="7.5" style="1" customWidth="1"/>
    <col min="258" max="258" width="6.3125" style="1" customWidth="1"/>
    <col min="259" max="259" width="7.5" style="1" customWidth="1"/>
    <col min="260" max="260" width="27.125" style="1" customWidth="1"/>
    <col min="261" max="261" width="7.5" style="1" customWidth="1"/>
    <col min="262" max="262" width="4.625" style="1" customWidth="1"/>
    <col min="263" max="263" width="5.625" style="1" customWidth="1"/>
    <col min="264" max="264" width="4.125" style="1" customWidth="1"/>
    <col min="265" max="265" width="9.125" style="1" customWidth="1"/>
    <col min="266" max="271" width="7.5" style="1"/>
    <col min="272" max="272" width="25.5" style="1" customWidth="1"/>
    <col min="273" max="273" width="5.125" style="1" customWidth="1"/>
    <col min="274" max="511" width="7.5" style="1"/>
    <col min="512" max="513" width="7.5" style="1" customWidth="1"/>
    <col min="514" max="514" width="6.3125" style="1" customWidth="1"/>
    <col min="515" max="515" width="7.5" style="1" customWidth="1"/>
    <col min="516" max="516" width="27.125" style="1" customWidth="1"/>
    <col min="517" max="517" width="7.5" style="1" customWidth="1"/>
    <col min="518" max="518" width="4.625" style="1" customWidth="1"/>
    <col min="519" max="519" width="5.625" style="1" customWidth="1"/>
    <col min="520" max="520" width="4.125" style="1" customWidth="1"/>
    <col min="521" max="521" width="9.125" style="1" customWidth="1"/>
    <col min="522" max="527" width="7.5" style="1"/>
    <col min="528" max="528" width="25.5" style="1" customWidth="1"/>
    <col min="529" max="529" width="5.125" style="1" customWidth="1"/>
    <col min="530" max="767" width="7.5" style="1"/>
    <col min="768" max="769" width="7.5" style="1" customWidth="1"/>
    <col min="770" max="770" width="6.3125" style="1" customWidth="1"/>
    <col min="771" max="771" width="7.5" style="1" customWidth="1"/>
    <col min="772" max="772" width="27.125" style="1" customWidth="1"/>
    <col min="773" max="773" width="7.5" style="1" customWidth="1"/>
    <col min="774" max="774" width="4.625" style="1" customWidth="1"/>
    <col min="775" max="775" width="5.625" style="1" customWidth="1"/>
    <col min="776" max="776" width="4.125" style="1" customWidth="1"/>
    <col min="777" max="777" width="9.125" style="1" customWidth="1"/>
    <col min="778" max="783" width="7.5" style="1"/>
    <col min="784" max="784" width="25.5" style="1" customWidth="1"/>
    <col min="785" max="785" width="5.125" style="1" customWidth="1"/>
    <col min="786" max="1023" width="7.5" style="1"/>
    <col min="1024" max="1025" width="7.5" style="1" customWidth="1"/>
    <col min="1026" max="1026" width="6.3125" style="1" customWidth="1"/>
    <col min="1027" max="1027" width="7.5" style="1" customWidth="1"/>
    <col min="1028" max="1028" width="27.125" style="1" customWidth="1"/>
    <col min="1029" max="1029" width="7.5" style="1" customWidth="1"/>
    <col min="1030" max="1030" width="4.625" style="1" customWidth="1"/>
    <col min="1031" max="1031" width="5.625" style="1" customWidth="1"/>
    <col min="1032" max="1032" width="4.125" style="1" customWidth="1"/>
    <col min="1033" max="1033" width="9.125" style="1" customWidth="1"/>
    <col min="1034" max="1039" width="7.5" style="1"/>
    <col min="1040" max="1040" width="25.5" style="1" customWidth="1"/>
    <col min="1041" max="1041" width="5.125" style="1" customWidth="1"/>
    <col min="1042" max="1279" width="7.5" style="1"/>
    <col min="1280" max="1281" width="7.5" style="1" customWidth="1"/>
    <col min="1282" max="1282" width="6.3125" style="1" customWidth="1"/>
    <col min="1283" max="1283" width="7.5" style="1" customWidth="1"/>
    <col min="1284" max="1284" width="27.125" style="1" customWidth="1"/>
    <col min="1285" max="1285" width="7.5" style="1" customWidth="1"/>
    <col min="1286" max="1286" width="4.625" style="1" customWidth="1"/>
    <col min="1287" max="1287" width="5.625" style="1" customWidth="1"/>
    <col min="1288" max="1288" width="4.125" style="1" customWidth="1"/>
    <col min="1289" max="1289" width="9.125" style="1" customWidth="1"/>
    <col min="1290" max="1295" width="7.5" style="1"/>
    <col min="1296" max="1296" width="25.5" style="1" customWidth="1"/>
    <col min="1297" max="1297" width="5.125" style="1" customWidth="1"/>
    <col min="1298" max="1535" width="7.5" style="1"/>
    <col min="1536" max="1537" width="7.5" style="1" customWidth="1"/>
    <col min="1538" max="1538" width="6.3125" style="1" customWidth="1"/>
    <col min="1539" max="1539" width="7.5" style="1" customWidth="1"/>
    <col min="1540" max="1540" width="27.125" style="1" customWidth="1"/>
    <col min="1541" max="1541" width="7.5" style="1" customWidth="1"/>
    <col min="1542" max="1542" width="4.625" style="1" customWidth="1"/>
    <col min="1543" max="1543" width="5.625" style="1" customWidth="1"/>
    <col min="1544" max="1544" width="4.125" style="1" customWidth="1"/>
    <col min="1545" max="1545" width="9.125" style="1" customWidth="1"/>
    <col min="1546" max="1551" width="7.5" style="1"/>
    <col min="1552" max="1552" width="25.5" style="1" customWidth="1"/>
    <col min="1553" max="1553" width="5.125" style="1" customWidth="1"/>
    <col min="1554" max="1791" width="7.5" style="1"/>
    <col min="1792" max="1793" width="7.5" style="1" customWidth="1"/>
    <col min="1794" max="1794" width="6.3125" style="1" customWidth="1"/>
    <col min="1795" max="1795" width="7.5" style="1" customWidth="1"/>
    <col min="1796" max="1796" width="27.125" style="1" customWidth="1"/>
    <col min="1797" max="1797" width="7.5" style="1" customWidth="1"/>
    <col min="1798" max="1798" width="4.625" style="1" customWidth="1"/>
    <col min="1799" max="1799" width="5.625" style="1" customWidth="1"/>
    <col min="1800" max="1800" width="4.125" style="1" customWidth="1"/>
    <col min="1801" max="1801" width="9.125" style="1" customWidth="1"/>
    <col min="1802" max="1807" width="7.5" style="1"/>
    <col min="1808" max="1808" width="25.5" style="1" customWidth="1"/>
    <col min="1809" max="1809" width="5.125" style="1" customWidth="1"/>
    <col min="1810" max="2047" width="7.5" style="1"/>
    <col min="2048" max="2049" width="7.5" style="1" customWidth="1"/>
    <col min="2050" max="2050" width="6.3125" style="1" customWidth="1"/>
    <col min="2051" max="2051" width="7.5" style="1" customWidth="1"/>
    <col min="2052" max="2052" width="27.125" style="1" customWidth="1"/>
    <col min="2053" max="2053" width="7.5" style="1" customWidth="1"/>
    <col min="2054" max="2054" width="4.625" style="1" customWidth="1"/>
    <col min="2055" max="2055" width="5.625" style="1" customWidth="1"/>
    <col min="2056" max="2056" width="4.125" style="1" customWidth="1"/>
    <col min="2057" max="2057" width="9.125" style="1" customWidth="1"/>
    <col min="2058" max="2063" width="7.5" style="1"/>
    <col min="2064" max="2064" width="25.5" style="1" customWidth="1"/>
    <col min="2065" max="2065" width="5.125" style="1" customWidth="1"/>
    <col min="2066" max="2303" width="7.5" style="1"/>
    <col min="2304" max="2305" width="7.5" style="1" customWidth="1"/>
    <col min="2306" max="2306" width="6.3125" style="1" customWidth="1"/>
    <col min="2307" max="2307" width="7.5" style="1" customWidth="1"/>
    <col min="2308" max="2308" width="27.125" style="1" customWidth="1"/>
    <col min="2309" max="2309" width="7.5" style="1" customWidth="1"/>
    <col min="2310" max="2310" width="4.625" style="1" customWidth="1"/>
    <col min="2311" max="2311" width="5.625" style="1" customWidth="1"/>
    <col min="2312" max="2312" width="4.125" style="1" customWidth="1"/>
    <col min="2313" max="2313" width="9.125" style="1" customWidth="1"/>
    <col min="2314" max="2319" width="7.5" style="1"/>
    <col min="2320" max="2320" width="25.5" style="1" customWidth="1"/>
    <col min="2321" max="2321" width="5.125" style="1" customWidth="1"/>
    <col min="2322" max="2559" width="7.5" style="1"/>
    <col min="2560" max="2561" width="7.5" style="1" customWidth="1"/>
    <col min="2562" max="2562" width="6.3125" style="1" customWidth="1"/>
    <col min="2563" max="2563" width="7.5" style="1" customWidth="1"/>
    <col min="2564" max="2564" width="27.125" style="1" customWidth="1"/>
    <col min="2565" max="2565" width="7.5" style="1" customWidth="1"/>
    <col min="2566" max="2566" width="4.625" style="1" customWidth="1"/>
    <col min="2567" max="2567" width="5.625" style="1" customWidth="1"/>
    <col min="2568" max="2568" width="4.125" style="1" customWidth="1"/>
    <col min="2569" max="2569" width="9.125" style="1" customWidth="1"/>
    <col min="2570" max="2575" width="7.5" style="1"/>
    <col min="2576" max="2576" width="25.5" style="1" customWidth="1"/>
    <col min="2577" max="2577" width="5.125" style="1" customWidth="1"/>
    <col min="2578" max="2815" width="7.5" style="1"/>
    <col min="2816" max="2817" width="7.5" style="1" customWidth="1"/>
    <col min="2818" max="2818" width="6.3125" style="1" customWidth="1"/>
    <col min="2819" max="2819" width="7.5" style="1" customWidth="1"/>
    <col min="2820" max="2820" width="27.125" style="1" customWidth="1"/>
    <col min="2821" max="2821" width="7.5" style="1" customWidth="1"/>
    <col min="2822" max="2822" width="4.625" style="1" customWidth="1"/>
    <col min="2823" max="2823" width="5.625" style="1" customWidth="1"/>
    <col min="2824" max="2824" width="4.125" style="1" customWidth="1"/>
    <col min="2825" max="2825" width="9.125" style="1" customWidth="1"/>
    <col min="2826" max="2831" width="7.5" style="1"/>
    <col min="2832" max="2832" width="25.5" style="1" customWidth="1"/>
    <col min="2833" max="2833" width="5.125" style="1" customWidth="1"/>
    <col min="2834" max="3071" width="7.5" style="1"/>
    <col min="3072" max="3073" width="7.5" style="1" customWidth="1"/>
    <col min="3074" max="3074" width="6.3125" style="1" customWidth="1"/>
    <col min="3075" max="3075" width="7.5" style="1" customWidth="1"/>
    <col min="3076" max="3076" width="27.125" style="1" customWidth="1"/>
    <col min="3077" max="3077" width="7.5" style="1" customWidth="1"/>
    <col min="3078" max="3078" width="4.625" style="1" customWidth="1"/>
    <col min="3079" max="3079" width="5.625" style="1" customWidth="1"/>
    <col min="3080" max="3080" width="4.125" style="1" customWidth="1"/>
    <col min="3081" max="3081" width="9.125" style="1" customWidth="1"/>
    <col min="3082" max="3087" width="7.5" style="1"/>
    <col min="3088" max="3088" width="25.5" style="1" customWidth="1"/>
    <col min="3089" max="3089" width="5.125" style="1" customWidth="1"/>
    <col min="3090" max="3327" width="7.5" style="1"/>
    <col min="3328" max="3329" width="7.5" style="1" customWidth="1"/>
    <col min="3330" max="3330" width="6.3125" style="1" customWidth="1"/>
    <col min="3331" max="3331" width="7.5" style="1" customWidth="1"/>
    <col min="3332" max="3332" width="27.125" style="1" customWidth="1"/>
    <col min="3333" max="3333" width="7.5" style="1" customWidth="1"/>
    <col min="3334" max="3334" width="4.625" style="1" customWidth="1"/>
    <col min="3335" max="3335" width="5.625" style="1" customWidth="1"/>
    <col min="3336" max="3336" width="4.125" style="1" customWidth="1"/>
    <col min="3337" max="3337" width="9.125" style="1" customWidth="1"/>
    <col min="3338" max="3343" width="7.5" style="1"/>
    <col min="3344" max="3344" width="25.5" style="1" customWidth="1"/>
    <col min="3345" max="3345" width="5.125" style="1" customWidth="1"/>
    <col min="3346" max="3583" width="7.5" style="1"/>
    <col min="3584" max="3585" width="7.5" style="1" customWidth="1"/>
    <col min="3586" max="3586" width="6.3125" style="1" customWidth="1"/>
    <col min="3587" max="3587" width="7.5" style="1" customWidth="1"/>
    <col min="3588" max="3588" width="27.125" style="1" customWidth="1"/>
    <col min="3589" max="3589" width="7.5" style="1" customWidth="1"/>
    <col min="3590" max="3590" width="4.625" style="1" customWidth="1"/>
    <col min="3591" max="3591" width="5.625" style="1" customWidth="1"/>
    <col min="3592" max="3592" width="4.125" style="1" customWidth="1"/>
    <col min="3593" max="3593" width="9.125" style="1" customWidth="1"/>
    <col min="3594" max="3599" width="7.5" style="1"/>
    <col min="3600" max="3600" width="25.5" style="1" customWidth="1"/>
    <col min="3601" max="3601" width="5.125" style="1" customWidth="1"/>
    <col min="3602" max="3839" width="7.5" style="1"/>
    <col min="3840" max="3841" width="7.5" style="1" customWidth="1"/>
    <col min="3842" max="3842" width="6.3125" style="1" customWidth="1"/>
    <col min="3843" max="3843" width="7.5" style="1" customWidth="1"/>
    <col min="3844" max="3844" width="27.125" style="1" customWidth="1"/>
    <col min="3845" max="3845" width="7.5" style="1" customWidth="1"/>
    <col min="3846" max="3846" width="4.625" style="1" customWidth="1"/>
    <col min="3847" max="3847" width="5.625" style="1" customWidth="1"/>
    <col min="3848" max="3848" width="4.125" style="1" customWidth="1"/>
    <col min="3849" max="3849" width="9.125" style="1" customWidth="1"/>
    <col min="3850" max="3855" width="7.5" style="1"/>
    <col min="3856" max="3856" width="25.5" style="1" customWidth="1"/>
    <col min="3857" max="3857" width="5.125" style="1" customWidth="1"/>
    <col min="3858" max="4095" width="7.5" style="1"/>
    <col min="4096" max="4097" width="7.5" style="1" customWidth="1"/>
    <col min="4098" max="4098" width="6.3125" style="1" customWidth="1"/>
    <col min="4099" max="4099" width="7.5" style="1" customWidth="1"/>
    <col min="4100" max="4100" width="27.125" style="1" customWidth="1"/>
    <col min="4101" max="4101" width="7.5" style="1" customWidth="1"/>
    <col min="4102" max="4102" width="4.625" style="1" customWidth="1"/>
    <col min="4103" max="4103" width="5.625" style="1" customWidth="1"/>
    <col min="4104" max="4104" width="4.125" style="1" customWidth="1"/>
    <col min="4105" max="4105" width="9.125" style="1" customWidth="1"/>
    <col min="4106" max="4111" width="7.5" style="1"/>
    <col min="4112" max="4112" width="25.5" style="1" customWidth="1"/>
    <col min="4113" max="4113" width="5.125" style="1" customWidth="1"/>
    <col min="4114" max="4351" width="7.5" style="1"/>
    <col min="4352" max="4353" width="7.5" style="1" customWidth="1"/>
    <col min="4354" max="4354" width="6.3125" style="1" customWidth="1"/>
    <col min="4355" max="4355" width="7.5" style="1" customWidth="1"/>
    <col min="4356" max="4356" width="27.125" style="1" customWidth="1"/>
    <col min="4357" max="4357" width="7.5" style="1" customWidth="1"/>
    <col min="4358" max="4358" width="4.625" style="1" customWidth="1"/>
    <col min="4359" max="4359" width="5.625" style="1" customWidth="1"/>
    <col min="4360" max="4360" width="4.125" style="1" customWidth="1"/>
    <col min="4361" max="4361" width="9.125" style="1" customWidth="1"/>
    <col min="4362" max="4367" width="7.5" style="1"/>
    <col min="4368" max="4368" width="25.5" style="1" customWidth="1"/>
    <col min="4369" max="4369" width="5.125" style="1" customWidth="1"/>
    <col min="4370" max="4607" width="7.5" style="1"/>
    <col min="4608" max="4609" width="7.5" style="1" customWidth="1"/>
    <col min="4610" max="4610" width="6.3125" style="1" customWidth="1"/>
    <col min="4611" max="4611" width="7.5" style="1" customWidth="1"/>
    <col min="4612" max="4612" width="27.125" style="1" customWidth="1"/>
    <col min="4613" max="4613" width="7.5" style="1" customWidth="1"/>
    <col min="4614" max="4614" width="4.625" style="1" customWidth="1"/>
    <col min="4615" max="4615" width="5.625" style="1" customWidth="1"/>
    <col min="4616" max="4616" width="4.125" style="1" customWidth="1"/>
    <col min="4617" max="4617" width="9.125" style="1" customWidth="1"/>
    <col min="4618" max="4623" width="7.5" style="1"/>
    <col min="4624" max="4624" width="25.5" style="1" customWidth="1"/>
    <col min="4625" max="4625" width="5.125" style="1" customWidth="1"/>
    <col min="4626" max="4863" width="7.5" style="1"/>
    <col min="4864" max="4865" width="7.5" style="1" customWidth="1"/>
    <col min="4866" max="4866" width="6.3125" style="1" customWidth="1"/>
    <col min="4867" max="4867" width="7.5" style="1" customWidth="1"/>
    <col min="4868" max="4868" width="27.125" style="1" customWidth="1"/>
    <col min="4869" max="4869" width="7.5" style="1" customWidth="1"/>
    <col min="4870" max="4870" width="4.625" style="1" customWidth="1"/>
    <col min="4871" max="4871" width="5.625" style="1" customWidth="1"/>
    <col min="4872" max="4872" width="4.125" style="1" customWidth="1"/>
    <col min="4873" max="4873" width="9.125" style="1" customWidth="1"/>
    <col min="4874" max="4879" width="7.5" style="1"/>
    <col min="4880" max="4880" width="25.5" style="1" customWidth="1"/>
    <col min="4881" max="4881" width="5.125" style="1" customWidth="1"/>
    <col min="4882" max="5119" width="7.5" style="1"/>
    <col min="5120" max="5121" width="7.5" style="1" customWidth="1"/>
    <col min="5122" max="5122" width="6.3125" style="1" customWidth="1"/>
    <col min="5123" max="5123" width="7.5" style="1" customWidth="1"/>
    <col min="5124" max="5124" width="27.125" style="1" customWidth="1"/>
    <col min="5125" max="5125" width="7.5" style="1" customWidth="1"/>
    <col min="5126" max="5126" width="4.625" style="1" customWidth="1"/>
    <col min="5127" max="5127" width="5.625" style="1" customWidth="1"/>
    <col min="5128" max="5128" width="4.125" style="1" customWidth="1"/>
    <col min="5129" max="5129" width="9.125" style="1" customWidth="1"/>
    <col min="5130" max="5135" width="7.5" style="1"/>
    <col min="5136" max="5136" width="25.5" style="1" customWidth="1"/>
    <col min="5137" max="5137" width="5.125" style="1" customWidth="1"/>
    <col min="5138" max="5375" width="7.5" style="1"/>
    <col min="5376" max="5377" width="7.5" style="1" customWidth="1"/>
    <col min="5378" max="5378" width="6.3125" style="1" customWidth="1"/>
    <col min="5379" max="5379" width="7.5" style="1" customWidth="1"/>
    <col min="5380" max="5380" width="27.125" style="1" customWidth="1"/>
    <col min="5381" max="5381" width="7.5" style="1" customWidth="1"/>
    <col min="5382" max="5382" width="4.625" style="1" customWidth="1"/>
    <col min="5383" max="5383" width="5.625" style="1" customWidth="1"/>
    <col min="5384" max="5384" width="4.125" style="1" customWidth="1"/>
    <col min="5385" max="5385" width="9.125" style="1" customWidth="1"/>
    <col min="5386" max="5391" width="7.5" style="1"/>
    <col min="5392" max="5392" width="25.5" style="1" customWidth="1"/>
    <col min="5393" max="5393" width="5.125" style="1" customWidth="1"/>
    <col min="5394" max="5631" width="7.5" style="1"/>
    <col min="5632" max="5633" width="7.5" style="1" customWidth="1"/>
    <col min="5634" max="5634" width="6.3125" style="1" customWidth="1"/>
    <col min="5635" max="5635" width="7.5" style="1" customWidth="1"/>
    <col min="5636" max="5636" width="27.125" style="1" customWidth="1"/>
    <col min="5637" max="5637" width="7.5" style="1" customWidth="1"/>
    <col min="5638" max="5638" width="4.625" style="1" customWidth="1"/>
    <col min="5639" max="5639" width="5.625" style="1" customWidth="1"/>
    <col min="5640" max="5640" width="4.125" style="1" customWidth="1"/>
    <col min="5641" max="5641" width="9.125" style="1" customWidth="1"/>
    <col min="5642" max="5647" width="7.5" style="1"/>
    <col min="5648" max="5648" width="25.5" style="1" customWidth="1"/>
    <col min="5649" max="5649" width="5.125" style="1" customWidth="1"/>
    <col min="5650" max="5887" width="7.5" style="1"/>
    <col min="5888" max="5889" width="7.5" style="1" customWidth="1"/>
    <col min="5890" max="5890" width="6.3125" style="1" customWidth="1"/>
    <col min="5891" max="5891" width="7.5" style="1" customWidth="1"/>
    <col min="5892" max="5892" width="27.125" style="1" customWidth="1"/>
    <col min="5893" max="5893" width="7.5" style="1" customWidth="1"/>
    <col min="5894" max="5894" width="4.625" style="1" customWidth="1"/>
    <col min="5895" max="5895" width="5.625" style="1" customWidth="1"/>
    <col min="5896" max="5896" width="4.125" style="1" customWidth="1"/>
    <col min="5897" max="5897" width="9.125" style="1" customWidth="1"/>
    <col min="5898" max="5903" width="7.5" style="1"/>
    <col min="5904" max="5904" width="25.5" style="1" customWidth="1"/>
    <col min="5905" max="5905" width="5.125" style="1" customWidth="1"/>
    <col min="5906" max="6143" width="7.5" style="1"/>
    <col min="6144" max="6145" width="7.5" style="1" customWidth="1"/>
    <col min="6146" max="6146" width="6.3125" style="1" customWidth="1"/>
    <col min="6147" max="6147" width="7.5" style="1" customWidth="1"/>
    <col min="6148" max="6148" width="27.125" style="1" customWidth="1"/>
    <col min="6149" max="6149" width="7.5" style="1" customWidth="1"/>
    <col min="6150" max="6150" width="4.625" style="1" customWidth="1"/>
    <col min="6151" max="6151" width="5.625" style="1" customWidth="1"/>
    <col min="6152" max="6152" width="4.125" style="1" customWidth="1"/>
    <col min="6153" max="6153" width="9.125" style="1" customWidth="1"/>
    <col min="6154" max="6159" width="7.5" style="1"/>
    <col min="6160" max="6160" width="25.5" style="1" customWidth="1"/>
    <col min="6161" max="6161" width="5.125" style="1" customWidth="1"/>
    <col min="6162" max="6399" width="7.5" style="1"/>
    <col min="6400" max="6401" width="7.5" style="1" customWidth="1"/>
    <col min="6402" max="6402" width="6.3125" style="1" customWidth="1"/>
    <col min="6403" max="6403" width="7.5" style="1" customWidth="1"/>
    <col min="6404" max="6404" width="27.125" style="1" customWidth="1"/>
    <col min="6405" max="6405" width="7.5" style="1" customWidth="1"/>
    <col min="6406" max="6406" width="4.625" style="1" customWidth="1"/>
    <col min="6407" max="6407" width="5.625" style="1" customWidth="1"/>
    <col min="6408" max="6408" width="4.125" style="1" customWidth="1"/>
    <col min="6409" max="6409" width="9.125" style="1" customWidth="1"/>
    <col min="6410" max="6415" width="7.5" style="1"/>
    <col min="6416" max="6416" width="25.5" style="1" customWidth="1"/>
    <col min="6417" max="6417" width="5.125" style="1" customWidth="1"/>
    <col min="6418" max="6655" width="7.5" style="1"/>
    <col min="6656" max="6657" width="7.5" style="1" customWidth="1"/>
    <col min="6658" max="6658" width="6.3125" style="1" customWidth="1"/>
    <col min="6659" max="6659" width="7.5" style="1" customWidth="1"/>
    <col min="6660" max="6660" width="27.125" style="1" customWidth="1"/>
    <col min="6661" max="6661" width="7.5" style="1" customWidth="1"/>
    <col min="6662" max="6662" width="4.625" style="1" customWidth="1"/>
    <col min="6663" max="6663" width="5.625" style="1" customWidth="1"/>
    <col min="6664" max="6664" width="4.125" style="1" customWidth="1"/>
    <col min="6665" max="6665" width="9.125" style="1" customWidth="1"/>
    <col min="6666" max="6671" width="7.5" style="1"/>
    <col min="6672" max="6672" width="25.5" style="1" customWidth="1"/>
    <col min="6673" max="6673" width="5.125" style="1" customWidth="1"/>
    <col min="6674" max="6911" width="7.5" style="1"/>
    <col min="6912" max="6913" width="7.5" style="1" customWidth="1"/>
    <col min="6914" max="6914" width="6.3125" style="1" customWidth="1"/>
    <col min="6915" max="6915" width="7.5" style="1" customWidth="1"/>
    <col min="6916" max="6916" width="27.125" style="1" customWidth="1"/>
    <col min="6917" max="6917" width="7.5" style="1" customWidth="1"/>
    <col min="6918" max="6918" width="4.625" style="1" customWidth="1"/>
    <col min="6919" max="6919" width="5.625" style="1" customWidth="1"/>
    <col min="6920" max="6920" width="4.125" style="1" customWidth="1"/>
    <col min="6921" max="6921" width="9.125" style="1" customWidth="1"/>
    <col min="6922" max="6927" width="7.5" style="1"/>
    <col min="6928" max="6928" width="25.5" style="1" customWidth="1"/>
    <col min="6929" max="6929" width="5.125" style="1" customWidth="1"/>
    <col min="6930" max="7167" width="7.5" style="1"/>
    <col min="7168" max="7169" width="7.5" style="1" customWidth="1"/>
    <col min="7170" max="7170" width="6.3125" style="1" customWidth="1"/>
    <col min="7171" max="7171" width="7.5" style="1" customWidth="1"/>
    <col min="7172" max="7172" width="27.125" style="1" customWidth="1"/>
    <col min="7173" max="7173" width="7.5" style="1" customWidth="1"/>
    <col min="7174" max="7174" width="4.625" style="1" customWidth="1"/>
    <col min="7175" max="7175" width="5.625" style="1" customWidth="1"/>
    <col min="7176" max="7176" width="4.125" style="1" customWidth="1"/>
    <col min="7177" max="7177" width="9.125" style="1" customWidth="1"/>
    <col min="7178" max="7183" width="7.5" style="1"/>
    <col min="7184" max="7184" width="25.5" style="1" customWidth="1"/>
    <col min="7185" max="7185" width="5.125" style="1" customWidth="1"/>
    <col min="7186" max="7423" width="7.5" style="1"/>
    <col min="7424" max="7425" width="7.5" style="1" customWidth="1"/>
    <col min="7426" max="7426" width="6.3125" style="1" customWidth="1"/>
    <col min="7427" max="7427" width="7.5" style="1" customWidth="1"/>
    <col min="7428" max="7428" width="27.125" style="1" customWidth="1"/>
    <col min="7429" max="7429" width="7.5" style="1" customWidth="1"/>
    <col min="7430" max="7430" width="4.625" style="1" customWidth="1"/>
    <col min="7431" max="7431" width="5.625" style="1" customWidth="1"/>
    <col min="7432" max="7432" width="4.125" style="1" customWidth="1"/>
    <col min="7433" max="7433" width="9.125" style="1" customWidth="1"/>
    <col min="7434" max="7439" width="7.5" style="1"/>
    <col min="7440" max="7440" width="25.5" style="1" customWidth="1"/>
    <col min="7441" max="7441" width="5.125" style="1" customWidth="1"/>
    <col min="7442" max="7679" width="7.5" style="1"/>
    <col min="7680" max="7681" width="7.5" style="1" customWidth="1"/>
    <col min="7682" max="7682" width="6.3125" style="1" customWidth="1"/>
    <col min="7683" max="7683" width="7.5" style="1" customWidth="1"/>
    <col min="7684" max="7684" width="27.125" style="1" customWidth="1"/>
    <col min="7685" max="7685" width="7.5" style="1" customWidth="1"/>
    <col min="7686" max="7686" width="4.625" style="1" customWidth="1"/>
    <col min="7687" max="7687" width="5.625" style="1" customWidth="1"/>
    <col min="7688" max="7688" width="4.125" style="1" customWidth="1"/>
    <col min="7689" max="7689" width="9.125" style="1" customWidth="1"/>
    <col min="7690" max="7695" width="7.5" style="1"/>
    <col min="7696" max="7696" width="25.5" style="1" customWidth="1"/>
    <col min="7697" max="7697" width="5.125" style="1" customWidth="1"/>
    <col min="7698" max="7935" width="7.5" style="1"/>
    <col min="7936" max="7937" width="7.5" style="1" customWidth="1"/>
    <col min="7938" max="7938" width="6.3125" style="1" customWidth="1"/>
    <col min="7939" max="7939" width="7.5" style="1" customWidth="1"/>
    <col min="7940" max="7940" width="27.125" style="1" customWidth="1"/>
    <col min="7941" max="7941" width="7.5" style="1" customWidth="1"/>
    <col min="7942" max="7942" width="4.625" style="1" customWidth="1"/>
    <col min="7943" max="7943" width="5.625" style="1" customWidth="1"/>
    <col min="7944" max="7944" width="4.125" style="1" customWidth="1"/>
    <col min="7945" max="7945" width="9.125" style="1" customWidth="1"/>
    <col min="7946" max="7951" width="7.5" style="1"/>
    <col min="7952" max="7952" width="25.5" style="1" customWidth="1"/>
    <col min="7953" max="7953" width="5.125" style="1" customWidth="1"/>
    <col min="7954" max="8191" width="7.5" style="1"/>
    <col min="8192" max="8193" width="7.5" style="1" customWidth="1"/>
    <col min="8194" max="8194" width="6.3125" style="1" customWidth="1"/>
    <col min="8195" max="8195" width="7.5" style="1" customWidth="1"/>
    <col min="8196" max="8196" width="27.125" style="1" customWidth="1"/>
    <col min="8197" max="8197" width="7.5" style="1" customWidth="1"/>
    <col min="8198" max="8198" width="4.625" style="1" customWidth="1"/>
    <col min="8199" max="8199" width="5.625" style="1" customWidth="1"/>
    <col min="8200" max="8200" width="4.125" style="1" customWidth="1"/>
    <col min="8201" max="8201" width="9.125" style="1" customWidth="1"/>
    <col min="8202" max="8207" width="7.5" style="1"/>
    <col min="8208" max="8208" width="25.5" style="1" customWidth="1"/>
    <col min="8209" max="8209" width="5.125" style="1" customWidth="1"/>
    <col min="8210" max="8447" width="7.5" style="1"/>
    <col min="8448" max="8449" width="7.5" style="1" customWidth="1"/>
    <col min="8450" max="8450" width="6.3125" style="1" customWidth="1"/>
    <col min="8451" max="8451" width="7.5" style="1" customWidth="1"/>
    <col min="8452" max="8452" width="27.125" style="1" customWidth="1"/>
    <col min="8453" max="8453" width="7.5" style="1" customWidth="1"/>
    <col min="8454" max="8454" width="4.625" style="1" customWidth="1"/>
    <col min="8455" max="8455" width="5.625" style="1" customWidth="1"/>
    <col min="8456" max="8456" width="4.125" style="1" customWidth="1"/>
    <col min="8457" max="8457" width="9.125" style="1" customWidth="1"/>
    <col min="8458" max="8463" width="7.5" style="1"/>
    <col min="8464" max="8464" width="25.5" style="1" customWidth="1"/>
    <col min="8465" max="8465" width="5.125" style="1" customWidth="1"/>
    <col min="8466" max="8703" width="7.5" style="1"/>
    <col min="8704" max="8705" width="7.5" style="1" customWidth="1"/>
    <col min="8706" max="8706" width="6.3125" style="1" customWidth="1"/>
    <col min="8707" max="8707" width="7.5" style="1" customWidth="1"/>
    <col min="8708" max="8708" width="27.125" style="1" customWidth="1"/>
    <col min="8709" max="8709" width="7.5" style="1" customWidth="1"/>
    <col min="8710" max="8710" width="4.625" style="1" customWidth="1"/>
    <col min="8711" max="8711" width="5.625" style="1" customWidth="1"/>
    <col min="8712" max="8712" width="4.125" style="1" customWidth="1"/>
    <col min="8713" max="8713" width="9.125" style="1" customWidth="1"/>
    <col min="8714" max="8719" width="7.5" style="1"/>
    <col min="8720" max="8720" width="25.5" style="1" customWidth="1"/>
    <col min="8721" max="8721" width="5.125" style="1" customWidth="1"/>
    <col min="8722" max="8959" width="7.5" style="1"/>
    <col min="8960" max="8961" width="7.5" style="1" customWidth="1"/>
    <col min="8962" max="8962" width="6.3125" style="1" customWidth="1"/>
    <col min="8963" max="8963" width="7.5" style="1" customWidth="1"/>
    <col min="8964" max="8964" width="27.125" style="1" customWidth="1"/>
    <col min="8965" max="8965" width="7.5" style="1" customWidth="1"/>
    <col min="8966" max="8966" width="4.625" style="1" customWidth="1"/>
    <col min="8967" max="8967" width="5.625" style="1" customWidth="1"/>
    <col min="8968" max="8968" width="4.125" style="1" customWidth="1"/>
    <col min="8969" max="8969" width="9.125" style="1" customWidth="1"/>
    <col min="8970" max="8975" width="7.5" style="1"/>
    <col min="8976" max="8976" width="25.5" style="1" customWidth="1"/>
    <col min="8977" max="8977" width="5.125" style="1" customWidth="1"/>
    <col min="8978" max="9215" width="7.5" style="1"/>
    <col min="9216" max="9217" width="7.5" style="1" customWidth="1"/>
    <col min="9218" max="9218" width="6.3125" style="1" customWidth="1"/>
    <col min="9219" max="9219" width="7.5" style="1" customWidth="1"/>
    <col min="9220" max="9220" width="27.125" style="1" customWidth="1"/>
    <col min="9221" max="9221" width="7.5" style="1" customWidth="1"/>
    <col min="9222" max="9222" width="4.625" style="1" customWidth="1"/>
    <col min="9223" max="9223" width="5.625" style="1" customWidth="1"/>
    <col min="9224" max="9224" width="4.125" style="1" customWidth="1"/>
    <col min="9225" max="9225" width="9.125" style="1" customWidth="1"/>
    <col min="9226" max="9231" width="7.5" style="1"/>
    <col min="9232" max="9232" width="25.5" style="1" customWidth="1"/>
    <col min="9233" max="9233" width="5.125" style="1" customWidth="1"/>
    <col min="9234" max="9471" width="7.5" style="1"/>
    <col min="9472" max="9473" width="7.5" style="1" customWidth="1"/>
    <col min="9474" max="9474" width="6.3125" style="1" customWidth="1"/>
    <col min="9475" max="9475" width="7.5" style="1" customWidth="1"/>
    <col min="9476" max="9476" width="27.125" style="1" customWidth="1"/>
    <col min="9477" max="9477" width="7.5" style="1" customWidth="1"/>
    <col min="9478" max="9478" width="4.625" style="1" customWidth="1"/>
    <col min="9479" max="9479" width="5.625" style="1" customWidth="1"/>
    <col min="9480" max="9480" width="4.125" style="1" customWidth="1"/>
    <col min="9481" max="9481" width="9.125" style="1" customWidth="1"/>
    <col min="9482" max="9487" width="7.5" style="1"/>
    <col min="9488" max="9488" width="25.5" style="1" customWidth="1"/>
    <col min="9489" max="9489" width="5.125" style="1" customWidth="1"/>
    <col min="9490" max="9727" width="7.5" style="1"/>
    <col min="9728" max="9729" width="7.5" style="1" customWidth="1"/>
    <col min="9730" max="9730" width="6.3125" style="1" customWidth="1"/>
    <col min="9731" max="9731" width="7.5" style="1" customWidth="1"/>
    <col min="9732" max="9732" width="27.125" style="1" customWidth="1"/>
    <col min="9733" max="9733" width="7.5" style="1" customWidth="1"/>
    <col min="9734" max="9734" width="4.625" style="1" customWidth="1"/>
    <col min="9735" max="9735" width="5.625" style="1" customWidth="1"/>
    <col min="9736" max="9736" width="4.125" style="1" customWidth="1"/>
    <col min="9737" max="9737" width="9.125" style="1" customWidth="1"/>
    <col min="9738" max="9743" width="7.5" style="1"/>
    <col min="9744" max="9744" width="25.5" style="1" customWidth="1"/>
    <col min="9745" max="9745" width="5.125" style="1" customWidth="1"/>
    <col min="9746" max="9983" width="7.5" style="1"/>
    <col min="9984" max="9985" width="7.5" style="1" customWidth="1"/>
    <col min="9986" max="9986" width="6.3125" style="1" customWidth="1"/>
    <col min="9987" max="9987" width="7.5" style="1" customWidth="1"/>
    <col min="9988" max="9988" width="27.125" style="1" customWidth="1"/>
    <col min="9989" max="9989" width="7.5" style="1" customWidth="1"/>
    <col min="9990" max="9990" width="4.625" style="1" customWidth="1"/>
    <col min="9991" max="9991" width="5.625" style="1" customWidth="1"/>
    <col min="9992" max="9992" width="4.125" style="1" customWidth="1"/>
    <col min="9993" max="9993" width="9.125" style="1" customWidth="1"/>
    <col min="9994" max="9999" width="7.5" style="1"/>
    <col min="10000" max="10000" width="25.5" style="1" customWidth="1"/>
    <col min="10001" max="10001" width="5.125" style="1" customWidth="1"/>
    <col min="10002" max="10239" width="7.5" style="1"/>
    <col min="10240" max="10241" width="7.5" style="1" customWidth="1"/>
    <col min="10242" max="10242" width="6.3125" style="1" customWidth="1"/>
    <col min="10243" max="10243" width="7.5" style="1" customWidth="1"/>
    <col min="10244" max="10244" width="27.125" style="1" customWidth="1"/>
    <col min="10245" max="10245" width="7.5" style="1" customWidth="1"/>
    <col min="10246" max="10246" width="4.625" style="1" customWidth="1"/>
    <col min="10247" max="10247" width="5.625" style="1" customWidth="1"/>
    <col min="10248" max="10248" width="4.125" style="1" customWidth="1"/>
    <col min="10249" max="10249" width="9.125" style="1" customWidth="1"/>
    <col min="10250" max="10255" width="7.5" style="1"/>
    <col min="10256" max="10256" width="25.5" style="1" customWidth="1"/>
    <col min="10257" max="10257" width="5.125" style="1" customWidth="1"/>
    <col min="10258" max="10495" width="7.5" style="1"/>
    <col min="10496" max="10497" width="7.5" style="1" customWidth="1"/>
    <col min="10498" max="10498" width="6.3125" style="1" customWidth="1"/>
    <col min="10499" max="10499" width="7.5" style="1" customWidth="1"/>
    <col min="10500" max="10500" width="27.125" style="1" customWidth="1"/>
    <col min="10501" max="10501" width="7.5" style="1" customWidth="1"/>
    <col min="10502" max="10502" width="4.625" style="1" customWidth="1"/>
    <col min="10503" max="10503" width="5.625" style="1" customWidth="1"/>
    <col min="10504" max="10504" width="4.125" style="1" customWidth="1"/>
    <col min="10505" max="10505" width="9.125" style="1" customWidth="1"/>
    <col min="10506" max="10511" width="7.5" style="1"/>
    <col min="10512" max="10512" width="25.5" style="1" customWidth="1"/>
    <col min="10513" max="10513" width="5.125" style="1" customWidth="1"/>
    <col min="10514" max="10751" width="7.5" style="1"/>
    <col min="10752" max="10753" width="7.5" style="1" customWidth="1"/>
    <col min="10754" max="10754" width="6.3125" style="1" customWidth="1"/>
    <col min="10755" max="10755" width="7.5" style="1" customWidth="1"/>
    <col min="10756" max="10756" width="27.125" style="1" customWidth="1"/>
    <col min="10757" max="10757" width="7.5" style="1" customWidth="1"/>
    <col min="10758" max="10758" width="4.625" style="1" customWidth="1"/>
    <col min="10759" max="10759" width="5.625" style="1" customWidth="1"/>
    <col min="10760" max="10760" width="4.125" style="1" customWidth="1"/>
    <col min="10761" max="10761" width="9.125" style="1" customWidth="1"/>
    <col min="10762" max="10767" width="7.5" style="1"/>
    <col min="10768" max="10768" width="25.5" style="1" customWidth="1"/>
    <col min="10769" max="10769" width="5.125" style="1" customWidth="1"/>
    <col min="10770" max="11007" width="7.5" style="1"/>
    <col min="11008" max="11009" width="7.5" style="1" customWidth="1"/>
    <col min="11010" max="11010" width="6.3125" style="1" customWidth="1"/>
    <col min="11011" max="11011" width="7.5" style="1" customWidth="1"/>
    <col min="11012" max="11012" width="27.125" style="1" customWidth="1"/>
    <col min="11013" max="11013" width="7.5" style="1" customWidth="1"/>
    <col min="11014" max="11014" width="4.625" style="1" customWidth="1"/>
    <col min="11015" max="11015" width="5.625" style="1" customWidth="1"/>
    <col min="11016" max="11016" width="4.125" style="1" customWidth="1"/>
    <col min="11017" max="11017" width="9.125" style="1" customWidth="1"/>
    <col min="11018" max="11023" width="7.5" style="1"/>
    <col min="11024" max="11024" width="25.5" style="1" customWidth="1"/>
    <col min="11025" max="11025" width="5.125" style="1" customWidth="1"/>
    <col min="11026" max="11263" width="7.5" style="1"/>
    <col min="11264" max="11265" width="7.5" style="1" customWidth="1"/>
    <col min="11266" max="11266" width="6.3125" style="1" customWidth="1"/>
    <col min="11267" max="11267" width="7.5" style="1" customWidth="1"/>
    <col min="11268" max="11268" width="27.125" style="1" customWidth="1"/>
    <col min="11269" max="11269" width="7.5" style="1" customWidth="1"/>
    <col min="11270" max="11270" width="4.625" style="1" customWidth="1"/>
    <col min="11271" max="11271" width="5.625" style="1" customWidth="1"/>
    <col min="11272" max="11272" width="4.125" style="1" customWidth="1"/>
    <col min="11273" max="11273" width="9.125" style="1" customWidth="1"/>
    <col min="11274" max="11279" width="7.5" style="1"/>
    <col min="11280" max="11280" width="25.5" style="1" customWidth="1"/>
    <col min="11281" max="11281" width="5.125" style="1" customWidth="1"/>
    <col min="11282" max="11519" width="7.5" style="1"/>
    <col min="11520" max="11521" width="7.5" style="1" customWidth="1"/>
    <col min="11522" max="11522" width="6.3125" style="1" customWidth="1"/>
    <col min="11523" max="11523" width="7.5" style="1" customWidth="1"/>
    <col min="11524" max="11524" width="27.125" style="1" customWidth="1"/>
    <col min="11525" max="11525" width="7.5" style="1" customWidth="1"/>
    <col min="11526" max="11526" width="4.625" style="1" customWidth="1"/>
    <col min="11527" max="11527" width="5.625" style="1" customWidth="1"/>
    <col min="11528" max="11528" width="4.125" style="1" customWidth="1"/>
    <col min="11529" max="11529" width="9.125" style="1" customWidth="1"/>
    <col min="11530" max="11535" width="7.5" style="1"/>
    <col min="11536" max="11536" width="25.5" style="1" customWidth="1"/>
    <col min="11537" max="11537" width="5.125" style="1" customWidth="1"/>
    <col min="11538" max="11775" width="7.5" style="1"/>
    <col min="11776" max="11777" width="7.5" style="1" customWidth="1"/>
    <col min="11778" max="11778" width="6.3125" style="1" customWidth="1"/>
    <col min="11779" max="11779" width="7.5" style="1" customWidth="1"/>
    <col min="11780" max="11780" width="27.125" style="1" customWidth="1"/>
    <col min="11781" max="11781" width="7.5" style="1" customWidth="1"/>
    <col min="11782" max="11782" width="4.625" style="1" customWidth="1"/>
    <col min="11783" max="11783" width="5.625" style="1" customWidth="1"/>
    <col min="11784" max="11784" width="4.125" style="1" customWidth="1"/>
    <col min="11785" max="11785" width="9.125" style="1" customWidth="1"/>
    <col min="11786" max="11791" width="7.5" style="1"/>
    <col min="11792" max="11792" width="25.5" style="1" customWidth="1"/>
    <col min="11793" max="11793" width="5.125" style="1" customWidth="1"/>
    <col min="11794" max="12031" width="7.5" style="1"/>
    <col min="12032" max="12033" width="7.5" style="1" customWidth="1"/>
    <col min="12034" max="12034" width="6.3125" style="1" customWidth="1"/>
    <col min="12035" max="12035" width="7.5" style="1" customWidth="1"/>
    <col min="12036" max="12036" width="27.125" style="1" customWidth="1"/>
    <col min="12037" max="12037" width="7.5" style="1" customWidth="1"/>
    <col min="12038" max="12038" width="4.625" style="1" customWidth="1"/>
    <col min="12039" max="12039" width="5.625" style="1" customWidth="1"/>
    <col min="12040" max="12040" width="4.125" style="1" customWidth="1"/>
    <col min="12041" max="12041" width="9.125" style="1" customWidth="1"/>
    <col min="12042" max="12047" width="7.5" style="1"/>
    <col min="12048" max="12048" width="25.5" style="1" customWidth="1"/>
    <col min="12049" max="12049" width="5.125" style="1" customWidth="1"/>
    <col min="12050" max="12287" width="7.5" style="1"/>
    <col min="12288" max="12289" width="7.5" style="1" customWidth="1"/>
    <col min="12290" max="12290" width="6.3125" style="1" customWidth="1"/>
    <col min="12291" max="12291" width="7.5" style="1" customWidth="1"/>
    <col min="12292" max="12292" width="27.125" style="1" customWidth="1"/>
    <col min="12293" max="12293" width="7.5" style="1" customWidth="1"/>
    <col min="12294" max="12294" width="4.625" style="1" customWidth="1"/>
    <col min="12295" max="12295" width="5.625" style="1" customWidth="1"/>
    <col min="12296" max="12296" width="4.125" style="1" customWidth="1"/>
    <col min="12297" max="12297" width="9.125" style="1" customWidth="1"/>
    <col min="12298" max="12303" width="7.5" style="1"/>
    <col min="12304" max="12304" width="25.5" style="1" customWidth="1"/>
    <col min="12305" max="12305" width="5.125" style="1" customWidth="1"/>
    <col min="12306" max="12543" width="7.5" style="1"/>
    <col min="12544" max="12545" width="7.5" style="1" customWidth="1"/>
    <col min="12546" max="12546" width="6.3125" style="1" customWidth="1"/>
    <col min="12547" max="12547" width="7.5" style="1" customWidth="1"/>
    <col min="12548" max="12548" width="27.125" style="1" customWidth="1"/>
    <col min="12549" max="12549" width="7.5" style="1" customWidth="1"/>
    <col min="12550" max="12550" width="4.625" style="1" customWidth="1"/>
    <col min="12551" max="12551" width="5.625" style="1" customWidth="1"/>
    <col min="12552" max="12552" width="4.125" style="1" customWidth="1"/>
    <col min="12553" max="12553" width="9.125" style="1" customWidth="1"/>
    <col min="12554" max="12559" width="7.5" style="1"/>
    <col min="12560" max="12560" width="25.5" style="1" customWidth="1"/>
    <col min="12561" max="12561" width="5.125" style="1" customWidth="1"/>
    <col min="12562" max="12799" width="7.5" style="1"/>
    <col min="12800" max="12801" width="7.5" style="1" customWidth="1"/>
    <col min="12802" max="12802" width="6.3125" style="1" customWidth="1"/>
    <col min="12803" max="12803" width="7.5" style="1" customWidth="1"/>
    <col min="12804" max="12804" width="27.125" style="1" customWidth="1"/>
    <col min="12805" max="12805" width="7.5" style="1" customWidth="1"/>
    <col min="12806" max="12806" width="4.625" style="1" customWidth="1"/>
    <col min="12807" max="12807" width="5.625" style="1" customWidth="1"/>
    <col min="12808" max="12808" width="4.125" style="1" customWidth="1"/>
    <col min="12809" max="12809" width="9.125" style="1" customWidth="1"/>
    <col min="12810" max="12815" width="7.5" style="1"/>
    <col min="12816" max="12816" width="25.5" style="1" customWidth="1"/>
    <col min="12817" max="12817" width="5.125" style="1" customWidth="1"/>
    <col min="12818" max="13055" width="7.5" style="1"/>
    <col min="13056" max="13057" width="7.5" style="1" customWidth="1"/>
    <col min="13058" max="13058" width="6.3125" style="1" customWidth="1"/>
    <col min="13059" max="13059" width="7.5" style="1" customWidth="1"/>
    <col min="13060" max="13060" width="27.125" style="1" customWidth="1"/>
    <col min="13061" max="13061" width="7.5" style="1" customWidth="1"/>
    <col min="13062" max="13062" width="4.625" style="1" customWidth="1"/>
    <col min="13063" max="13063" width="5.625" style="1" customWidth="1"/>
    <col min="13064" max="13064" width="4.125" style="1" customWidth="1"/>
    <col min="13065" max="13065" width="9.125" style="1" customWidth="1"/>
    <col min="13066" max="13071" width="7.5" style="1"/>
    <col min="13072" max="13072" width="25.5" style="1" customWidth="1"/>
    <col min="13073" max="13073" width="5.125" style="1" customWidth="1"/>
    <col min="13074" max="13311" width="7.5" style="1"/>
    <col min="13312" max="13313" width="7.5" style="1" customWidth="1"/>
    <col min="13314" max="13314" width="6.3125" style="1" customWidth="1"/>
    <col min="13315" max="13315" width="7.5" style="1" customWidth="1"/>
    <col min="13316" max="13316" width="27.125" style="1" customWidth="1"/>
    <col min="13317" max="13317" width="7.5" style="1" customWidth="1"/>
    <col min="13318" max="13318" width="4.625" style="1" customWidth="1"/>
    <col min="13319" max="13319" width="5.625" style="1" customWidth="1"/>
    <col min="13320" max="13320" width="4.125" style="1" customWidth="1"/>
    <col min="13321" max="13321" width="9.125" style="1" customWidth="1"/>
    <col min="13322" max="13327" width="7.5" style="1"/>
    <col min="13328" max="13328" width="25.5" style="1" customWidth="1"/>
    <col min="13329" max="13329" width="5.125" style="1" customWidth="1"/>
    <col min="13330" max="13567" width="7.5" style="1"/>
    <col min="13568" max="13569" width="7.5" style="1" customWidth="1"/>
    <col min="13570" max="13570" width="6.3125" style="1" customWidth="1"/>
    <col min="13571" max="13571" width="7.5" style="1" customWidth="1"/>
    <col min="13572" max="13572" width="27.125" style="1" customWidth="1"/>
    <col min="13573" max="13573" width="7.5" style="1" customWidth="1"/>
    <col min="13574" max="13574" width="4.625" style="1" customWidth="1"/>
    <col min="13575" max="13575" width="5.625" style="1" customWidth="1"/>
    <col min="13576" max="13576" width="4.125" style="1" customWidth="1"/>
    <col min="13577" max="13577" width="9.125" style="1" customWidth="1"/>
    <col min="13578" max="13583" width="7.5" style="1"/>
    <col min="13584" max="13584" width="25.5" style="1" customWidth="1"/>
    <col min="13585" max="13585" width="5.125" style="1" customWidth="1"/>
    <col min="13586" max="13823" width="7.5" style="1"/>
    <col min="13824" max="13825" width="7.5" style="1" customWidth="1"/>
    <col min="13826" max="13826" width="6.3125" style="1" customWidth="1"/>
    <col min="13827" max="13827" width="7.5" style="1" customWidth="1"/>
    <col min="13828" max="13828" width="27.125" style="1" customWidth="1"/>
    <col min="13829" max="13829" width="7.5" style="1" customWidth="1"/>
    <col min="13830" max="13830" width="4.625" style="1" customWidth="1"/>
    <col min="13831" max="13831" width="5.625" style="1" customWidth="1"/>
    <col min="13832" max="13832" width="4.125" style="1" customWidth="1"/>
    <col min="13833" max="13833" width="9.125" style="1" customWidth="1"/>
    <col min="13834" max="13839" width="7.5" style="1"/>
    <col min="13840" max="13840" width="25.5" style="1" customWidth="1"/>
    <col min="13841" max="13841" width="5.125" style="1" customWidth="1"/>
    <col min="13842" max="14079" width="7.5" style="1"/>
    <col min="14080" max="14081" width="7.5" style="1" customWidth="1"/>
    <col min="14082" max="14082" width="6.3125" style="1" customWidth="1"/>
    <col min="14083" max="14083" width="7.5" style="1" customWidth="1"/>
    <col min="14084" max="14084" width="27.125" style="1" customWidth="1"/>
    <col min="14085" max="14085" width="7.5" style="1" customWidth="1"/>
    <col min="14086" max="14086" width="4.625" style="1" customWidth="1"/>
    <col min="14087" max="14087" width="5.625" style="1" customWidth="1"/>
    <col min="14088" max="14088" width="4.125" style="1" customWidth="1"/>
    <col min="14089" max="14089" width="9.125" style="1" customWidth="1"/>
    <col min="14090" max="14095" width="7.5" style="1"/>
    <col min="14096" max="14096" width="25.5" style="1" customWidth="1"/>
    <col min="14097" max="14097" width="5.125" style="1" customWidth="1"/>
    <col min="14098" max="14335" width="7.5" style="1"/>
    <col min="14336" max="14337" width="7.5" style="1" customWidth="1"/>
    <col min="14338" max="14338" width="6.3125" style="1" customWidth="1"/>
    <col min="14339" max="14339" width="7.5" style="1" customWidth="1"/>
    <col min="14340" max="14340" width="27.125" style="1" customWidth="1"/>
    <col min="14341" max="14341" width="7.5" style="1" customWidth="1"/>
    <col min="14342" max="14342" width="4.625" style="1" customWidth="1"/>
    <col min="14343" max="14343" width="5.625" style="1" customWidth="1"/>
    <col min="14344" max="14344" width="4.125" style="1" customWidth="1"/>
    <col min="14345" max="14345" width="9.125" style="1" customWidth="1"/>
    <col min="14346" max="14351" width="7.5" style="1"/>
    <col min="14352" max="14352" width="25.5" style="1" customWidth="1"/>
    <col min="14353" max="14353" width="5.125" style="1" customWidth="1"/>
    <col min="14354" max="14591" width="7.5" style="1"/>
    <col min="14592" max="14593" width="7.5" style="1" customWidth="1"/>
    <col min="14594" max="14594" width="6.3125" style="1" customWidth="1"/>
    <col min="14595" max="14595" width="7.5" style="1" customWidth="1"/>
    <col min="14596" max="14596" width="27.125" style="1" customWidth="1"/>
    <col min="14597" max="14597" width="7.5" style="1" customWidth="1"/>
    <col min="14598" max="14598" width="4.625" style="1" customWidth="1"/>
    <col min="14599" max="14599" width="5.625" style="1" customWidth="1"/>
    <col min="14600" max="14600" width="4.125" style="1" customWidth="1"/>
    <col min="14601" max="14601" width="9.125" style="1" customWidth="1"/>
    <col min="14602" max="14607" width="7.5" style="1"/>
    <col min="14608" max="14608" width="25.5" style="1" customWidth="1"/>
    <col min="14609" max="14609" width="5.125" style="1" customWidth="1"/>
    <col min="14610" max="14847" width="7.5" style="1"/>
    <col min="14848" max="14849" width="7.5" style="1" customWidth="1"/>
    <col min="14850" max="14850" width="6.3125" style="1" customWidth="1"/>
    <col min="14851" max="14851" width="7.5" style="1" customWidth="1"/>
    <col min="14852" max="14852" width="27.125" style="1" customWidth="1"/>
    <col min="14853" max="14853" width="7.5" style="1" customWidth="1"/>
    <col min="14854" max="14854" width="4.625" style="1" customWidth="1"/>
    <col min="14855" max="14855" width="5.625" style="1" customWidth="1"/>
    <col min="14856" max="14856" width="4.125" style="1" customWidth="1"/>
    <col min="14857" max="14857" width="9.125" style="1" customWidth="1"/>
    <col min="14858" max="14863" width="7.5" style="1"/>
    <col min="14864" max="14864" width="25.5" style="1" customWidth="1"/>
    <col min="14865" max="14865" width="5.125" style="1" customWidth="1"/>
    <col min="14866" max="15103" width="7.5" style="1"/>
    <col min="15104" max="15105" width="7.5" style="1" customWidth="1"/>
    <col min="15106" max="15106" width="6.3125" style="1" customWidth="1"/>
    <col min="15107" max="15107" width="7.5" style="1" customWidth="1"/>
    <col min="15108" max="15108" width="27.125" style="1" customWidth="1"/>
    <col min="15109" max="15109" width="7.5" style="1" customWidth="1"/>
    <col min="15110" max="15110" width="4.625" style="1" customWidth="1"/>
    <col min="15111" max="15111" width="5.625" style="1" customWidth="1"/>
    <col min="15112" max="15112" width="4.125" style="1" customWidth="1"/>
    <col min="15113" max="15113" width="9.125" style="1" customWidth="1"/>
    <col min="15114" max="15119" width="7.5" style="1"/>
    <col min="15120" max="15120" width="25.5" style="1" customWidth="1"/>
    <col min="15121" max="15121" width="5.125" style="1" customWidth="1"/>
    <col min="15122" max="15359" width="7.5" style="1"/>
    <col min="15360" max="15361" width="7.5" style="1" customWidth="1"/>
    <col min="15362" max="15362" width="6.3125" style="1" customWidth="1"/>
    <col min="15363" max="15363" width="7.5" style="1" customWidth="1"/>
    <col min="15364" max="15364" width="27.125" style="1" customWidth="1"/>
    <col min="15365" max="15365" width="7.5" style="1" customWidth="1"/>
    <col min="15366" max="15366" width="4.625" style="1" customWidth="1"/>
    <col min="15367" max="15367" width="5.625" style="1" customWidth="1"/>
    <col min="15368" max="15368" width="4.125" style="1" customWidth="1"/>
    <col min="15369" max="15369" width="9.125" style="1" customWidth="1"/>
    <col min="15370" max="15375" width="7.5" style="1"/>
    <col min="15376" max="15376" width="25.5" style="1" customWidth="1"/>
    <col min="15377" max="15377" width="5.125" style="1" customWidth="1"/>
    <col min="15378" max="15615" width="7.5" style="1"/>
    <col min="15616" max="15617" width="7.5" style="1" customWidth="1"/>
    <col min="15618" max="15618" width="6.3125" style="1" customWidth="1"/>
    <col min="15619" max="15619" width="7.5" style="1" customWidth="1"/>
    <col min="15620" max="15620" width="27.125" style="1" customWidth="1"/>
    <col min="15621" max="15621" width="7.5" style="1" customWidth="1"/>
    <col min="15622" max="15622" width="4.625" style="1" customWidth="1"/>
    <col min="15623" max="15623" width="5.625" style="1" customWidth="1"/>
    <col min="15624" max="15624" width="4.125" style="1" customWidth="1"/>
    <col min="15625" max="15625" width="9.125" style="1" customWidth="1"/>
    <col min="15626" max="15631" width="7.5" style="1"/>
    <col min="15632" max="15632" width="25.5" style="1" customWidth="1"/>
    <col min="15633" max="15633" width="5.125" style="1" customWidth="1"/>
    <col min="15634" max="15871" width="7.5" style="1"/>
    <col min="15872" max="15873" width="7.5" style="1" customWidth="1"/>
    <col min="15874" max="15874" width="6.3125" style="1" customWidth="1"/>
    <col min="15875" max="15875" width="7.5" style="1" customWidth="1"/>
    <col min="15876" max="15876" width="27.125" style="1" customWidth="1"/>
    <col min="15877" max="15877" width="7.5" style="1" customWidth="1"/>
    <col min="15878" max="15878" width="4.625" style="1" customWidth="1"/>
    <col min="15879" max="15879" width="5.625" style="1" customWidth="1"/>
    <col min="15880" max="15880" width="4.125" style="1" customWidth="1"/>
    <col min="15881" max="15881" width="9.125" style="1" customWidth="1"/>
    <col min="15882" max="15887" width="7.5" style="1"/>
    <col min="15888" max="15888" width="25.5" style="1" customWidth="1"/>
    <col min="15889" max="15889" width="5.125" style="1" customWidth="1"/>
    <col min="15890" max="16127" width="7.5" style="1"/>
    <col min="16128" max="16129" width="7.5" style="1" customWidth="1"/>
    <col min="16130" max="16130" width="6.3125" style="1" customWidth="1"/>
    <col min="16131" max="16131" width="7.5" style="1" customWidth="1"/>
    <col min="16132" max="16132" width="27.125" style="1" customWidth="1"/>
    <col min="16133" max="16133" width="7.5" style="1" customWidth="1"/>
    <col min="16134" max="16134" width="4.625" style="1" customWidth="1"/>
    <col min="16135" max="16135" width="5.625" style="1" customWidth="1"/>
    <col min="16136" max="16136" width="4.125" style="1" customWidth="1"/>
    <col min="16137" max="16137" width="9.125" style="1" customWidth="1"/>
    <col min="16138" max="16143" width="7.5" style="1"/>
    <col min="16144" max="16144" width="25.5" style="1" customWidth="1"/>
    <col min="16145" max="16145" width="5.125" style="1" customWidth="1"/>
    <col min="16146" max="16384" width="7.5" style="1"/>
  </cols>
  <sheetData>
    <row r="1" spans="1:18" ht="18" customHeight="1" thickBot="1">
      <c r="A1" s="1039" t="s">
        <v>187</v>
      </c>
      <c r="B1" s="1039"/>
      <c r="C1" s="1039"/>
      <c r="D1" s="1039"/>
      <c r="E1" s="1039"/>
      <c r="F1" s="1039"/>
      <c r="G1" s="1039"/>
      <c r="H1" s="1039"/>
      <c r="I1" s="1039"/>
      <c r="J1" s="1039"/>
      <c r="K1" s="1039"/>
      <c r="L1" s="1039"/>
      <c r="M1" s="1039"/>
      <c r="N1" s="1039"/>
      <c r="O1" s="1039"/>
      <c r="P1" s="1039"/>
      <c r="Q1" s="1039"/>
      <c r="R1" s="2"/>
    </row>
    <row r="2" spans="1:18" ht="18" customHeight="1">
      <c r="A2" s="1040" t="s">
        <v>182</v>
      </c>
      <c r="B2" s="1040" t="s">
        <v>188</v>
      </c>
      <c r="C2" s="1042" t="s">
        <v>0</v>
      </c>
      <c r="D2" s="1044" t="s">
        <v>1</v>
      </c>
      <c r="E2" s="1046" t="s">
        <v>2</v>
      </c>
      <c r="F2" s="1048" t="s">
        <v>3</v>
      </c>
      <c r="G2" s="1048" t="s">
        <v>278</v>
      </c>
      <c r="H2" s="1050" t="s">
        <v>4</v>
      </c>
      <c r="I2" s="1046" t="s">
        <v>5</v>
      </c>
      <c r="J2" s="1048" t="s">
        <v>6</v>
      </c>
      <c r="K2" s="1048" t="s">
        <v>279</v>
      </c>
      <c r="L2" s="1050" t="s">
        <v>7</v>
      </c>
      <c r="M2" s="1052" t="s">
        <v>8</v>
      </c>
      <c r="N2" s="1053"/>
      <c r="O2" s="1053"/>
      <c r="P2" s="1054"/>
      <c r="Q2" s="1055" t="s">
        <v>9</v>
      </c>
      <c r="R2" s="2"/>
    </row>
    <row r="3" spans="1:18" s="4" customFormat="1" ht="18" customHeight="1" thickBot="1">
      <c r="A3" s="1041"/>
      <c r="B3" s="1041"/>
      <c r="C3" s="1043"/>
      <c r="D3" s="1045"/>
      <c r="E3" s="1047"/>
      <c r="F3" s="1049"/>
      <c r="G3" s="1049"/>
      <c r="H3" s="1051"/>
      <c r="I3" s="1047"/>
      <c r="J3" s="1049"/>
      <c r="K3" s="1049"/>
      <c r="L3" s="1051"/>
      <c r="M3" s="19" t="s">
        <v>10</v>
      </c>
      <c r="N3" s="20" t="s">
        <v>11</v>
      </c>
      <c r="O3" s="20" t="s">
        <v>12</v>
      </c>
      <c r="P3" s="21" t="s">
        <v>13</v>
      </c>
      <c r="Q3" s="1056"/>
      <c r="R3" s="3"/>
    </row>
    <row r="4" spans="1:18" s="6" customFormat="1" ht="18" customHeight="1">
      <c r="A4" s="22" t="s">
        <v>15</v>
      </c>
      <c r="B4" s="23" t="s">
        <v>189</v>
      </c>
      <c r="C4" s="24" t="s">
        <v>14</v>
      </c>
      <c r="D4" s="114"/>
      <c r="E4" s="82"/>
      <c r="F4" s="83"/>
      <c r="G4" s="82"/>
      <c r="H4" s="100">
        <f t="shared" ref="H4:H9" si="0">+E4*G4</f>
        <v>0</v>
      </c>
      <c r="I4" s="82"/>
      <c r="J4" s="83"/>
      <c r="K4" s="82"/>
      <c r="L4" s="100">
        <f t="shared" ref="L4:L9" si="1">+I4*K4</f>
        <v>0</v>
      </c>
      <c r="M4" s="131"/>
      <c r="N4" s="132"/>
      <c r="O4" s="132"/>
      <c r="P4" s="122"/>
      <c r="Q4" s="107"/>
      <c r="R4" s="5"/>
    </row>
    <row r="5" spans="1:18" s="6" customFormat="1" ht="18" customHeight="1">
      <c r="A5" s="25" t="s">
        <v>16</v>
      </c>
      <c r="B5" s="26" t="s">
        <v>190</v>
      </c>
      <c r="C5" s="27" t="s">
        <v>17</v>
      </c>
      <c r="D5" s="115"/>
      <c r="E5" s="88"/>
      <c r="F5" s="89"/>
      <c r="G5" s="88"/>
      <c r="H5" s="101">
        <f t="shared" si="0"/>
        <v>0</v>
      </c>
      <c r="I5" s="88"/>
      <c r="J5" s="89"/>
      <c r="K5" s="88"/>
      <c r="L5" s="101">
        <f t="shared" si="1"/>
        <v>0</v>
      </c>
      <c r="M5" s="133"/>
      <c r="N5" s="134"/>
      <c r="O5" s="134"/>
      <c r="P5" s="123"/>
      <c r="Q5" s="108"/>
      <c r="R5" s="5"/>
    </row>
    <row r="6" spans="1:18" s="6" customFormat="1" ht="18" customHeight="1">
      <c r="A6" s="28" t="s">
        <v>18</v>
      </c>
      <c r="B6" s="29" t="s">
        <v>191</v>
      </c>
      <c r="C6" s="30" t="s">
        <v>19</v>
      </c>
      <c r="D6" s="116"/>
      <c r="E6" s="90"/>
      <c r="F6" s="91"/>
      <c r="G6" s="90"/>
      <c r="H6" s="102">
        <f t="shared" si="0"/>
        <v>0</v>
      </c>
      <c r="I6" s="90"/>
      <c r="J6" s="91"/>
      <c r="K6" s="90"/>
      <c r="L6" s="102">
        <f t="shared" si="1"/>
        <v>0</v>
      </c>
      <c r="M6" s="135"/>
      <c r="N6" s="129"/>
      <c r="O6" s="129"/>
      <c r="P6" s="124"/>
      <c r="Q6" s="109"/>
      <c r="R6" s="5"/>
    </row>
    <row r="7" spans="1:18" s="6" customFormat="1" ht="18" customHeight="1">
      <c r="A7" s="28" t="s">
        <v>20</v>
      </c>
      <c r="B7" s="29" t="s">
        <v>192</v>
      </c>
      <c r="C7" s="30" t="s">
        <v>21</v>
      </c>
      <c r="D7" s="116"/>
      <c r="E7" s="90"/>
      <c r="F7" s="91"/>
      <c r="G7" s="90"/>
      <c r="H7" s="102">
        <f t="shared" si="0"/>
        <v>0</v>
      </c>
      <c r="I7" s="90"/>
      <c r="J7" s="91"/>
      <c r="K7" s="90"/>
      <c r="L7" s="102">
        <f t="shared" si="1"/>
        <v>0</v>
      </c>
      <c r="M7" s="135"/>
      <c r="N7" s="129"/>
      <c r="O7" s="129"/>
      <c r="P7" s="124"/>
      <c r="Q7" s="109"/>
      <c r="R7" s="5"/>
    </row>
    <row r="8" spans="1:18" s="6" customFormat="1" ht="18" customHeight="1">
      <c r="A8" s="28" t="s">
        <v>22</v>
      </c>
      <c r="B8" s="29" t="s">
        <v>193</v>
      </c>
      <c r="C8" s="30" t="s">
        <v>23</v>
      </c>
      <c r="D8" s="116"/>
      <c r="E8" s="90"/>
      <c r="F8" s="91"/>
      <c r="G8" s="90"/>
      <c r="H8" s="102">
        <f t="shared" si="0"/>
        <v>0</v>
      </c>
      <c r="I8" s="90"/>
      <c r="J8" s="91"/>
      <c r="K8" s="90"/>
      <c r="L8" s="102">
        <f t="shared" si="1"/>
        <v>0</v>
      </c>
      <c r="M8" s="135"/>
      <c r="N8" s="129"/>
      <c r="O8" s="129"/>
      <c r="P8" s="130"/>
      <c r="Q8" s="109"/>
      <c r="R8" s="5"/>
    </row>
    <row r="9" spans="1:18" s="6" customFormat="1" ht="18" customHeight="1">
      <c r="A9" s="28" t="s">
        <v>24</v>
      </c>
      <c r="B9" s="29" t="s">
        <v>194</v>
      </c>
      <c r="C9" s="30" t="s">
        <v>25</v>
      </c>
      <c r="D9" s="116"/>
      <c r="E9" s="90"/>
      <c r="F9" s="91"/>
      <c r="G9" s="90"/>
      <c r="H9" s="102">
        <f t="shared" si="0"/>
        <v>0</v>
      </c>
      <c r="I9" s="90"/>
      <c r="J9" s="91"/>
      <c r="K9" s="90"/>
      <c r="L9" s="102">
        <f t="shared" si="1"/>
        <v>0</v>
      </c>
      <c r="M9" s="135"/>
      <c r="N9" s="129"/>
      <c r="O9" s="129"/>
      <c r="P9" s="124"/>
      <c r="Q9" s="109"/>
      <c r="R9" s="5"/>
    </row>
    <row r="10" spans="1:18" s="6" customFormat="1" ht="18" customHeight="1">
      <c r="A10" s="31" t="s">
        <v>26</v>
      </c>
      <c r="B10" s="32" t="s">
        <v>195</v>
      </c>
      <c r="C10" s="33" t="s">
        <v>27</v>
      </c>
      <c r="D10" s="117"/>
      <c r="E10" s="92"/>
      <c r="F10" s="93"/>
      <c r="G10" s="92"/>
      <c r="H10" s="103">
        <f t="shared" ref="H10:H33" si="2">+E10*G10</f>
        <v>0</v>
      </c>
      <c r="I10" s="92"/>
      <c r="J10" s="93"/>
      <c r="K10" s="92"/>
      <c r="L10" s="103">
        <f t="shared" ref="L10:L33" si="3">+I10*K10</f>
        <v>0</v>
      </c>
      <c r="M10" s="136"/>
      <c r="N10" s="137"/>
      <c r="O10" s="137"/>
      <c r="P10" s="125"/>
      <c r="Q10" s="110"/>
      <c r="R10" s="5"/>
    </row>
    <row r="11" spans="1:18" s="6" customFormat="1" ht="18" customHeight="1">
      <c r="A11" s="25" t="s">
        <v>29</v>
      </c>
      <c r="B11" s="26" t="s">
        <v>196</v>
      </c>
      <c r="C11" s="27" t="s">
        <v>28</v>
      </c>
      <c r="D11" s="115"/>
      <c r="E11" s="88"/>
      <c r="F11" s="89"/>
      <c r="G11" s="88"/>
      <c r="H11" s="101">
        <f t="shared" si="2"/>
        <v>0</v>
      </c>
      <c r="I11" s="88"/>
      <c r="J11" s="89"/>
      <c r="K11" s="88"/>
      <c r="L11" s="101">
        <f t="shared" si="3"/>
        <v>0</v>
      </c>
      <c r="M11" s="133"/>
      <c r="N11" s="134"/>
      <c r="O11" s="134"/>
      <c r="P11" s="123"/>
      <c r="Q11" s="108"/>
      <c r="R11" s="5"/>
    </row>
    <row r="12" spans="1:18" s="6" customFormat="1" ht="18" customHeight="1">
      <c r="A12" s="31" t="s">
        <v>30</v>
      </c>
      <c r="B12" s="32" t="s">
        <v>197</v>
      </c>
      <c r="C12" s="33" t="s">
        <v>31</v>
      </c>
      <c r="D12" s="117"/>
      <c r="E12" s="92"/>
      <c r="F12" s="93"/>
      <c r="G12" s="92"/>
      <c r="H12" s="103">
        <f t="shared" si="2"/>
        <v>0</v>
      </c>
      <c r="I12" s="92"/>
      <c r="J12" s="93"/>
      <c r="K12" s="92"/>
      <c r="L12" s="103">
        <f t="shared" si="3"/>
        <v>0</v>
      </c>
      <c r="M12" s="136"/>
      <c r="N12" s="137"/>
      <c r="O12" s="137"/>
      <c r="P12" s="125"/>
      <c r="Q12" s="110"/>
      <c r="R12" s="5"/>
    </row>
    <row r="13" spans="1:18" s="6" customFormat="1" ht="18" customHeight="1">
      <c r="A13" s="25" t="s">
        <v>33</v>
      </c>
      <c r="B13" s="26" t="s">
        <v>198</v>
      </c>
      <c r="C13" s="27" t="s">
        <v>32</v>
      </c>
      <c r="D13" s="115"/>
      <c r="E13" s="88"/>
      <c r="F13" s="89"/>
      <c r="G13" s="88"/>
      <c r="H13" s="101">
        <f t="shared" si="2"/>
        <v>0</v>
      </c>
      <c r="I13" s="88"/>
      <c r="J13" s="89"/>
      <c r="K13" s="88"/>
      <c r="L13" s="101">
        <f t="shared" si="3"/>
        <v>0</v>
      </c>
      <c r="M13" s="133"/>
      <c r="N13" s="134"/>
      <c r="O13" s="134"/>
      <c r="P13" s="123"/>
      <c r="Q13" s="108"/>
      <c r="R13" s="5"/>
    </row>
    <row r="14" spans="1:18" s="6" customFormat="1" ht="18" customHeight="1">
      <c r="A14" s="31" t="s">
        <v>35</v>
      </c>
      <c r="B14" s="32" t="s">
        <v>199</v>
      </c>
      <c r="C14" s="33" t="s">
        <v>34</v>
      </c>
      <c r="D14" s="117"/>
      <c r="E14" s="92"/>
      <c r="F14" s="93"/>
      <c r="G14" s="92"/>
      <c r="H14" s="103">
        <f t="shared" si="2"/>
        <v>0</v>
      </c>
      <c r="I14" s="92"/>
      <c r="J14" s="93"/>
      <c r="K14" s="92"/>
      <c r="L14" s="103">
        <f t="shared" si="3"/>
        <v>0</v>
      </c>
      <c r="M14" s="136"/>
      <c r="N14" s="137"/>
      <c r="O14" s="137"/>
      <c r="P14" s="125"/>
      <c r="Q14" s="110"/>
      <c r="R14" s="5"/>
    </row>
    <row r="15" spans="1:18" s="6" customFormat="1" ht="18" customHeight="1">
      <c r="A15" s="25" t="s">
        <v>37</v>
      </c>
      <c r="B15" s="26" t="s">
        <v>200</v>
      </c>
      <c r="C15" s="27" t="s">
        <v>36</v>
      </c>
      <c r="D15" s="115"/>
      <c r="E15" s="88"/>
      <c r="F15" s="89"/>
      <c r="G15" s="88"/>
      <c r="H15" s="101">
        <f t="shared" si="2"/>
        <v>0</v>
      </c>
      <c r="I15" s="88"/>
      <c r="J15" s="89"/>
      <c r="K15" s="88"/>
      <c r="L15" s="101">
        <f t="shared" si="3"/>
        <v>0</v>
      </c>
      <c r="M15" s="133"/>
      <c r="N15" s="134"/>
      <c r="O15" s="134"/>
      <c r="P15" s="123"/>
      <c r="Q15" s="108"/>
      <c r="R15" s="5"/>
    </row>
    <row r="16" spans="1:18" s="6" customFormat="1" ht="18" customHeight="1">
      <c r="A16" s="28" t="s">
        <v>38</v>
      </c>
      <c r="B16" s="29" t="s">
        <v>201</v>
      </c>
      <c r="C16" s="30" t="s">
        <v>39</v>
      </c>
      <c r="D16" s="116"/>
      <c r="E16" s="90"/>
      <c r="F16" s="91"/>
      <c r="G16" s="90"/>
      <c r="H16" s="102">
        <f t="shared" si="2"/>
        <v>0</v>
      </c>
      <c r="I16" s="90"/>
      <c r="J16" s="91"/>
      <c r="K16" s="90"/>
      <c r="L16" s="102">
        <f t="shared" si="3"/>
        <v>0</v>
      </c>
      <c r="M16" s="135"/>
      <c r="N16" s="129"/>
      <c r="O16" s="129"/>
      <c r="P16" s="124"/>
      <c r="Q16" s="109"/>
      <c r="R16" s="5"/>
    </row>
    <row r="17" spans="1:18" s="6" customFormat="1" ht="18" customHeight="1">
      <c r="A17" s="28" t="s">
        <v>40</v>
      </c>
      <c r="B17" s="29" t="s">
        <v>202</v>
      </c>
      <c r="C17" s="30" t="s">
        <v>41</v>
      </c>
      <c r="D17" s="116"/>
      <c r="E17" s="90"/>
      <c r="F17" s="91"/>
      <c r="G17" s="90"/>
      <c r="H17" s="102">
        <f t="shared" si="2"/>
        <v>0</v>
      </c>
      <c r="I17" s="90"/>
      <c r="J17" s="91"/>
      <c r="K17" s="90"/>
      <c r="L17" s="102">
        <f t="shared" si="3"/>
        <v>0</v>
      </c>
      <c r="M17" s="135"/>
      <c r="N17" s="129"/>
      <c r="O17" s="129"/>
      <c r="P17" s="124"/>
      <c r="Q17" s="109"/>
      <c r="R17" s="5"/>
    </row>
    <row r="18" spans="1:18" s="6" customFormat="1" ht="18" customHeight="1">
      <c r="A18" s="31" t="s">
        <v>42</v>
      </c>
      <c r="B18" s="32" t="s">
        <v>203</v>
      </c>
      <c r="C18" s="33" t="s">
        <v>43</v>
      </c>
      <c r="D18" s="118"/>
      <c r="E18" s="94"/>
      <c r="F18" s="95"/>
      <c r="G18" s="94"/>
      <c r="H18" s="104">
        <f t="shared" si="2"/>
        <v>0</v>
      </c>
      <c r="I18" s="94"/>
      <c r="J18" s="95"/>
      <c r="K18" s="94"/>
      <c r="L18" s="104">
        <f t="shared" si="3"/>
        <v>0</v>
      </c>
      <c r="M18" s="138"/>
      <c r="N18" s="139"/>
      <c r="O18" s="139"/>
      <c r="P18" s="126"/>
      <c r="Q18" s="111"/>
      <c r="R18" s="5"/>
    </row>
    <row r="19" spans="1:18" s="6" customFormat="1" ht="18" customHeight="1">
      <c r="A19" s="25" t="s">
        <v>45</v>
      </c>
      <c r="B19" s="26" t="s">
        <v>204</v>
      </c>
      <c r="C19" s="27" t="s">
        <v>44</v>
      </c>
      <c r="D19" s="115"/>
      <c r="E19" s="88"/>
      <c r="F19" s="89"/>
      <c r="G19" s="88"/>
      <c r="H19" s="101">
        <f t="shared" si="2"/>
        <v>0</v>
      </c>
      <c r="I19" s="88"/>
      <c r="J19" s="89"/>
      <c r="K19" s="88"/>
      <c r="L19" s="101">
        <f t="shared" si="3"/>
        <v>0</v>
      </c>
      <c r="M19" s="133"/>
      <c r="N19" s="134"/>
      <c r="O19" s="134"/>
      <c r="P19" s="123"/>
      <c r="Q19" s="108"/>
      <c r="R19" s="5"/>
    </row>
    <row r="20" spans="1:18" s="6" customFormat="1" ht="18" customHeight="1">
      <c r="A20" s="31" t="s">
        <v>46</v>
      </c>
      <c r="B20" s="32" t="s">
        <v>205</v>
      </c>
      <c r="C20" s="33" t="s">
        <v>47</v>
      </c>
      <c r="D20" s="117"/>
      <c r="E20" s="92"/>
      <c r="F20" s="93"/>
      <c r="G20" s="92"/>
      <c r="H20" s="103">
        <f t="shared" si="2"/>
        <v>0</v>
      </c>
      <c r="I20" s="92"/>
      <c r="J20" s="93"/>
      <c r="K20" s="92"/>
      <c r="L20" s="103">
        <f t="shared" si="3"/>
        <v>0</v>
      </c>
      <c r="M20" s="136"/>
      <c r="N20" s="137"/>
      <c r="O20" s="137"/>
      <c r="P20" s="125"/>
      <c r="Q20" s="110"/>
      <c r="R20" s="5"/>
    </row>
    <row r="21" spans="1:18" s="6" customFormat="1" ht="18" customHeight="1">
      <c r="A21" s="25" t="s">
        <v>48</v>
      </c>
      <c r="B21" s="26" t="s">
        <v>206</v>
      </c>
      <c r="C21" s="27" t="s">
        <v>49</v>
      </c>
      <c r="D21" s="115"/>
      <c r="E21" s="88"/>
      <c r="F21" s="89"/>
      <c r="G21" s="88"/>
      <c r="H21" s="101">
        <f t="shared" si="2"/>
        <v>0</v>
      </c>
      <c r="I21" s="88"/>
      <c r="J21" s="89"/>
      <c r="K21" s="88"/>
      <c r="L21" s="101">
        <f t="shared" si="3"/>
        <v>0</v>
      </c>
      <c r="M21" s="133"/>
      <c r="N21" s="134"/>
      <c r="O21" s="134"/>
      <c r="P21" s="123"/>
      <c r="Q21" s="108"/>
      <c r="R21" s="5"/>
    </row>
    <row r="22" spans="1:18" s="6" customFormat="1" ht="18" customHeight="1">
      <c r="A22" s="28" t="s">
        <v>50</v>
      </c>
      <c r="B22" s="29" t="s">
        <v>207</v>
      </c>
      <c r="C22" s="30" t="s">
        <v>51</v>
      </c>
      <c r="D22" s="116"/>
      <c r="E22" s="90"/>
      <c r="F22" s="91"/>
      <c r="G22" s="90"/>
      <c r="H22" s="102">
        <f t="shared" si="2"/>
        <v>0</v>
      </c>
      <c r="I22" s="90"/>
      <c r="J22" s="91"/>
      <c r="K22" s="90"/>
      <c r="L22" s="102">
        <f t="shared" si="3"/>
        <v>0</v>
      </c>
      <c r="M22" s="135"/>
      <c r="N22" s="129"/>
      <c r="O22" s="129"/>
      <c r="P22" s="124"/>
      <c r="Q22" s="109"/>
      <c r="R22" s="5"/>
    </row>
    <row r="23" spans="1:18" s="6" customFormat="1" ht="18" customHeight="1">
      <c r="A23" s="28" t="s">
        <v>52</v>
      </c>
      <c r="B23" s="29" t="s">
        <v>208</v>
      </c>
      <c r="C23" s="30" t="s">
        <v>53</v>
      </c>
      <c r="D23" s="116"/>
      <c r="E23" s="90"/>
      <c r="F23" s="91"/>
      <c r="G23" s="90"/>
      <c r="H23" s="102">
        <f t="shared" si="2"/>
        <v>0</v>
      </c>
      <c r="I23" s="90"/>
      <c r="J23" s="91"/>
      <c r="K23" s="90"/>
      <c r="L23" s="102">
        <f t="shared" si="3"/>
        <v>0</v>
      </c>
      <c r="M23" s="135"/>
      <c r="N23" s="129"/>
      <c r="O23" s="129"/>
      <c r="P23" s="124"/>
      <c r="Q23" s="109"/>
      <c r="R23" s="5"/>
    </row>
    <row r="24" spans="1:18" s="6" customFormat="1" ht="18" customHeight="1">
      <c r="A24" s="28" t="s">
        <v>54</v>
      </c>
      <c r="B24" s="29" t="s">
        <v>209</v>
      </c>
      <c r="C24" s="30" t="s">
        <v>55</v>
      </c>
      <c r="D24" s="116"/>
      <c r="E24" s="90"/>
      <c r="F24" s="91"/>
      <c r="G24" s="90"/>
      <c r="H24" s="102">
        <f t="shared" si="2"/>
        <v>0</v>
      </c>
      <c r="I24" s="90"/>
      <c r="J24" s="91"/>
      <c r="K24" s="90"/>
      <c r="L24" s="102">
        <f t="shared" si="3"/>
        <v>0</v>
      </c>
      <c r="M24" s="135"/>
      <c r="N24" s="129"/>
      <c r="O24" s="129"/>
      <c r="P24" s="124"/>
      <c r="Q24" s="109"/>
      <c r="R24" s="5"/>
    </row>
    <row r="25" spans="1:18" s="6" customFormat="1" ht="18" customHeight="1">
      <c r="A25" s="28" t="s">
        <v>56</v>
      </c>
      <c r="B25" s="29" t="s">
        <v>210</v>
      </c>
      <c r="C25" s="30" t="s">
        <v>57</v>
      </c>
      <c r="D25" s="116"/>
      <c r="E25" s="90"/>
      <c r="F25" s="91"/>
      <c r="G25" s="90"/>
      <c r="H25" s="102">
        <f t="shared" si="2"/>
        <v>0</v>
      </c>
      <c r="I25" s="90"/>
      <c r="J25" s="91"/>
      <c r="K25" s="90"/>
      <c r="L25" s="102">
        <f t="shared" si="3"/>
        <v>0</v>
      </c>
      <c r="M25" s="135"/>
      <c r="N25" s="129"/>
      <c r="O25" s="129"/>
      <c r="P25" s="124"/>
      <c r="Q25" s="109"/>
      <c r="R25" s="5"/>
    </row>
    <row r="26" spans="1:18" s="6" customFormat="1" ht="18" customHeight="1">
      <c r="A26" s="31" t="s">
        <v>58</v>
      </c>
      <c r="B26" s="32" t="s">
        <v>211</v>
      </c>
      <c r="C26" s="33" t="s">
        <v>59</v>
      </c>
      <c r="D26" s="117"/>
      <c r="E26" s="92"/>
      <c r="F26" s="93"/>
      <c r="G26" s="92"/>
      <c r="H26" s="103">
        <f t="shared" si="2"/>
        <v>0</v>
      </c>
      <c r="I26" s="92"/>
      <c r="J26" s="93"/>
      <c r="K26" s="92"/>
      <c r="L26" s="103">
        <f t="shared" si="3"/>
        <v>0</v>
      </c>
      <c r="M26" s="136"/>
      <c r="N26" s="137"/>
      <c r="O26" s="137"/>
      <c r="P26" s="125"/>
      <c r="Q26" s="110"/>
      <c r="R26" s="5"/>
    </row>
    <row r="27" spans="1:18" s="6" customFormat="1" ht="18" customHeight="1">
      <c r="A27" s="22" t="s">
        <v>61</v>
      </c>
      <c r="B27" s="23" t="s">
        <v>212</v>
      </c>
      <c r="C27" s="24" t="s">
        <v>60</v>
      </c>
      <c r="D27" s="114"/>
      <c r="E27" s="82"/>
      <c r="F27" s="83"/>
      <c r="G27" s="82"/>
      <c r="H27" s="100">
        <f t="shared" si="2"/>
        <v>0</v>
      </c>
      <c r="I27" s="82"/>
      <c r="J27" s="83"/>
      <c r="K27" s="82"/>
      <c r="L27" s="100">
        <f t="shared" si="3"/>
        <v>0</v>
      </c>
      <c r="M27" s="131"/>
      <c r="N27" s="132"/>
      <c r="O27" s="132"/>
      <c r="P27" s="122"/>
      <c r="Q27" s="107"/>
      <c r="R27" s="5"/>
    </row>
    <row r="28" spans="1:18" s="6" customFormat="1" ht="18" customHeight="1">
      <c r="A28" s="34" t="s">
        <v>63</v>
      </c>
      <c r="B28" s="35" t="s">
        <v>213</v>
      </c>
      <c r="C28" s="36" t="s">
        <v>62</v>
      </c>
      <c r="D28" s="114"/>
      <c r="E28" s="82"/>
      <c r="F28" s="83"/>
      <c r="G28" s="82"/>
      <c r="H28" s="100">
        <f t="shared" si="2"/>
        <v>0</v>
      </c>
      <c r="I28" s="82"/>
      <c r="J28" s="83"/>
      <c r="K28" s="82"/>
      <c r="L28" s="100">
        <f t="shared" si="3"/>
        <v>0</v>
      </c>
      <c r="M28" s="131"/>
      <c r="N28" s="132"/>
      <c r="O28" s="132"/>
      <c r="P28" s="122"/>
      <c r="Q28" s="107"/>
      <c r="R28" s="5"/>
    </row>
    <row r="29" spans="1:18" s="6" customFormat="1" ht="18" customHeight="1">
      <c r="A29" s="25" t="s">
        <v>65</v>
      </c>
      <c r="B29" s="26" t="s">
        <v>214</v>
      </c>
      <c r="C29" s="27" t="s">
        <v>64</v>
      </c>
      <c r="D29" s="115"/>
      <c r="E29" s="88"/>
      <c r="F29" s="89"/>
      <c r="G29" s="88"/>
      <c r="H29" s="101">
        <f t="shared" si="2"/>
        <v>0</v>
      </c>
      <c r="I29" s="88"/>
      <c r="J29" s="89"/>
      <c r="K29" s="88"/>
      <c r="L29" s="101">
        <f t="shared" si="3"/>
        <v>0</v>
      </c>
      <c r="M29" s="133"/>
      <c r="N29" s="134"/>
      <c r="O29" s="134"/>
      <c r="P29" s="123"/>
      <c r="Q29" s="108"/>
      <c r="R29" s="5"/>
    </row>
    <row r="30" spans="1:18" s="6" customFormat="1" ht="18" customHeight="1">
      <c r="A30" s="28" t="s">
        <v>66</v>
      </c>
      <c r="B30" s="29" t="s">
        <v>215</v>
      </c>
      <c r="C30" s="30" t="s">
        <v>67</v>
      </c>
      <c r="D30" s="116"/>
      <c r="E30" s="90"/>
      <c r="F30" s="91"/>
      <c r="G30" s="90"/>
      <c r="H30" s="102">
        <f t="shared" si="2"/>
        <v>0</v>
      </c>
      <c r="I30" s="90"/>
      <c r="J30" s="91"/>
      <c r="K30" s="90"/>
      <c r="L30" s="102">
        <f t="shared" si="3"/>
        <v>0</v>
      </c>
      <c r="M30" s="135"/>
      <c r="N30" s="129"/>
      <c r="O30" s="129"/>
      <c r="P30" s="124"/>
      <c r="Q30" s="109"/>
      <c r="R30" s="5"/>
    </row>
    <row r="31" spans="1:18" s="6" customFormat="1" ht="18" customHeight="1">
      <c r="A31" s="31" t="s">
        <v>68</v>
      </c>
      <c r="B31" s="32" t="s">
        <v>216</v>
      </c>
      <c r="C31" s="33" t="s">
        <v>69</v>
      </c>
      <c r="D31" s="117"/>
      <c r="E31" s="92"/>
      <c r="F31" s="93"/>
      <c r="G31" s="92"/>
      <c r="H31" s="103">
        <f t="shared" si="2"/>
        <v>0</v>
      </c>
      <c r="I31" s="92"/>
      <c r="J31" s="93"/>
      <c r="K31" s="92"/>
      <c r="L31" s="103">
        <f t="shared" si="3"/>
        <v>0</v>
      </c>
      <c r="M31" s="136"/>
      <c r="N31" s="137"/>
      <c r="O31" s="137"/>
      <c r="P31" s="125"/>
      <c r="Q31" s="110"/>
      <c r="R31" s="5"/>
    </row>
    <row r="32" spans="1:18" s="6" customFormat="1" ht="18" customHeight="1">
      <c r="A32" s="34" t="s">
        <v>184</v>
      </c>
      <c r="B32" s="35" t="s">
        <v>217</v>
      </c>
      <c r="C32" s="36" t="s">
        <v>70</v>
      </c>
      <c r="D32" s="114"/>
      <c r="E32" s="82"/>
      <c r="F32" s="83"/>
      <c r="G32" s="82"/>
      <c r="H32" s="100">
        <f t="shared" si="2"/>
        <v>0</v>
      </c>
      <c r="I32" s="82"/>
      <c r="J32" s="83"/>
      <c r="K32" s="82"/>
      <c r="L32" s="100">
        <f t="shared" si="3"/>
        <v>0</v>
      </c>
      <c r="M32" s="131"/>
      <c r="N32" s="132"/>
      <c r="O32" s="132"/>
      <c r="P32" s="122"/>
      <c r="Q32" s="107"/>
      <c r="R32" s="5"/>
    </row>
    <row r="33" spans="1:18" s="6" customFormat="1" ht="18" customHeight="1" thickBot="1">
      <c r="A33" s="37" t="s">
        <v>183</v>
      </c>
      <c r="B33" s="38" t="s">
        <v>218</v>
      </c>
      <c r="C33" s="39" t="s">
        <v>185</v>
      </c>
      <c r="D33" s="114"/>
      <c r="E33" s="82"/>
      <c r="F33" s="83"/>
      <c r="G33" s="82"/>
      <c r="H33" s="100">
        <f t="shared" si="2"/>
        <v>0</v>
      </c>
      <c r="I33" s="82"/>
      <c r="J33" s="83"/>
      <c r="K33" s="82"/>
      <c r="L33" s="100">
        <f t="shared" si="3"/>
        <v>0</v>
      </c>
      <c r="M33" s="84"/>
      <c r="N33" s="85"/>
      <c r="O33" s="85"/>
      <c r="P33" s="122"/>
      <c r="Q33" s="107"/>
      <c r="R33" s="5"/>
    </row>
    <row r="34" spans="1:18" ht="18" customHeight="1">
      <c r="A34" s="1040" t="s">
        <v>182</v>
      </c>
      <c r="B34" s="40"/>
      <c r="C34" s="1042" t="s">
        <v>0</v>
      </c>
      <c r="D34" s="1044" t="s">
        <v>1</v>
      </c>
      <c r="E34" s="1046" t="s">
        <v>2</v>
      </c>
      <c r="F34" s="1048" t="s">
        <v>3</v>
      </c>
      <c r="G34" s="1048" t="s">
        <v>278</v>
      </c>
      <c r="H34" s="1050" t="s">
        <v>4</v>
      </c>
      <c r="I34" s="1046" t="s">
        <v>5</v>
      </c>
      <c r="J34" s="1048" t="s">
        <v>6</v>
      </c>
      <c r="K34" s="1048" t="s">
        <v>279</v>
      </c>
      <c r="L34" s="1050" t="s">
        <v>7</v>
      </c>
      <c r="M34" s="1052" t="s">
        <v>8</v>
      </c>
      <c r="N34" s="1053"/>
      <c r="O34" s="1053"/>
      <c r="P34" s="1054"/>
      <c r="Q34" s="1055" t="s">
        <v>9</v>
      </c>
      <c r="R34" s="2"/>
    </row>
    <row r="35" spans="1:18" s="4" customFormat="1" ht="18" customHeight="1" thickBot="1">
      <c r="A35" s="1041"/>
      <c r="B35" s="41"/>
      <c r="C35" s="1043"/>
      <c r="D35" s="1045"/>
      <c r="E35" s="1047"/>
      <c r="F35" s="1049"/>
      <c r="G35" s="1049"/>
      <c r="H35" s="1051"/>
      <c r="I35" s="1047"/>
      <c r="J35" s="1049"/>
      <c r="K35" s="1049"/>
      <c r="L35" s="1051"/>
      <c r="M35" s="19" t="s">
        <v>10</v>
      </c>
      <c r="N35" s="20" t="s">
        <v>11</v>
      </c>
      <c r="O35" s="20" t="s">
        <v>12</v>
      </c>
      <c r="P35" s="21" t="s">
        <v>13</v>
      </c>
      <c r="Q35" s="1056"/>
      <c r="R35" s="3"/>
    </row>
    <row r="36" spans="1:18" s="6" customFormat="1" ht="18" customHeight="1">
      <c r="A36" s="42" t="s">
        <v>71</v>
      </c>
      <c r="B36" s="43" t="s">
        <v>219</v>
      </c>
      <c r="C36" s="44" t="s">
        <v>72</v>
      </c>
      <c r="D36" s="119"/>
      <c r="E36" s="96"/>
      <c r="F36" s="97"/>
      <c r="G36" s="96"/>
      <c r="H36" s="105">
        <f t="shared" ref="H36:H64" si="4">+E36*G36</f>
        <v>0</v>
      </c>
      <c r="I36" s="96"/>
      <c r="J36" s="97"/>
      <c r="K36" s="96"/>
      <c r="L36" s="105">
        <f>+I36*K36</f>
        <v>0</v>
      </c>
      <c r="M36" s="140"/>
      <c r="N36" s="141"/>
      <c r="O36" s="141"/>
      <c r="P36" s="127"/>
      <c r="Q36" s="112"/>
      <c r="R36" s="5"/>
    </row>
    <row r="37" spans="1:18" s="6" customFormat="1" ht="18" customHeight="1">
      <c r="A37" s="28" t="s">
        <v>73</v>
      </c>
      <c r="B37" s="29" t="s">
        <v>220</v>
      </c>
      <c r="C37" s="30" t="s">
        <v>74</v>
      </c>
      <c r="D37" s="116"/>
      <c r="E37" s="90"/>
      <c r="F37" s="91"/>
      <c r="G37" s="90"/>
      <c r="H37" s="102">
        <f t="shared" si="4"/>
        <v>0</v>
      </c>
      <c r="I37" s="90"/>
      <c r="J37" s="91"/>
      <c r="K37" s="90"/>
      <c r="L37" s="102">
        <f t="shared" ref="L37:L64" si="5">+I37*K37</f>
        <v>0</v>
      </c>
      <c r="M37" s="135"/>
      <c r="N37" s="129"/>
      <c r="O37" s="129"/>
      <c r="P37" s="124"/>
      <c r="Q37" s="109"/>
      <c r="R37" s="5"/>
    </row>
    <row r="38" spans="1:18" s="6" customFormat="1" ht="18" customHeight="1">
      <c r="A38" s="28" t="s">
        <v>75</v>
      </c>
      <c r="B38" s="29" t="s">
        <v>221</v>
      </c>
      <c r="C38" s="30" t="s">
        <v>76</v>
      </c>
      <c r="D38" s="116"/>
      <c r="E38" s="90"/>
      <c r="F38" s="91"/>
      <c r="G38" s="90"/>
      <c r="H38" s="102">
        <f t="shared" si="4"/>
        <v>0</v>
      </c>
      <c r="I38" s="90"/>
      <c r="J38" s="91"/>
      <c r="K38" s="90"/>
      <c r="L38" s="102">
        <f t="shared" si="5"/>
        <v>0</v>
      </c>
      <c r="M38" s="135"/>
      <c r="N38" s="129"/>
      <c r="O38" s="129"/>
      <c r="P38" s="124"/>
      <c r="Q38" s="109"/>
      <c r="R38" s="5"/>
    </row>
    <row r="39" spans="1:18" s="6" customFormat="1" ht="18" customHeight="1">
      <c r="A39" s="28" t="s">
        <v>77</v>
      </c>
      <c r="B39" s="29" t="s">
        <v>222</v>
      </c>
      <c r="C39" s="30" t="s">
        <v>78</v>
      </c>
      <c r="D39" s="116"/>
      <c r="E39" s="90"/>
      <c r="F39" s="91"/>
      <c r="G39" s="90"/>
      <c r="H39" s="102">
        <f t="shared" si="4"/>
        <v>0</v>
      </c>
      <c r="I39" s="90"/>
      <c r="J39" s="91"/>
      <c r="K39" s="90"/>
      <c r="L39" s="102">
        <f t="shared" si="5"/>
        <v>0</v>
      </c>
      <c r="M39" s="135"/>
      <c r="N39" s="129"/>
      <c r="O39" s="129"/>
      <c r="P39" s="124"/>
      <c r="Q39" s="109"/>
      <c r="R39" s="5"/>
    </row>
    <row r="40" spans="1:18" s="6" customFormat="1" ht="18" customHeight="1">
      <c r="A40" s="31" t="s">
        <v>79</v>
      </c>
      <c r="B40" s="32" t="s">
        <v>223</v>
      </c>
      <c r="C40" s="33" t="s">
        <v>80</v>
      </c>
      <c r="D40" s="117"/>
      <c r="E40" s="92"/>
      <c r="F40" s="93"/>
      <c r="G40" s="92"/>
      <c r="H40" s="103">
        <f t="shared" si="4"/>
        <v>0</v>
      </c>
      <c r="I40" s="92"/>
      <c r="J40" s="93"/>
      <c r="K40" s="92"/>
      <c r="L40" s="103">
        <f t="shared" si="5"/>
        <v>0</v>
      </c>
      <c r="M40" s="136"/>
      <c r="N40" s="137"/>
      <c r="O40" s="137"/>
      <c r="P40" s="125"/>
      <c r="Q40" s="110"/>
      <c r="R40" s="5"/>
    </row>
    <row r="41" spans="1:18" s="6" customFormat="1" ht="18" customHeight="1">
      <c r="A41" s="25" t="s">
        <v>81</v>
      </c>
      <c r="B41" s="26" t="s">
        <v>224</v>
      </c>
      <c r="C41" s="27" t="s">
        <v>82</v>
      </c>
      <c r="D41" s="115"/>
      <c r="E41" s="88"/>
      <c r="F41" s="89"/>
      <c r="G41" s="88"/>
      <c r="H41" s="101">
        <f t="shared" si="4"/>
        <v>0</v>
      </c>
      <c r="I41" s="88"/>
      <c r="J41" s="89"/>
      <c r="K41" s="88"/>
      <c r="L41" s="101">
        <f t="shared" si="5"/>
        <v>0</v>
      </c>
      <c r="M41" s="133"/>
      <c r="N41" s="134"/>
      <c r="O41" s="134"/>
      <c r="P41" s="123"/>
      <c r="Q41" s="108"/>
      <c r="R41" s="5"/>
    </row>
    <row r="42" spans="1:18" s="6" customFormat="1" ht="18" customHeight="1">
      <c r="A42" s="28" t="s">
        <v>83</v>
      </c>
      <c r="B42" s="29" t="s">
        <v>225</v>
      </c>
      <c r="C42" s="30" t="s">
        <v>84</v>
      </c>
      <c r="D42" s="116"/>
      <c r="E42" s="90"/>
      <c r="F42" s="91"/>
      <c r="G42" s="90"/>
      <c r="H42" s="102">
        <f t="shared" si="4"/>
        <v>0</v>
      </c>
      <c r="I42" s="90"/>
      <c r="J42" s="91"/>
      <c r="K42" s="90"/>
      <c r="L42" s="102">
        <f t="shared" si="5"/>
        <v>0</v>
      </c>
      <c r="M42" s="135"/>
      <c r="N42" s="129"/>
      <c r="O42" s="129"/>
      <c r="P42" s="124"/>
      <c r="Q42" s="109"/>
      <c r="R42" s="5"/>
    </row>
    <row r="43" spans="1:18" s="6" customFormat="1" ht="18" customHeight="1">
      <c r="A43" s="28" t="s">
        <v>85</v>
      </c>
      <c r="B43" s="29" t="s">
        <v>226</v>
      </c>
      <c r="C43" s="30" t="s">
        <v>86</v>
      </c>
      <c r="D43" s="116"/>
      <c r="E43" s="90"/>
      <c r="F43" s="91"/>
      <c r="G43" s="90"/>
      <c r="H43" s="102">
        <f t="shared" si="4"/>
        <v>0</v>
      </c>
      <c r="I43" s="90"/>
      <c r="J43" s="91"/>
      <c r="K43" s="90"/>
      <c r="L43" s="102">
        <f t="shared" si="5"/>
        <v>0</v>
      </c>
      <c r="M43" s="135"/>
      <c r="N43" s="129"/>
      <c r="O43" s="129"/>
      <c r="P43" s="124"/>
      <c r="Q43" s="109"/>
      <c r="R43" s="5"/>
    </row>
    <row r="44" spans="1:18" s="6" customFormat="1" ht="18" customHeight="1">
      <c r="A44" s="28" t="s">
        <v>87</v>
      </c>
      <c r="B44" s="29" t="s">
        <v>227</v>
      </c>
      <c r="C44" s="30" t="s">
        <v>88</v>
      </c>
      <c r="D44" s="116"/>
      <c r="E44" s="90"/>
      <c r="F44" s="91"/>
      <c r="G44" s="90"/>
      <c r="H44" s="102">
        <f t="shared" si="4"/>
        <v>0</v>
      </c>
      <c r="I44" s="90"/>
      <c r="J44" s="91"/>
      <c r="K44" s="90"/>
      <c r="L44" s="102">
        <f t="shared" si="5"/>
        <v>0</v>
      </c>
      <c r="M44" s="135"/>
      <c r="N44" s="129"/>
      <c r="O44" s="129"/>
      <c r="P44" s="124"/>
      <c r="Q44" s="109"/>
      <c r="R44" s="5"/>
    </row>
    <row r="45" spans="1:18" s="6" customFormat="1" ht="18" customHeight="1">
      <c r="A45" s="28" t="s">
        <v>89</v>
      </c>
      <c r="B45" s="29" t="s">
        <v>228</v>
      </c>
      <c r="C45" s="30" t="s">
        <v>90</v>
      </c>
      <c r="D45" s="116"/>
      <c r="E45" s="90"/>
      <c r="F45" s="91"/>
      <c r="G45" s="90"/>
      <c r="H45" s="102">
        <f t="shared" si="4"/>
        <v>0</v>
      </c>
      <c r="I45" s="90"/>
      <c r="J45" s="91"/>
      <c r="K45" s="90"/>
      <c r="L45" s="102">
        <f t="shared" si="5"/>
        <v>0</v>
      </c>
      <c r="M45" s="135"/>
      <c r="N45" s="129"/>
      <c r="O45" s="129"/>
      <c r="P45" s="124"/>
      <c r="Q45" s="109"/>
      <c r="R45" s="5"/>
    </row>
    <row r="46" spans="1:18" s="6" customFormat="1" ht="18" customHeight="1">
      <c r="A46" s="31" t="s">
        <v>91</v>
      </c>
      <c r="B46" s="32" t="s">
        <v>229</v>
      </c>
      <c r="C46" s="33" t="s">
        <v>92</v>
      </c>
      <c r="D46" s="117"/>
      <c r="E46" s="92"/>
      <c r="F46" s="93"/>
      <c r="G46" s="92"/>
      <c r="H46" s="103">
        <f t="shared" si="4"/>
        <v>0</v>
      </c>
      <c r="I46" s="92"/>
      <c r="J46" s="93"/>
      <c r="K46" s="92"/>
      <c r="L46" s="103">
        <f t="shared" si="5"/>
        <v>0</v>
      </c>
      <c r="M46" s="136"/>
      <c r="N46" s="137"/>
      <c r="O46" s="137"/>
      <c r="P46" s="125"/>
      <c r="Q46" s="110"/>
      <c r="R46" s="5"/>
    </row>
    <row r="47" spans="1:18" s="6" customFormat="1" ht="18" customHeight="1">
      <c r="A47" s="25" t="s">
        <v>93</v>
      </c>
      <c r="B47" s="26" t="s">
        <v>230</v>
      </c>
      <c r="C47" s="27" t="s">
        <v>94</v>
      </c>
      <c r="D47" s="115"/>
      <c r="E47" s="88"/>
      <c r="F47" s="89"/>
      <c r="G47" s="88"/>
      <c r="H47" s="101">
        <f t="shared" si="4"/>
        <v>0</v>
      </c>
      <c r="I47" s="88"/>
      <c r="J47" s="89"/>
      <c r="K47" s="88"/>
      <c r="L47" s="101">
        <f t="shared" si="5"/>
        <v>0</v>
      </c>
      <c r="M47" s="133"/>
      <c r="N47" s="134"/>
      <c r="O47" s="134"/>
      <c r="P47" s="123"/>
      <c r="Q47" s="108"/>
      <c r="R47" s="5"/>
    </row>
    <row r="48" spans="1:18" s="6" customFormat="1" ht="18" customHeight="1">
      <c r="A48" s="28" t="s">
        <v>95</v>
      </c>
      <c r="B48" s="29" t="s">
        <v>231</v>
      </c>
      <c r="C48" s="30" t="s">
        <v>96</v>
      </c>
      <c r="D48" s="116"/>
      <c r="E48" s="90"/>
      <c r="F48" s="91"/>
      <c r="G48" s="90"/>
      <c r="H48" s="102">
        <f t="shared" si="4"/>
        <v>0</v>
      </c>
      <c r="I48" s="90"/>
      <c r="J48" s="91"/>
      <c r="K48" s="90"/>
      <c r="L48" s="102">
        <f t="shared" si="5"/>
        <v>0</v>
      </c>
      <c r="M48" s="135"/>
      <c r="N48" s="129"/>
      <c r="O48" s="129"/>
      <c r="P48" s="124"/>
      <c r="Q48" s="109"/>
      <c r="R48" s="5"/>
    </row>
    <row r="49" spans="1:47" s="6" customFormat="1" ht="18" customHeight="1">
      <c r="A49" s="28" t="s">
        <v>97</v>
      </c>
      <c r="B49" s="29" t="s">
        <v>232</v>
      </c>
      <c r="C49" s="30" t="s">
        <v>98</v>
      </c>
      <c r="D49" s="116"/>
      <c r="E49" s="90"/>
      <c r="F49" s="91"/>
      <c r="G49" s="90"/>
      <c r="H49" s="102">
        <f t="shared" si="4"/>
        <v>0</v>
      </c>
      <c r="I49" s="90"/>
      <c r="J49" s="91"/>
      <c r="K49" s="90"/>
      <c r="L49" s="102">
        <f t="shared" si="5"/>
        <v>0</v>
      </c>
      <c r="M49" s="135"/>
      <c r="N49" s="129"/>
      <c r="O49" s="129"/>
      <c r="P49" s="124"/>
      <c r="Q49" s="109"/>
      <c r="R49" s="5"/>
    </row>
    <row r="50" spans="1:47" s="6" customFormat="1" ht="18" customHeight="1">
      <c r="A50" s="28" t="s">
        <v>99</v>
      </c>
      <c r="B50" s="29" t="s">
        <v>233</v>
      </c>
      <c r="C50" s="30" t="s">
        <v>100</v>
      </c>
      <c r="D50" s="116"/>
      <c r="E50" s="90"/>
      <c r="F50" s="91"/>
      <c r="G50" s="90"/>
      <c r="H50" s="102">
        <f t="shared" si="4"/>
        <v>0</v>
      </c>
      <c r="I50" s="90"/>
      <c r="J50" s="91"/>
      <c r="K50" s="90"/>
      <c r="L50" s="102">
        <f t="shared" si="5"/>
        <v>0</v>
      </c>
      <c r="M50" s="135"/>
      <c r="N50" s="129"/>
      <c r="O50" s="129"/>
      <c r="P50" s="124"/>
      <c r="Q50" s="109"/>
      <c r="R50" s="5"/>
    </row>
    <row r="51" spans="1:47" s="6" customFormat="1" ht="18" customHeight="1">
      <c r="A51" s="28" t="s">
        <v>101</v>
      </c>
      <c r="B51" s="29" t="s">
        <v>234</v>
      </c>
      <c r="C51" s="30" t="s">
        <v>102</v>
      </c>
      <c r="D51" s="116"/>
      <c r="E51" s="90"/>
      <c r="F51" s="91"/>
      <c r="G51" s="90"/>
      <c r="H51" s="102">
        <f t="shared" si="4"/>
        <v>0</v>
      </c>
      <c r="I51" s="90"/>
      <c r="J51" s="91"/>
      <c r="K51" s="90"/>
      <c r="L51" s="102">
        <f t="shared" si="5"/>
        <v>0</v>
      </c>
      <c r="M51" s="135"/>
      <c r="N51" s="129"/>
      <c r="O51" s="129"/>
      <c r="P51" s="124"/>
      <c r="Q51" s="109"/>
      <c r="R51" s="5"/>
    </row>
    <row r="52" spans="1:47" s="6" customFormat="1" ht="18" customHeight="1">
      <c r="A52" s="28" t="s">
        <v>103</v>
      </c>
      <c r="B52" s="29" t="s">
        <v>235</v>
      </c>
      <c r="C52" s="30" t="s">
        <v>104</v>
      </c>
      <c r="D52" s="116"/>
      <c r="E52" s="90"/>
      <c r="F52" s="91"/>
      <c r="G52" s="90"/>
      <c r="H52" s="102">
        <f t="shared" si="4"/>
        <v>0</v>
      </c>
      <c r="I52" s="90"/>
      <c r="J52" s="91"/>
      <c r="K52" s="90"/>
      <c r="L52" s="102">
        <f t="shared" si="5"/>
        <v>0</v>
      </c>
      <c r="M52" s="135"/>
      <c r="N52" s="129"/>
      <c r="O52" s="129"/>
      <c r="P52" s="124"/>
      <c r="Q52" s="109"/>
      <c r="R52" s="5"/>
    </row>
    <row r="53" spans="1:47" s="6" customFormat="1" ht="18" customHeight="1">
      <c r="A53" s="28" t="s">
        <v>105</v>
      </c>
      <c r="B53" s="29" t="s">
        <v>236</v>
      </c>
      <c r="C53" s="30" t="s">
        <v>106</v>
      </c>
      <c r="D53" s="116"/>
      <c r="E53" s="90"/>
      <c r="F53" s="91"/>
      <c r="G53" s="90"/>
      <c r="H53" s="102">
        <f t="shared" si="4"/>
        <v>0</v>
      </c>
      <c r="I53" s="90"/>
      <c r="J53" s="91"/>
      <c r="K53" s="90"/>
      <c r="L53" s="102">
        <f t="shared" si="5"/>
        <v>0</v>
      </c>
      <c r="M53" s="135"/>
      <c r="N53" s="129"/>
      <c r="O53" s="129"/>
      <c r="P53" s="124"/>
      <c r="Q53" s="109"/>
      <c r="R53" s="5"/>
    </row>
    <row r="54" spans="1:47" s="6" customFormat="1" ht="18" customHeight="1">
      <c r="A54" s="28" t="s">
        <v>107</v>
      </c>
      <c r="B54" s="29" t="s">
        <v>237</v>
      </c>
      <c r="C54" s="30" t="s">
        <v>108</v>
      </c>
      <c r="D54" s="116"/>
      <c r="E54" s="90"/>
      <c r="F54" s="91"/>
      <c r="G54" s="90"/>
      <c r="H54" s="102">
        <f t="shared" si="4"/>
        <v>0</v>
      </c>
      <c r="I54" s="90"/>
      <c r="J54" s="91"/>
      <c r="K54" s="90"/>
      <c r="L54" s="102">
        <f t="shared" si="5"/>
        <v>0</v>
      </c>
      <c r="M54" s="135"/>
      <c r="N54" s="129"/>
      <c r="O54" s="129"/>
      <c r="P54" s="124"/>
      <c r="Q54" s="109"/>
      <c r="R54" s="5"/>
      <c r="W54" s="630"/>
    </row>
    <row r="55" spans="1:47" s="6" customFormat="1" ht="18" customHeight="1">
      <c r="A55" s="28" t="s">
        <v>109</v>
      </c>
      <c r="B55" s="29" t="s">
        <v>238</v>
      </c>
      <c r="C55" s="30" t="s">
        <v>110</v>
      </c>
      <c r="D55" s="116"/>
      <c r="E55" s="90"/>
      <c r="F55" s="91"/>
      <c r="G55" s="90"/>
      <c r="H55" s="102">
        <f t="shared" si="4"/>
        <v>0</v>
      </c>
      <c r="I55" s="90"/>
      <c r="J55" s="91"/>
      <c r="K55" s="90"/>
      <c r="L55" s="102">
        <f t="shared" si="5"/>
        <v>0</v>
      </c>
      <c r="M55" s="135"/>
      <c r="N55" s="129"/>
      <c r="O55" s="129"/>
      <c r="P55" s="124"/>
      <c r="Q55" s="109"/>
      <c r="R55" s="5"/>
    </row>
    <row r="56" spans="1:47" s="6" customFormat="1" ht="18" customHeight="1">
      <c r="A56" s="31" t="s">
        <v>111</v>
      </c>
      <c r="B56" s="32" t="s">
        <v>239</v>
      </c>
      <c r="C56" s="33" t="s">
        <v>112</v>
      </c>
      <c r="D56" s="117"/>
      <c r="E56" s="92"/>
      <c r="F56" s="93"/>
      <c r="G56" s="92"/>
      <c r="H56" s="103">
        <f t="shared" si="4"/>
        <v>0</v>
      </c>
      <c r="I56" s="92"/>
      <c r="J56" s="93"/>
      <c r="K56" s="92"/>
      <c r="L56" s="103">
        <f t="shared" si="5"/>
        <v>0</v>
      </c>
      <c r="M56" s="136"/>
      <c r="N56" s="137"/>
      <c r="O56" s="137"/>
      <c r="P56" s="125"/>
      <c r="Q56" s="110"/>
      <c r="R56" s="5"/>
    </row>
    <row r="57" spans="1:47" s="6" customFormat="1" ht="18" customHeight="1">
      <c r="A57" s="25" t="s">
        <v>113</v>
      </c>
      <c r="B57" s="26" t="s">
        <v>240</v>
      </c>
      <c r="C57" s="27" t="s">
        <v>114</v>
      </c>
      <c r="D57" s="115"/>
      <c r="E57" s="88"/>
      <c r="F57" s="89"/>
      <c r="G57" s="88"/>
      <c r="H57" s="101">
        <f t="shared" si="4"/>
        <v>0</v>
      </c>
      <c r="I57" s="88"/>
      <c r="J57" s="89"/>
      <c r="K57" s="88"/>
      <c r="L57" s="101">
        <f t="shared" si="5"/>
        <v>0</v>
      </c>
      <c r="M57" s="133"/>
      <c r="N57" s="134"/>
      <c r="O57" s="134"/>
      <c r="P57" s="123"/>
      <c r="Q57" s="108"/>
      <c r="R57" s="5"/>
    </row>
    <row r="58" spans="1:47" s="6" customFormat="1" ht="18" customHeight="1">
      <c r="A58" s="28" t="s">
        <v>115</v>
      </c>
      <c r="B58" s="29" t="s">
        <v>241</v>
      </c>
      <c r="C58" s="30" t="s">
        <v>116</v>
      </c>
      <c r="D58" s="116"/>
      <c r="E58" s="90"/>
      <c r="F58" s="91"/>
      <c r="G58" s="90"/>
      <c r="H58" s="102">
        <f t="shared" si="4"/>
        <v>0</v>
      </c>
      <c r="I58" s="90"/>
      <c r="J58" s="91"/>
      <c r="K58" s="90"/>
      <c r="L58" s="102">
        <f t="shared" si="5"/>
        <v>0</v>
      </c>
      <c r="M58" s="135"/>
      <c r="N58" s="129"/>
      <c r="O58" s="129"/>
      <c r="P58" s="124"/>
      <c r="Q58" s="109"/>
      <c r="R58" s="5"/>
    </row>
    <row r="59" spans="1:47" s="6" customFormat="1" ht="18" customHeight="1">
      <c r="A59" s="28" t="s">
        <v>117</v>
      </c>
      <c r="B59" s="29" t="s">
        <v>242</v>
      </c>
      <c r="C59" s="30" t="s">
        <v>118</v>
      </c>
      <c r="D59" s="116"/>
      <c r="E59" s="90"/>
      <c r="F59" s="91"/>
      <c r="G59" s="90"/>
      <c r="H59" s="102">
        <f t="shared" si="4"/>
        <v>0</v>
      </c>
      <c r="I59" s="90"/>
      <c r="J59" s="91"/>
      <c r="K59" s="90"/>
      <c r="L59" s="102">
        <f t="shared" si="5"/>
        <v>0</v>
      </c>
      <c r="M59" s="135"/>
      <c r="N59" s="129"/>
      <c r="O59" s="129"/>
      <c r="P59" s="124"/>
      <c r="Q59" s="109"/>
      <c r="R59" s="5"/>
    </row>
    <row r="60" spans="1:47" s="6" customFormat="1" ht="18" customHeight="1">
      <c r="A60" s="28" t="s">
        <v>119</v>
      </c>
      <c r="B60" s="29" t="s">
        <v>243</v>
      </c>
      <c r="C60" s="30" t="s">
        <v>120</v>
      </c>
      <c r="D60" s="116"/>
      <c r="E60" s="90"/>
      <c r="F60" s="91"/>
      <c r="G60" s="90"/>
      <c r="H60" s="102">
        <f t="shared" si="4"/>
        <v>0</v>
      </c>
      <c r="I60" s="90"/>
      <c r="J60" s="91"/>
      <c r="K60" s="90"/>
      <c r="L60" s="102">
        <f t="shared" si="5"/>
        <v>0</v>
      </c>
      <c r="M60" s="135"/>
      <c r="N60" s="129"/>
      <c r="O60" s="129"/>
      <c r="P60" s="124"/>
      <c r="Q60" s="109"/>
      <c r="R60" s="5"/>
    </row>
    <row r="61" spans="1:47" s="6" customFormat="1" ht="18" customHeight="1">
      <c r="A61" s="28" t="s">
        <v>121</v>
      </c>
      <c r="B61" s="29" t="s">
        <v>244</v>
      </c>
      <c r="C61" s="30" t="s">
        <v>122</v>
      </c>
      <c r="D61" s="116"/>
      <c r="E61" s="90"/>
      <c r="F61" s="91"/>
      <c r="G61" s="90"/>
      <c r="H61" s="102">
        <f t="shared" si="4"/>
        <v>0</v>
      </c>
      <c r="I61" s="90"/>
      <c r="J61" s="91"/>
      <c r="K61" s="90"/>
      <c r="L61" s="102">
        <f t="shared" si="5"/>
        <v>0</v>
      </c>
      <c r="M61" s="135"/>
      <c r="N61" s="129"/>
      <c r="O61" s="129"/>
      <c r="P61" s="124"/>
      <c r="Q61" s="109"/>
      <c r="R61" s="5"/>
    </row>
    <row r="62" spans="1:47" s="6" customFormat="1" ht="18" customHeight="1">
      <c r="A62" s="28" t="s">
        <v>123</v>
      </c>
      <c r="B62" s="29" t="s">
        <v>245</v>
      </c>
      <c r="C62" s="30" t="s">
        <v>124</v>
      </c>
      <c r="D62" s="116"/>
      <c r="E62" s="90"/>
      <c r="F62" s="91"/>
      <c r="G62" s="90"/>
      <c r="H62" s="102">
        <f t="shared" si="4"/>
        <v>0</v>
      </c>
      <c r="I62" s="90"/>
      <c r="J62" s="91"/>
      <c r="K62" s="90"/>
      <c r="L62" s="102">
        <f t="shared" si="5"/>
        <v>0</v>
      </c>
      <c r="M62" s="135"/>
      <c r="N62" s="129"/>
      <c r="O62" s="129"/>
      <c r="P62" s="124"/>
      <c r="Q62" s="109"/>
      <c r="R62" s="5"/>
      <c r="AU62" s="6" t="b">
        <v>0</v>
      </c>
    </row>
    <row r="63" spans="1:47" s="6" customFormat="1" ht="18" customHeight="1">
      <c r="A63" s="28" t="s">
        <v>125</v>
      </c>
      <c r="B63" s="29" t="s">
        <v>245</v>
      </c>
      <c r="C63" s="30" t="s">
        <v>126</v>
      </c>
      <c r="D63" s="116"/>
      <c r="E63" s="90"/>
      <c r="F63" s="91"/>
      <c r="G63" s="90"/>
      <c r="H63" s="102">
        <f t="shared" si="4"/>
        <v>0</v>
      </c>
      <c r="I63" s="90"/>
      <c r="J63" s="91"/>
      <c r="K63" s="90"/>
      <c r="L63" s="102">
        <f t="shared" si="5"/>
        <v>0</v>
      </c>
      <c r="M63" s="135"/>
      <c r="N63" s="129"/>
      <c r="O63" s="129"/>
      <c r="P63" s="124"/>
      <c r="Q63" s="109"/>
      <c r="R63" s="7"/>
      <c r="S63" s="8"/>
      <c r="T63" s="8"/>
      <c r="U63" s="8"/>
      <c r="V63" s="8"/>
      <c r="W63" s="8"/>
      <c r="X63" s="8"/>
      <c r="AU63" s="6" t="b">
        <v>0</v>
      </c>
    </row>
    <row r="64" spans="1:47" s="6" customFormat="1" ht="18" customHeight="1" thickBot="1">
      <c r="A64" s="45" t="s">
        <v>127</v>
      </c>
      <c r="B64" s="46" t="s">
        <v>246</v>
      </c>
      <c r="C64" s="47" t="s">
        <v>128</v>
      </c>
      <c r="D64" s="120"/>
      <c r="E64" s="98"/>
      <c r="F64" s="99"/>
      <c r="G64" s="98"/>
      <c r="H64" s="106">
        <f t="shared" si="4"/>
        <v>0</v>
      </c>
      <c r="I64" s="98"/>
      <c r="J64" s="99"/>
      <c r="K64" s="98"/>
      <c r="L64" s="106">
        <f t="shared" si="5"/>
        <v>0</v>
      </c>
      <c r="M64" s="142"/>
      <c r="N64" s="143"/>
      <c r="O64" s="143"/>
      <c r="P64" s="128"/>
      <c r="Q64" s="113"/>
      <c r="R64" s="9"/>
      <c r="S64" s="10"/>
      <c r="T64" s="10"/>
      <c r="U64" s="10"/>
      <c r="V64" s="10"/>
      <c r="W64" s="10"/>
      <c r="X64" s="10"/>
      <c r="Y64" s="5"/>
      <c r="AU64" s="6" t="b">
        <v>0</v>
      </c>
    </row>
    <row r="65" spans="1:26" s="6" customFormat="1" ht="18" customHeight="1" thickBot="1">
      <c r="A65" s="48"/>
      <c r="B65" s="49"/>
      <c r="C65" s="50" t="s">
        <v>186</v>
      </c>
      <c r="D65" s="57"/>
      <c r="E65" s="58"/>
      <c r="F65" s="59"/>
      <c r="G65" s="59"/>
      <c r="H65" s="60">
        <f>SUM(H36:H64,H4:H33)</f>
        <v>0</v>
      </c>
      <c r="I65" s="61"/>
      <c r="J65" s="61"/>
      <c r="K65" s="61"/>
      <c r="L65" s="60">
        <f>SUM(L36:L64,L4:L33)</f>
        <v>0</v>
      </c>
      <c r="M65" s="61"/>
      <c r="N65" s="61"/>
      <c r="O65" s="61"/>
      <c r="P65" s="61"/>
      <c r="Q65" s="62"/>
      <c r="R65" s="10"/>
      <c r="S65" s="10"/>
      <c r="T65" s="10"/>
      <c r="U65" s="10"/>
      <c r="V65" s="10"/>
      <c r="W65" s="10"/>
      <c r="X65" s="10"/>
      <c r="Y65" s="13"/>
      <c r="Z65" s="5"/>
    </row>
    <row r="66" spans="1:26" s="6" customFormat="1" ht="18" customHeight="1">
      <c r="A66" s="1057" t="s">
        <v>1086</v>
      </c>
      <c r="B66" s="1067"/>
      <c r="C66" s="1068"/>
      <c r="D66" s="1068"/>
      <c r="E66" s="1068"/>
      <c r="F66" s="1068"/>
      <c r="G66" s="1068"/>
      <c r="H66" s="1068"/>
      <c r="I66" s="1068"/>
      <c r="J66" s="1068"/>
      <c r="K66" s="1069"/>
      <c r="L66" s="753" t="s">
        <v>1102</v>
      </c>
      <c r="M66" s="755" t="s">
        <v>130</v>
      </c>
      <c r="N66" s="755" t="s">
        <v>1096</v>
      </c>
      <c r="O66" s="759" t="s">
        <v>1087</v>
      </c>
      <c r="P66" s="1063" t="str">
        <f>作成について!$AT$4</f>
        <v>委託契約書(本14版･変14版）修③</v>
      </c>
      <c r="Q66" s="1064"/>
      <c r="R66" s="11"/>
      <c r="S66" s="11"/>
      <c r="T66" s="11"/>
      <c r="U66" s="12"/>
      <c r="V66" s="11"/>
      <c r="W66" s="11"/>
      <c r="X66" s="11"/>
      <c r="Y66" s="13"/>
      <c r="Z66" s="5"/>
    </row>
    <row r="67" spans="1:26" s="6" customFormat="1" ht="18" customHeight="1">
      <c r="A67" s="1058"/>
      <c r="B67" s="1070"/>
      <c r="C67" s="1071"/>
      <c r="D67" s="1071"/>
      <c r="E67" s="1071"/>
      <c r="F67" s="1071"/>
      <c r="G67" s="1071"/>
      <c r="H67" s="1071"/>
      <c r="I67" s="1071"/>
      <c r="J67" s="1071"/>
      <c r="K67" s="1072"/>
      <c r="L67" s="754" t="s">
        <v>1101</v>
      </c>
      <c r="M67" s="756" t="s">
        <v>132</v>
      </c>
      <c r="N67" s="760" t="s">
        <v>1097</v>
      </c>
      <c r="O67" s="756" t="s">
        <v>1099</v>
      </c>
      <c r="P67" s="631" t="s">
        <v>1019</v>
      </c>
      <c r="Q67" s="636">
        <v>1.1000000000000001</v>
      </c>
      <c r="R67" s="14"/>
      <c r="S67" s="15"/>
      <c r="T67" s="15"/>
      <c r="U67" s="15"/>
      <c r="V67" s="15"/>
      <c r="W67" s="15"/>
      <c r="X67" s="15"/>
      <c r="Y67" s="15"/>
    </row>
    <row r="68" spans="1:26" s="6" customFormat="1" ht="18" customHeight="1" thickBot="1">
      <c r="A68" s="1059"/>
      <c r="B68" s="1073"/>
      <c r="C68" s="1074"/>
      <c r="D68" s="1074"/>
      <c r="E68" s="1074"/>
      <c r="F68" s="1074"/>
      <c r="G68" s="1074"/>
      <c r="H68" s="1074"/>
      <c r="I68" s="1074"/>
      <c r="J68" s="1074"/>
      <c r="K68" s="1075"/>
      <c r="L68" s="78"/>
      <c r="M68" s="757" t="s">
        <v>134</v>
      </c>
      <c r="N68" s="757" t="s">
        <v>1098</v>
      </c>
      <c r="O68" s="757" t="s">
        <v>1100</v>
      </c>
      <c r="P68" s="1060" t="s">
        <v>1095</v>
      </c>
      <c r="Q68" s="1061"/>
      <c r="R68" s="5"/>
    </row>
    <row r="69" spans="1:26" s="6" customFormat="1" ht="18" customHeight="1">
      <c r="A69" s="51"/>
      <c r="B69" s="51"/>
      <c r="C69" s="1062" t="s">
        <v>137</v>
      </c>
      <c r="D69" s="1062"/>
      <c r="E69" s="1062"/>
      <c r="F69" s="1062"/>
      <c r="G69" s="1062"/>
      <c r="H69" s="1062"/>
      <c r="I69" s="1062"/>
      <c r="J69" s="1062"/>
      <c r="K69" s="1062"/>
      <c r="L69" s="1062"/>
      <c r="M69" s="1062"/>
      <c r="N69" s="1062"/>
      <c r="O69" s="1062"/>
      <c r="P69" s="54" t="s">
        <v>1108</v>
      </c>
      <c r="Q69" s="52"/>
      <c r="R69" s="5"/>
    </row>
    <row r="70" spans="1:26" s="6" customFormat="1" ht="18" customHeight="1">
      <c r="A70" s="1076" t="s">
        <v>138</v>
      </c>
      <c r="B70" s="1076"/>
      <c r="C70" s="1076"/>
      <c r="D70" s="1076"/>
      <c r="E70" s="1076"/>
      <c r="F70" s="1076"/>
      <c r="G70" s="1076"/>
      <c r="H70" s="1076"/>
      <c r="I70" s="1076"/>
      <c r="J70" s="1076"/>
      <c r="K70" s="86"/>
      <c r="L70" s="53"/>
      <c r="M70" s="54"/>
      <c r="N70" s="54"/>
      <c r="O70" s="54"/>
      <c r="P70" s="1038"/>
      <c r="Q70" s="1038"/>
      <c r="R70" s="5"/>
    </row>
    <row r="71" spans="1:26" s="6" customFormat="1" ht="18" customHeight="1">
      <c r="A71" s="55"/>
      <c r="B71" s="55"/>
      <c r="C71" s="55" t="s">
        <v>139</v>
      </c>
      <c r="D71" s="50"/>
      <c r="E71" s="50"/>
      <c r="F71" s="50"/>
      <c r="G71" s="50"/>
      <c r="H71" s="50"/>
      <c r="I71" s="50"/>
      <c r="J71" s="50"/>
      <c r="K71" s="50"/>
      <c r="L71" s="53"/>
      <c r="M71" s="54"/>
      <c r="N71" s="54"/>
      <c r="O71" s="54"/>
      <c r="P71" s="52"/>
      <c r="Q71" s="52"/>
      <c r="R71" s="5"/>
    </row>
    <row r="72" spans="1:26" s="6" customFormat="1" ht="18" customHeight="1">
      <c r="A72" s="55"/>
      <c r="B72" s="55"/>
      <c r="C72" s="55" t="s">
        <v>140</v>
      </c>
      <c r="D72" s="50"/>
      <c r="E72" s="50"/>
      <c r="F72" s="50"/>
      <c r="G72" s="50"/>
      <c r="H72" s="50"/>
      <c r="I72" s="50"/>
      <c r="J72" s="50"/>
      <c r="K72" s="50"/>
      <c r="L72" s="53"/>
      <c r="M72" s="54"/>
      <c r="N72" s="54"/>
      <c r="O72" s="54"/>
      <c r="P72" s="52"/>
      <c r="Q72" s="52"/>
      <c r="R72" s="5"/>
    </row>
    <row r="73" spans="1:26" s="6" customFormat="1" ht="18" customHeight="1">
      <c r="A73" s="55"/>
      <c r="B73" s="55"/>
      <c r="C73" s="55" t="s">
        <v>141</v>
      </c>
      <c r="D73" s="50"/>
      <c r="E73" s="50"/>
      <c r="F73" s="50"/>
      <c r="G73" s="50"/>
      <c r="H73" s="50"/>
      <c r="I73" s="50"/>
      <c r="J73" s="50"/>
      <c r="K73" s="50"/>
      <c r="L73" s="53"/>
      <c r="M73" s="54"/>
      <c r="N73" s="54"/>
      <c r="O73" s="54"/>
      <c r="P73" s="52"/>
      <c r="Q73" s="52"/>
      <c r="R73" s="5"/>
    </row>
    <row r="74" spans="1:26" s="6" customFormat="1" ht="18" customHeight="1">
      <c r="A74" s="55"/>
      <c r="B74" s="55"/>
      <c r="C74" s="55" t="s">
        <v>142</v>
      </c>
      <c r="D74" s="50"/>
      <c r="E74" s="50"/>
      <c r="F74" s="50"/>
      <c r="G74" s="50"/>
      <c r="H74" s="50"/>
      <c r="I74" s="50"/>
      <c r="J74" s="50"/>
      <c r="K74" s="50"/>
      <c r="L74" s="53"/>
      <c r="M74" s="54"/>
      <c r="N74" s="54"/>
      <c r="O74" s="54"/>
      <c r="P74" s="52"/>
      <c r="Q74" s="52"/>
      <c r="R74" s="5"/>
    </row>
    <row r="75" spans="1:26" s="6" customFormat="1" ht="18" customHeight="1">
      <c r="A75" s="55"/>
      <c r="B75" s="55"/>
      <c r="C75" s="55" t="s">
        <v>143</v>
      </c>
      <c r="D75" s="50"/>
      <c r="E75" s="50"/>
      <c r="F75" s="50"/>
      <c r="G75" s="50"/>
      <c r="H75" s="50"/>
      <c r="I75" s="50"/>
      <c r="J75" s="50"/>
      <c r="K75" s="50"/>
      <c r="L75" s="53"/>
      <c r="M75" s="54"/>
      <c r="N75" s="54"/>
      <c r="O75" s="54"/>
      <c r="P75" s="52"/>
      <c r="Q75" s="52"/>
      <c r="R75" s="5"/>
    </row>
    <row r="76" spans="1:26" s="6" customFormat="1" ht="18" customHeight="1">
      <c r="A76" s="55"/>
      <c r="B76" s="55"/>
      <c r="C76" s="55" t="s">
        <v>144</v>
      </c>
      <c r="D76" s="50"/>
      <c r="E76" s="50"/>
      <c r="F76" s="50"/>
      <c r="G76" s="50"/>
      <c r="H76" s="50"/>
      <c r="I76" s="50"/>
      <c r="J76" s="50"/>
      <c r="K76" s="50"/>
      <c r="L76" s="53"/>
      <c r="M76" s="54"/>
      <c r="N76" s="54"/>
      <c r="O76" s="54"/>
      <c r="P76" s="52"/>
      <c r="Q76" s="52"/>
      <c r="R76" s="5"/>
    </row>
    <row r="77" spans="1:26" s="6" customFormat="1" ht="18" customHeight="1">
      <c r="A77" s="55"/>
      <c r="B77" s="55"/>
      <c r="C77" s="55" t="s">
        <v>145</v>
      </c>
      <c r="D77" s="50"/>
      <c r="E77" s="50"/>
      <c r="F77" s="50"/>
      <c r="G77" s="50"/>
      <c r="H77" s="50"/>
      <c r="I77" s="50"/>
      <c r="J77" s="50"/>
      <c r="K77" s="50"/>
      <c r="L77" s="53"/>
      <c r="M77" s="54"/>
      <c r="N77" s="54"/>
      <c r="O77" s="54"/>
      <c r="P77" s="52"/>
      <c r="Q77" s="52"/>
      <c r="R77" s="5"/>
    </row>
    <row r="78" spans="1:26" s="6" customFormat="1" ht="18" customHeight="1">
      <c r="A78" s="55"/>
      <c r="B78" s="55"/>
      <c r="C78" s="55" t="s">
        <v>146</v>
      </c>
      <c r="D78" s="50"/>
      <c r="E78" s="50"/>
      <c r="F78" s="50"/>
      <c r="G78" s="50"/>
      <c r="H78" s="50"/>
      <c r="I78" s="50"/>
      <c r="J78" s="50"/>
      <c r="K78" s="50"/>
      <c r="L78" s="53"/>
      <c r="M78" s="54"/>
      <c r="N78" s="54"/>
      <c r="O78" s="54"/>
      <c r="P78" s="52"/>
      <c r="Q78" s="52"/>
      <c r="R78" s="5"/>
    </row>
    <row r="79" spans="1:26" s="6" customFormat="1" ht="18" customHeight="1">
      <c r="A79" s="55"/>
      <c r="B79" s="55"/>
      <c r="C79" s="55" t="s">
        <v>147</v>
      </c>
      <c r="D79" s="50"/>
      <c r="E79" s="50"/>
      <c r="F79" s="50"/>
      <c r="G79" s="50"/>
      <c r="H79" s="50"/>
      <c r="I79" s="50"/>
      <c r="J79" s="50"/>
      <c r="K79" s="50"/>
      <c r="L79" s="53"/>
      <c r="M79" s="54"/>
      <c r="N79" s="54"/>
      <c r="O79" s="54"/>
      <c r="P79" s="52"/>
      <c r="Q79" s="52"/>
      <c r="R79" s="5"/>
    </row>
    <row r="80" spans="1:26" s="6" customFormat="1" ht="18" customHeight="1">
      <c r="A80" s="55"/>
      <c r="B80" s="55"/>
      <c r="C80" s="121" t="s">
        <v>286</v>
      </c>
      <c r="D80" s="50"/>
      <c r="E80" s="50"/>
      <c r="F80" s="50"/>
      <c r="G80" s="50"/>
      <c r="H80" s="50"/>
      <c r="I80" s="50"/>
      <c r="J80" s="50"/>
      <c r="K80" s="50"/>
      <c r="L80" s="53"/>
      <c r="M80" s="54"/>
      <c r="N80" s="54"/>
      <c r="O80" s="54"/>
      <c r="P80" s="52"/>
      <c r="Q80" s="52"/>
      <c r="R80" s="5"/>
    </row>
    <row r="81" spans="1:18" s="6" customFormat="1" ht="18" customHeight="1">
      <c r="A81" s="55"/>
      <c r="B81" s="55"/>
      <c r="C81" s="56" t="s">
        <v>148</v>
      </c>
      <c r="D81" s="1077"/>
      <c r="E81" s="1077"/>
      <c r="F81" s="1077"/>
      <c r="G81" s="1077"/>
      <c r="H81" s="1077"/>
      <c r="I81" s="1077"/>
      <c r="J81" s="1077"/>
      <c r="K81" s="1077"/>
      <c r="L81" s="1077"/>
      <c r="M81" s="1077"/>
      <c r="N81" s="1077"/>
      <c r="O81" s="1077"/>
      <c r="P81" s="1077"/>
      <c r="Q81" s="1077"/>
      <c r="R81" s="5"/>
    </row>
    <row r="82" spans="1:18" s="6" customFormat="1" ht="18" customHeight="1" thickBot="1">
      <c r="A82" s="1078" t="s">
        <v>149</v>
      </c>
      <c r="B82" s="1078"/>
      <c r="C82" s="1078"/>
      <c r="D82" s="1078"/>
      <c r="E82" s="1078"/>
      <c r="F82" s="1078"/>
      <c r="G82" s="1078"/>
      <c r="H82" s="1078"/>
      <c r="I82" s="1078"/>
      <c r="J82" s="1079" t="s">
        <v>180</v>
      </c>
      <c r="K82" s="1079"/>
      <c r="L82" s="1079"/>
      <c r="M82" s="1079"/>
      <c r="N82" s="1079"/>
      <c r="O82" s="1079"/>
      <c r="P82" s="1079"/>
      <c r="Q82" s="1079"/>
      <c r="R82" s="5"/>
    </row>
    <row r="83" spans="1:18" s="6" customFormat="1" ht="18" customHeight="1">
      <c r="A83" s="1040" t="s">
        <v>181</v>
      </c>
      <c r="B83" s="40"/>
      <c r="C83" s="1042" t="s">
        <v>0</v>
      </c>
      <c r="D83" s="1044" t="s">
        <v>1</v>
      </c>
      <c r="E83" s="1046" t="s">
        <v>2</v>
      </c>
      <c r="F83" s="1048" t="s">
        <v>3</v>
      </c>
      <c r="G83" s="1048" t="s">
        <v>278</v>
      </c>
      <c r="H83" s="1050" t="s">
        <v>4</v>
      </c>
      <c r="I83" s="1046" t="s">
        <v>5</v>
      </c>
      <c r="J83" s="1048" t="s">
        <v>6</v>
      </c>
      <c r="K83" s="1048" t="s">
        <v>279</v>
      </c>
      <c r="L83" s="1050" t="s">
        <v>7</v>
      </c>
      <c r="M83" s="1052" t="s">
        <v>8</v>
      </c>
      <c r="N83" s="1053"/>
      <c r="O83" s="1053"/>
      <c r="P83" s="1054"/>
      <c r="Q83" s="1055" t="s">
        <v>9</v>
      </c>
      <c r="R83" s="5"/>
    </row>
    <row r="84" spans="1:18" s="6" customFormat="1" ht="18" customHeight="1" thickBot="1">
      <c r="A84" s="1041"/>
      <c r="B84" s="41"/>
      <c r="C84" s="1043"/>
      <c r="D84" s="1045"/>
      <c r="E84" s="1047"/>
      <c r="F84" s="1049"/>
      <c r="G84" s="1049"/>
      <c r="H84" s="1051"/>
      <c r="I84" s="1047"/>
      <c r="J84" s="1049"/>
      <c r="K84" s="1049"/>
      <c r="L84" s="1051"/>
      <c r="M84" s="19" t="s">
        <v>10</v>
      </c>
      <c r="N84" s="20" t="s">
        <v>11</v>
      </c>
      <c r="O84" s="20" t="s">
        <v>12</v>
      </c>
      <c r="P84" s="21" t="s">
        <v>13</v>
      </c>
      <c r="Q84" s="1056"/>
      <c r="R84" s="5"/>
    </row>
    <row r="85" spans="1:18" s="6" customFormat="1" ht="18" customHeight="1">
      <c r="A85" s="71" t="s">
        <v>150</v>
      </c>
      <c r="B85" s="72" t="s">
        <v>247</v>
      </c>
      <c r="C85" s="73" t="s">
        <v>151</v>
      </c>
      <c r="D85" s="114"/>
      <c r="E85" s="82"/>
      <c r="F85" s="83"/>
      <c r="G85" s="82"/>
      <c r="H85" s="100">
        <f>+E85*G85</f>
        <v>0</v>
      </c>
      <c r="I85" s="82"/>
      <c r="J85" s="83"/>
      <c r="K85" s="82"/>
      <c r="L85" s="100">
        <f>+I85*K85</f>
        <v>0</v>
      </c>
      <c r="M85" s="131"/>
      <c r="N85" s="132"/>
      <c r="O85" s="132"/>
      <c r="P85" s="122"/>
      <c r="Q85" s="107"/>
      <c r="R85" s="5"/>
    </row>
    <row r="86" spans="1:18" s="6" customFormat="1" ht="18" customHeight="1">
      <c r="A86" s="25" t="s">
        <v>152</v>
      </c>
      <c r="B86" s="26" t="s">
        <v>248</v>
      </c>
      <c r="C86" s="27" t="s">
        <v>153</v>
      </c>
      <c r="D86" s="115"/>
      <c r="E86" s="88"/>
      <c r="F86" s="89"/>
      <c r="G86" s="88"/>
      <c r="H86" s="101">
        <f t="shared" ref="H86:H99" si="6">+E86*G86</f>
        <v>0</v>
      </c>
      <c r="I86" s="88"/>
      <c r="J86" s="89"/>
      <c r="K86" s="88"/>
      <c r="L86" s="101">
        <f t="shared" ref="L86:L99" si="7">+I86*K86</f>
        <v>0</v>
      </c>
      <c r="M86" s="133"/>
      <c r="N86" s="134"/>
      <c r="O86" s="134"/>
      <c r="P86" s="123"/>
      <c r="Q86" s="108"/>
      <c r="R86" s="5"/>
    </row>
    <row r="87" spans="1:18" s="6" customFormat="1" ht="18" customHeight="1">
      <c r="A87" s="31" t="s">
        <v>154</v>
      </c>
      <c r="B87" s="32" t="s">
        <v>249</v>
      </c>
      <c r="C87" s="33" t="s">
        <v>155</v>
      </c>
      <c r="D87" s="117"/>
      <c r="E87" s="92"/>
      <c r="F87" s="93"/>
      <c r="G87" s="92"/>
      <c r="H87" s="103">
        <f t="shared" si="6"/>
        <v>0</v>
      </c>
      <c r="I87" s="92"/>
      <c r="J87" s="93"/>
      <c r="K87" s="92"/>
      <c r="L87" s="103">
        <f t="shared" si="7"/>
        <v>0</v>
      </c>
      <c r="M87" s="136"/>
      <c r="N87" s="137"/>
      <c r="O87" s="137"/>
      <c r="P87" s="125"/>
      <c r="Q87" s="110"/>
      <c r="R87" s="5"/>
    </row>
    <row r="88" spans="1:18" s="6" customFormat="1" ht="18" customHeight="1">
      <c r="A88" s="25" t="s">
        <v>156</v>
      </c>
      <c r="B88" s="26" t="s">
        <v>250</v>
      </c>
      <c r="C88" s="27" t="s">
        <v>157</v>
      </c>
      <c r="D88" s="115"/>
      <c r="E88" s="88"/>
      <c r="F88" s="89"/>
      <c r="G88" s="88"/>
      <c r="H88" s="101">
        <f t="shared" si="6"/>
        <v>0</v>
      </c>
      <c r="I88" s="88"/>
      <c r="J88" s="89"/>
      <c r="K88" s="88"/>
      <c r="L88" s="101">
        <f t="shared" si="7"/>
        <v>0</v>
      </c>
      <c r="M88" s="133"/>
      <c r="N88" s="134"/>
      <c r="O88" s="134"/>
      <c r="P88" s="123"/>
      <c r="Q88" s="108"/>
      <c r="R88" s="5"/>
    </row>
    <row r="89" spans="1:18" s="6" customFormat="1" ht="18" customHeight="1">
      <c r="A89" s="31" t="s">
        <v>158</v>
      </c>
      <c r="B89" s="32" t="s">
        <v>251</v>
      </c>
      <c r="C89" s="33" t="s">
        <v>159</v>
      </c>
      <c r="D89" s="117"/>
      <c r="E89" s="92"/>
      <c r="F89" s="93"/>
      <c r="G89" s="92"/>
      <c r="H89" s="103">
        <f t="shared" si="6"/>
        <v>0</v>
      </c>
      <c r="I89" s="92"/>
      <c r="J89" s="93"/>
      <c r="K89" s="92"/>
      <c r="L89" s="103">
        <f t="shared" si="7"/>
        <v>0</v>
      </c>
      <c r="M89" s="136"/>
      <c r="N89" s="137"/>
      <c r="O89" s="137"/>
      <c r="P89" s="125"/>
      <c r="Q89" s="110"/>
      <c r="R89" s="5"/>
    </row>
    <row r="90" spans="1:18" s="6" customFormat="1" ht="18" customHeight="1">
      <c r="A90" s="25" t="s">
        <v>160</v>
      </c>
      <c r="B90" s="26" t="s">
        <v>252</v>
      </c>
      <c r="C90" s="27" t="s">
        <v>161</v>
      </c>
      <c r="D90" s="115"/>
      <c r="E90" s="88"/>
      <c r="F90" s="89"/>
      <c r="G90" s="88"/>
      <c r="H90" s="101">
        <f t="shared" si="6"/>
        <v>0</v>
      </c>
      <c r="I90" s="88"/>
      <c r="J90" s="89"/>
      <c r="K90" s="88"/>
      <c r="L90" s="101">
        <f t="shared" si="7"/>
        <v>0</v>
      </c>
      <c r="M90" s="133"/>
      <c r="N90" s="134"/>
      <c r="O90" s="134"/>
      <c r="P90" s="123"/>
      <c r="Q90" s="108"/>
      <c r="R90" s="5"/>
    </row>
    <row r="91" spans="1:18" s="6" customFormat="1" ht="18" customHeight="1">
      <c r="A91" s="28" t="s">
        <v>162</v>
      </c>
      <c r="B91" s="29" t="s">
        <v>253</v>
      </c>
      <c r="C91" s="30" t="s">
        <v>163</v>
      </c>
      <c r="D91" s="116"/>
      <c r="E91" s="90"/>
      <c r="F91" s="91"/>
      <c r="G91" s="90"/>
      <c r="H91" s="102">
        <f t="shared" si="6"/>
        <v>0</v>
      </c>
      <c r="I91" s="90"/>
      <c r="J91" s="91"/>
      <c r="K91" s="90"/>
      <c r="L91" s="102">
        <f t="shared" si="7"/>
        <v>0</v>
      </c>
      <c r="M91" s="135"/>
      <c r="N91" s="129"/>
      <c r="O91" s="129"/>
      <c r="P91" s="124"/>
      <c r="Q91" s="109"/>
      <c r="R91" s="5"/>
    </row>
    <row r="92" spans="1:18" s="6" customFormat="1" ht="18" customHeight="1">
      <c r="A92" s="31" t="s">
        <v>164</v>
      </c>
      <c r="B92" s="32" t="s">
        <v>254</v>
      </c>
      <c r="C92" s="33" t="s">
        <v>165</v>
      </c>
      <c r="D92" s="117"/>
      <c r="E92" s="92"/>
      <c r="F92" s="93"/>
      <c r="G92" s="92"/>
      <c r="H92" s="103">
        <f t="shared" si="6"/>
        <v>0</v>
      </c>
      <c r="I92" s="92"/>
      <c r="J92" s="93"/>
      <c r="K92" s="92"/>
      <c r="L92" s="103">
        <f t="shared" si="7"/>
        <v>0</v>
      </c>
      <c r="M92" s="136"/>
      <c r="N92" s="137"/>
      <c r="O92" s="137"/>
      <c r="P92" s="125"/>
      <c r="Q92" s="110"/>
      <c r="R92" s="5"/>
    </row>
    <row r="93" spans="1:18" s="6" customFormat="1" ht="18" customHeight="1">
      <c r="A93" s="34" t="s">
        <v>166</v>
      </c>
      <c r="B93" s="35" t="s">
        <v>255</v>
      </c>
      <c r="C93" s="36" t="s">
        <v>167</v>
      </c>
      <c r="D93" s="114"/>
      <c r="E93" s="82"/>
      <c r="F93" s="83"/>
      <c r="G93" s="82"/>
      <c r="H93" s="100">
        <f t="shared" si="6"/>
        <v>0</v>
      </c>
      <c r="I93" s="82"/>
      <c r="J93" s="83"/>
      <c r="K93" s="82"/>
      <c r="L93" s="100">
        <f t="shared" si="7"/>
        <v>0</v>
      </c>
      <c r="M93" s="131"/>
      <c r="N93" s="132"/>
      <c r="O93" s="132"/>
      <c r="P93" s="122"/>
      <c r="Q93" s="107"/>
      <c r="R93" s="5"/>
    </row>
    <row r="94" spans="1:18" s="6" customFormat="1" ht="18" customHeight="1">
      <c r="A94" s="25" t="s">
        <v>168</v>
      </c>
      <c r="B94" s="26" t="s">
        <v>256</v>
      </c>
      <c r="C94" s="27" t="s">
        <v>169</v>
      </c>
      <c r="D94" s="115"/>
      <c r="E94" s="88"/>
      <c r="F94" s="89"/>
      <c r="G94" s="88"/>
      <c r="H94" s="101">
        <f t="shared" si="6"/>
        <v>0</v>
      </c>
      <c r="I94" s="88"/>
      <c r="J94" s="89"/>
      <c r="K94" s="88"/>
      <c r="L94" s="101">
        <f t="shared" si="7"/>
        <v>0</v>
      </c>
      <c r="M94" s="133"/>
      <c r="N94" s="134"/>
      <c r="O94" s="134"/>
      <c r="P94" s="123"/>
      <c r="Q94" s="108"/>
      <c r="R94" s="5"/>
    </row>
    <row r="95" spans="1:18" s="6" customFormat="1" ht="18" customHeight="1">
      <c r="A95" s="28" t="s">
        <v>170</v>
      </c>
      <c r="B95" s="29" t="s">
        <v>257</v>
      </c>
      <c r="C95" s="30" t="s">
        <v>171</v>
      </c>
      <c r="D95" s="116"/>
      <c r="E95" s="90"/>
      <c r="F95" s="91"/>
      <c r="G95" s="90"/>
      <c r="H95" s="102">
        <f t="shared" si="6"/>
        <v>0</v>
      </c>
      <c r="I95" s="90"/>
      <c r="J95" s="91"/>
      <c r="K95" s="90"/>
      <c r="L95" s="102">
        <f t="shared" si="7"/>
        <v>0</v>
      </c>
      <c r="M95" s="135"/>
      <c r="N95" s="129"/>
      <c r="O95" s="129"/>
      <c r="P95" s="124"/>
      <c r="Q95" s="109"/>
      <c r="R95" s="5"/>
    </row>
    <row r="96" spans="1:18" s="6" customFormat="1" ht="18" customHeight="1">
      <c r="A96" s="28" t="s">
        <v>172</v>
      </c>
      <c r="B96" s="29" t="s">
        <v>258</v>
      </c>
      <c r="C96" s="30" t="s">
        <v>173</v>
      </c>
      <c r="D96" s="116"/>
      <c r="E96" s="90"/>
      <c r="F96" s="91"/>
      <c r="G96" s="90"/>
      <c r="H96" s="102">
        <f t="shared" si="6"/>
        <v>0</v>
      </c>
      <c r="I96" s="90"/>
      <c r="J96" s="91"/>
      <c r="K96" s="90"/>
      <c r="L96" s="102">
        <f t="shared" si="7"/>
        <v>0</v>
      </c>
      <c r="M96" s="135"/>
      <c r="N96" s="129"/>
      <c r="O96" s="129"/>
      <c r="P96" s="124"/>
      <c r="Q96" s="109"/>
      <c r="R96" s="5"/>
    </row>
    <row r="97" spans="1:18" s="6" customFormat="1" ht="18" customHeight="1">
      <c r="A97" s="28" t="s">
        <v>174</v>
      </c>
      <c r="B97" s="29" t="s">
        <v>259</v>
      </c>
      <c r="C97" s="30" t="s">
        <v>175</v>
      </c>
      <c r="D97" s="116"/>
      <c r="E97" s="90"/>
      <c r="F97" s="91"/>
      <c r="G97" s="90"/>
      <c r="H97" s="102">
        <f t="shared" si="6"/>
        <v>0</v>
      </c>
      <c r="I97" s="90"/>
      <c r="J97" s="91"/>
      <c r="K97" s="90"/>
      <c r="L97" s="102">
        <f t="shared" si="7"/>
        <v>0</v>
      </c>
      <c r="M97" s="135"/>
      <c r="N97" s="129"/>
      <c r="O97" s="129"/>
      <c r="P97" s="124"/>
      <c r="Q97" s="109"/>
      <c r="R97" s="5"/>
    </row>
    <row r="98" spans="1:18" s="6" customFormat="1" ht="18" customHeight="1">
      <c r="A98" s="28" t="s">
        <v>176</v>
      </c>
      <c r="B98" s="29" t="s">
        <v>260</v>
      </c>
      <c r="C98" s="30" t="s">
        <v>177</v>
      </c>
      <c r="D98" s="116"/>
      <c r="E98" s="90"/>
      <c r="F98" s="91"/>
      <c r="G98" s="90"/>
      <c r="H98" s="102">
        <f t="shared" si="6"/>
        <v>0</v>
      </c>
      <c r="I98" s="90"/>
      <c r="J98" s="91"/>
      <c r="K98" s="90"/>
      <c r="L98" s="102">
        <f t="shared" si="7"/>
        <v>0</v>
      </c>
      <c r="M98" s="135"/>
      <c r="N98" s="129"/>
      <c r="O98" s="129"/>
      <c r="P98" s="124"/>
      <c r="Q98" s="109"/>
      <c r="R98" s="5"/>
    </row>
    <row r="99" spans="1:18" s="6" customFormat="1" ht="18" customHeight="1" thickBot="1">
      <c r="A99" s="74" t="s">
        <v>178</v>
      </c>
      <c r="B99" s="75" t="s">
        <v>261</v>
      </c>
      <c r="C99" s="76" t="s">
        <v>179</v>
      </c>
      <c r="D99" s="120"/>
      <c r="E99" s="98"/>
      <c r="F99" s="99"/>
      <c r="G99" s="98"/>
      <c r="H99" s="106">
        <f t="shared" si="6"/>
        <v>0</v>
      </c>
      <c r="I99" s="98"/>
      <c r="J99" s="99"/>
      <c r="K99" s="98"/>
      <c r="L99" s="106">
        <f t="shared" si="7"/>
        <v>0</v>
      </c>
      <c r="M99" s="142"/>
      <c r="N99" s="143"/>
      <c r="O99" s="143"/>
      <c r="P99" s="128"/>
      <c r="Q99" s="113"/>
      <c r="R99" s="5"/>
    </row>
    <row r="100" spans="1:18" s="6" customFormat="1" ht="18" customHeight="1" thickBot="1">
      <c r="A100" s="63"/>
      <c r="B100" s="64"/>
      <c r="C100" s="65" t="s">
        <v>262</v>
      </c>
      <c r="D100" s="57"/>
      <c r="E100" s="66"/>
      <c r="F100" s="59"/>
      <c r="G100" s="59"/>
      <c r="H100" s="67">
        <f>SUM(H85:H99)</f>
        <v>0</v>
      </c>
      <c r="I100" s="68"/>
      <c r="J100" s="69"/>
      <c r="K100" s="69"/>
      <c r="L100" s="67">
        <f>SUM(L85:L99)</f>
        <v>0</v>
      </c>
      <c r="M100" s="61"/>
      <c r="N100" s="61"/>
      <c r="O100" s="61"/>
      <c r="P100" s="69"/>
      <c r="Q100" s="70"/>
      <c r="R100" s="5"/>
    </row>
    <row r="101" spans="1:18" ht="18" customHeight="1">
      <c r="A101" s="1058" t="s">
        <v>1086</v>
      </c>
      <c r="B101" s="1067"/>
      <c r="C101" s="1068"/>
      <c r="D101" s="1068"/>
      <c r="E101" s="1068"/>
      <c r="F101" s="1068"/>
      <c r="G101" s="1068"/>
      <c r="H101" s="1068"/>
      <c r="I101" s="1068"/>
      <c r="J101" s="1068"/>
      <c r="K101" s="1069"/>
      <c r="L101" s="79" t="s">
        <v>129</v>
      </c>
      <c r="M101" s="755" t="s">
        <v>1092</v>
      </c>
      <c r="N101" s="755" t="s">
        <v>1085</v>
      </c>
      <c r="O101" s="759" t="s">
        <v>1089</v>
      </c>
      <c r="P101" s="1065" t="str">
        <f>作成について!$AT$4</f>
        <v>委託契約書(本14版･変14版）修③</v>
      </c>
      <c r="Q101" s="1066"/>
    </row>
    <row r="102" spans="1:18" ht="18" customHeight="1">
      <c r="A102" s="1058"/>
      <c r="B102" s="1070"/>
      <c r="C102" s="1071"/>
      <c r="D102" s="1071"/>
      <c r="E102" s="1071"/>
      <c r="F102" s="1071"/>
      <c r="G102" s="1071"/>
      <c r="H102" s="1071"/>
      <c r="I102" s="1071"/>
      <c r="J102" s="1071"/>
      <c r="K102" s="1072"/>
      <c r="L102" s="77" t="s">
        <v>131</v>
      </c>
      <c r="M102" s="756" t="s">
        <v>1093</v>
      </c>
      <c r="N102" s="87" t="s">
        <v>133</v>
      </c>
      <c r="O102" s="756" t="s">
        <v>1090</v>
      </c>
      <c r="P102" s="80"/>
      <c r="Q102" s="81"/>
    </row>
    <row r="103" spans="1:18" ht="18" customHeight="1" thickBot="1">
      <c r="A103" s="1059"/>
      <c r="B103" s="1073"/>
      <c r="C103" s="1074"/>
      <c r="D103" s="1074"/>
      <c r="E103" s="1074"/>
      <c r="F103" s="1074"/>
      <c r="G103" s="1074"/>
      <c r="H103" s="1074"/>
      <c r="I103" s="1074"/>
      <c r="J103" s="1074"/>
      <c r="K103" s="1075"/>
      <c r="L103" s="78"/>
      <c r="M103" s="757" t="s">
        <v>1094</v>
      </c>
      <c r="N103" s="758" t="s">
        <v>135</v>
      </c>
      <c r="O103" s="757" t="s">
        <v>1091</v>
      </c>
      <c r="P103" s="1060" t="s">
        <v>1088</v>
      </c>
      <c r="Q103" s="1061"/>
    </row>
    <row r="108" spans="1:18" ht="18" customHeight="1">
      <c r="A108" s="16" t="s">
        <v>1117</v>
      </c>
    </row>
  </sheetData>
  <sheetProtection algorithmName="SHA-512" hashValue="2JYk1lW3QpDO5L7eWH3EN2935DmV5/mV2Drm2P1BVmfJlg40r5LCeysnnYKQEAJKQ+fWQ2pQKsoubThSUrEnhQ==" saltValue="qv6qiykfL2k70NUjzoiigg==" spinCount="100000" sheet="1" formatColumns="0" formatRows="0" selectLockedCells="1"/>
  <mergeCells count="55">
    <mergeCell ref="P101:Q101"/>
    <mergeCell ref="G34:G35"/>
    <mergeCell ref="K34:K35"/>
    <mergeCell ref="B66:K68"/>
    <mergeCell ref="B101:K103"/>
    <mergeCell ref="A70:J70"/>
    <mergeCell ref="D81:Q81"/>
    <mergeCell ref="A82:I82"/>
    <mergeCell ref="J82:Q82"/>
    <mergeCell ref="A101:A103"/>
    <mergeCell ref="P103:Q103"/>
    <mergeCell ref="A83:A84"/>
    <mergeCell ref="C83:C84"/>
    <mergeCell ref="D83:D84"/>
    <mergeCell ref="E83:E84"/>
    <mergeCell ref="F83:F84"/>
    <mergeCell ref="A66:A68"/>
    <mergeCell ref="P68:Q68"/>
    <mergeCell ref="C69:O69"/>
    <mergeCell ref="H34:H35"/>
    <mergeCell ref="I34:I35"/>
    <mergeCell ref="J34:J35"/>
    <mergeCell ref="L34:L35"/>
    <mergeCell ref="M34:P34"/>
    <mergeCell ref="A34:A35"/>
    <mergeCell ref="C34:C35"/>
    <mergeCell ref="D34:D35"/>
    <mergeCell ref="E34:E35"/>
    <mergeCell ref="F34:F35"/>
    <mergeCell ref="Q34:Q35"/>
    <mergeCell ref="P66:Q66"/>
    <mergeCell ref="L83:L84"/>
    <mergeCell ref="M83:P83"/>
    <mergeCell ref="Q83:Q84"/>
    <mergeCell ref="G83:G84"/>
    <mergeCell ref="K83:K84"/>
    <mergeCell ref="I83:I84"/>
    <mergeCell ref="J83:J84"/>
    <mergeCell ref="H83:H84"/>
    <mergeCell ref="P70:Q70"/>
    <mergeCell ref="A1:Q1"/>
    <mergeCell ref="A2:A3"/>
    <mergeCell ref="C2:C3"/>
    <mergeCell ref="D2:D3"/>
    <mergeCell ref="E2:E3"/>
    <mergeCell ref="F2:F3"/>
    <mergeCell ref="H2:H3"/>
    <mergeCell ref="I2:I3"/>
    <mergeCell ref="J2:J3"/>
    <mergeCell ref="L2:L3"/>
    <mergeCell ref="M2:P2"/>
    <mergeCell ref="Q2:Q3"/>
    <mergeCell ref="B2:B3"/>
    <mergeCell ref="G2:G3"/>
    <mergeCell ref="K2:K3"/>
  </mergeCells>
  <phoneticPr fontId="5"/>
  <conditionalFormatting sqref="O66:P66">
    <cfRule type="expression" dxfId="148" priority="7">
      <formula>$AU$62=TRUE</formula>
    </cfRule>
  </conditionalFormatting>
  <conditionalFormatting sqref="R66:T66">
    <cfRule type="expression" dxfId="147" priority="6">
      <formula>$AU$63=TRUE</formula>
    </cfRule>
  </conditionalFormatting>
  <conditionalFormatting sqref="U66:X66">
    <cfRule type="expression" dxfId="146" priority="5">
      <formula>$AU$64=TRUE</formula>
    </cfRule>
  </conditionalFormatting>
  <conditionalFormatting sqref="O101:P101">
    <cfRule type="expression" dxfId="145" priority="4">
      <formula>$AU$62=TRUE</formula>
    </cfRule>
  </conditionalFormatting>
  <conditionalFormatting sqref="P67">
    <cfRule type="expression" dxfId="144" priority="2">
      <formula>$AU$62=TRUE</formula>
    </cfRule>
  </conditionalFormatting>
  <conditionalFormatting sqref="Q67">
    <cfRule type="expression" dxfId="143" priority="1">
      <formula>$AU$63=TRUE</formula>
    </cfRule>
  </conditionalFormatting>
  <dataValidations xWindow="638" yWindow="303" count="4">
    <dataValidation type="list" allowBlank="1" showInputMessage="1" showErrorMessage="1" prompt="選択して下さい" sqref="J85:J99 F85:F99 F4:F33 J36:J64 J4:J33 F36:F64" xr:uid="{00000000-0002-0000-0000-000000000000}">
      <formula1>",  ,t,kg,m3,ℓ"</formula1>
    </dataValidation>
    <dataValidation type="whole" allowBlank="1" showInputMessage="1" showErrorMessage="1" prompt="整数のみMax3桁の入力です。" sqref="D36:D64 D85:D99 D4:D33" xr:uid="{00000000-0002-0000-0000-000002000000}">
      <formula1>0</formula1>
      <formula2>100</formula2>
    </dataValidation>
    <dataValidation type="whole" operator="greaterThanOrEqual" allowBlank="1" showInputMessage="1" showErrorMessage="1" prompt="整数のみの入力です。" sqref="K85:K99 E4:E33 E36:E64 E85:E99 G4:G33 G36:G64 G85:G99 I85:I99 I36:I64 I4:I33 K4:K33 K36:K64 Q85:Q99 Q36:Q64 Q4:Q33" xr:uid="{00000000-0002-0000-0000-000004000000}">
      <formula1>0</formula1>
    </dataValidation>
    <dataValidation type="whole" operator="greaterThanOrEqual" allowBlank="1" showInputMessage="1" showErrorMessage="1" prompt="自動計算です。" sqref="L4" xr:uid="{00000000-0002-0000-0000-000005000000}">
      <formula1>0</formula1>
    </dataValidation>
  </dataValidations>
  <printOptions horizontalCentered="1" verticalCentered="1"/>
  <pageMargins left="0.11811023622047245" right="0.11811023622047245" top="0.15748031496062992" bottom="0" header="0.31496062992125984" footer="0.31496062992125984"/>
  <pageSetup paperSize="9" scale="78" orientation="landscape" r:id="rId1"/>
  <rowBreaks count="2" manualBreakCount="2">
    <brk id="33" max="16" man="1"/>
    <brk id="68" max="16" man="1"/>
  </rowBreaks>
  <colBreaks count="1" manualBreakCount="1">
    <brk id="17" max="1048575" man="1"/>
  </colBreaks>
  <ignoredErrors>
    <ignoredError sqref="A4:A65 C4:C65 L84:Q84 L83 Q83 M67 L34:L35 Q34:Q35 D65:F65 L65:Q65 D34:F35 D69:F80 D83:F83 D84:F84 I65:J65 H34:J35 H69:J80 H83:J83 H84:J84 C69:C79 L71:Q80 L68:M68 Q68 C81:C99 D82:F82 H82:J82 L82:Q82 A67:A99 L69:O69 Q69 L70:O70"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8193" r:id="rId4" name="Check Box 1">
              <controlPr defaultSize="0" autoFill="0" autoLine="0" autoPict="0">
                <anchor moveWithCells="1">
                  <from>
                    <xdr:col>12</xdr:col>
                    <xdr:colOff>404813</xdr:colOff>
                    <xdr:row>65</xdr:row>
                    <xdr:rowOff>38100</xdr:rowOff>
                  </from>
                  <to>
                    <xdr:col>13</xdr:col>
                    <xdr:colOff>42863</xdr:colOff>
                    <xdr:row>65</xdr:row>
                    <xdr:rowOff>209550</xdr:rowOff>
                  </to>
                </anchor>
              </controlPr>
            </control>
          </mc:Choice>
        </mc:AlternateContent>
        <mc:AlternateContent xmlns:mc="http://schemas.openxmlformats.org/markup-compatibility/2006">
          <mc:Choice Requires="x14">
            <control shapeId="8195" r:id="rId5" name="Check Box 3">
              <controlPr defaultSize="0" autoFill="0" autoLine="0" autoPict="0">
                <anchor moveWithCells="1">
                  <from>
                    <xdr:col>13</xdr:col>
                    <xdr:colOff>438150</xdr:colOff>
                    <xdr:row>65</xdr:row>
                    <xdr:rowOff>38100</xdr:rowOff>
                  </from>
                  <to>
                    <xdr:col>14</xdr:col>
                    <xdr:colOff>495300</xdr:colOff>
                    <xdr:row>65</xdr:row>
                    <xdr:rowOff>219075</xdr:rowOff>
                  </to>
                </anchor>
              </controlPr>
            </control>
          </mc:Choice>
        </mc:AlternateContent>
        <mc:AlternateContent xmlns:mc="http://schemas.openxmlformats.org/markup-compatibility/2006">
          <mc:Choice Requires="x14">
            <control shapeId="8196" r:id="rId6" name="Check Box 4">
              <controlPr defaultSize="0" autoFill="0" autoLine="0" autoPict="0">
                <anchor moveWithCells="1">
                  <from>
                    <xdr:col>11</xdr:col>
                    <xdr:colOff>485775</xdr:colOff>
                    <xdr:row>65</xdr:row>
                    <xdr:rowOff>23813</xdr:rowOff>
                  </from>
                  <to>
                    <xdr:col>12</xdr:col>
                    <xdr:colOff>19050</xdr:colOff>
                    <xdr:row>65</xdr:row>
                    <xdr:rowOff>214313</xdr:rowOff>
                  </to>
                </anchor>
              </controlPr>
            </control>
          </mc:Choice>
        </mc:AlternateContent>
        <mc:AlternateContent xmlns:mc="http://schemas.openxmlformats.org/markup-compatibility/2006">
          <mc:Choice Requires="x14">
            <control shapeId="8197" r:id="rId7" name="Check Box 5">
              <controlPr defaultSize="0" autoFill="0" autoLine="0" autoPict="0">
                <anchor moveWithCells="1">
                  <from>
                    <xdr:col>12</xdr:col>
                    <xdr:colOff>409575</xdr:colOff>
                    <xdr:row>66</xdr:row>
                    <xdr:rowOff>47625</xdr:rowOff>
                  </from>
                  <to>
                    <xdr:col>13</xdr:col>
                    <xdr:colOff>323850</xdr:colOff>
                    <xdr:row>66</xdr:row>
                    <xdr:rowOff>190500</xdr:rowOff>
                  </to>
                </anchor>
              </controlPr>
            </control>
          </mc:Choice>
        </mc:AlternateContent>
        <mc:AlternateContent xmlns:mc="http://schemas.openxmlformats.org/markup-compatibility/2006">
          <mc:Choice Requires="x14">
            <control shapeId="8198" r:id="rId8" name="Check Box 6">
              <controlPr defaultSize="0" autoFill="0" autoLine="0" autoPict="0">
                <anchor moveWithCells="1">
                  <from>
                    <xdr:col>13</xdr:col>
                    <xdr:colOff>438150</xdr:colOff>
                    <xdr:row>66</xdr:row>
                    <xdr:rowOff>38100</xdr:rowOff>
                  </from>
                  <to>
                    <xdr:col>14</xdr:col>
                    <xdr:colOff>495300</xdr:colOff>
                    <xdr:row>66</xdr:row>
                    <xdr:rowOff>219075</xdr:rowOff>
                  </to>
                </anchor>
              </controlPr>
            </control>
          </mc:Choice>
        </mc:AlternateContent>
        <mc:AlternateContent xmlns:mc="http://schemas.openxmlformats.org/markup-compatibility/2006">
          <mc:Choice Requires="x14">
            <control shapeId="8199" r:id="rId9" name="Check Box 7">
              <controlPr defaultSize="0" autoFill="0" autoLine="0" autoPict="0">
                <anchor moveWithCells="1">
                  <from>
                    <xdr:col>11</xdr:col>
                    <xdr:colOff>485775</xdr:colOff>
                    <xdr:row>66</xdr:row>
                    <xdr:rowOff>38100</xdr:rowOff>
                  </from>
                  <to>
                    <xdr:col>12</xdr:col>
                    <xdr:colOff>28575</xdr:colOff>
                    <xdr:row>66</xdr:row>
                    <xdr:rowOff>204788</xdr:rowOff>
                  </to>
                </anchor>
              </controlPr>
            </control>
          </mc:Choice>
        </mc:AlternateContent>
        <mc:AlternateContent xmlns:mc="http://schemas.openxmlformats.org/markup-compatibility/2006">
          <mc:Choice Requires="x14">
            <control shapeId="8200" r:id="rId10" name="Check Box 8">
              <controlPr defaultSize="0" autoFill="0" autoLine="0" autoPict="0">
                <anchor moveWithCells="1">
                  <from>
                    <xdr:col>12</xdr:col>
                    <xdr:colOff>409575</xdr:colOff>
                    <xdr:row>67</xdr:row>
                    <xdr:rowOff>47625</xdr:rowOff>
                  </from>
                  <to>
                    <xdr:col>13</xdr:col>
                    <xdr:colOff>323850</xdr:colOff>
                    <xdr:row>67</xdr:row>
                    <xdr:rowOff>190500</xdr:rowOff>
                  </to>
                </anchor>
              </controlPr>
            </control>
          </mc:Choice>
        </mc:AlternateContent>
        <mc:AlternateContent xmlns:mc="http://schemas.openxmlformats.org/markup-compatibility/2006">
          <mc:Choice Requires="x14">
            <control shapeId="8201" r:id="rId11" name="Check Box 9">
              <controlPr defaultSize="0" autoFill="0" autoLine="0" autoPict="0">
                <anchor moveWithCells="1">
                  <from>
                    <xdr:col>13</xdr:col>
                    <xdr:colOff>442913</xdr:colOff>
                    <xdr:row>67</xdr:row>
                    <xdr:rowOff>28575</xdr:rowOff>
                  </from>
                  <to>
                    <xdr:col>14</xdr:col>
                    <xdr:colOff>509588</xdr:colOff>
                    <xdr:row>67</xdr:row>
                    <xdr:rowOff>219075</xdr:rowOff>
                  </to>
                </anchor>
              </controlPr>
            </control>
          </mc:Choice>
        </mc:AlternateContent>
        <mc:AlternateContent xmlns:mc="http://schemas.openxmlformats.org/markup-compatibility/2006">
          <mc:Choice Requires="x14">
            <control shapeId="8202" r:id="rId12" name="Check Box 10">
              <controlPr defaultSize="0" autoFill="0" autoLine="0" autoPict="0">
                <anchor moveWithCells="1">
                  <from>
                    <xdr:col>11</xdr:col>
                    <xdr:colOff>485775</xdr:colOff>
                    <xdr:row>67</xdr:row>
                    <xdr:rowOff>28575</xdr:rowOff>
                  </from>
                  <to>
                    <xdr:col>12</xdr:col>
                    <xdr:colOff>261938</xdr:colOff>
                    <xdr:row>67</xdr:row>
                    <xdr:rowOff>180975</xdr:rowOff>
                  </to>
                </anchor>
              </controlPr>
            </control>
          </mc:Choice>
        </mc:AlternateContent>
        <mc:AlternateContent xmlns:mc="http://schemas.openxmlformats.org/markup-compatibility/2006">
          <mc:Choice Requires="x14">
            <control shapeId="8203" r:id="rId13" name="Check Box 11">
              <controlPr defaultSize="0" autoFill="0" autoLine="0" autoPict="0">
                <anchor moveWithCells="1">
                  <from>
                    <xdr:col>12</xdr:col>
                    <xdr:colOff>561975</xdr:colOff>
                    <xdr:row>100</xdr:row>
                    <xdr:rowOff>42863</xdr:rowOff>
                  </from>
                  <to>
                    <xdr:col>13</xdr:col>
                    <xdr:colOff>485775</xdr:colOff>
                    <xdr:row>100</xdr:row>
                    <xdr:rowOff>204788</xdr:rowOff>
                  </to>
                </anchor>
              </controlPr>
            </control>
          </mc:Choice>
        </mc:AlternateContent>
        <mc:AlternateContent xmlns:mc="http://schemas.openxmlformats.org/markup-compatibility/2006">
          <mc:Choice Requires="x14">
            <control shapeId="8205" r:id="rId14" name="Check Box 13">
              <controlPr defaultSize="0" autoFill="0" autoLine="0" autoPict="0">
                <anchor moveWithCells="1">
                  <from>
                    <xdr:col>14</xdr:col>
                    <xdr:colOff>57150</xdr:colOff>
                    <xdr:row>100</xdr:row>
                    <xdr:rowOff>42863</xdr:rowOff>
                  </from>
                  <to>
                    <xdr:col>15</xdr:col>
                    <xdr:colOff>114300</xdr:colOff>
                    <xdr:row>100</xdr:row>
                    <xdr:rowOff>214313</xdr:rowOff>
                  </to>
                </anchor>
              </controlPr>
            </control>
          </mc:Choice>
        </mc:AlternateContent>
        <mc:AlternateContent xmlns:mc="http://schemas.openxmlformats.org/markup-compatibility/2006">
          <mc:Choice Requires="x14">
            <control shapeId="8206" r:id="rId15" name="Check Box 14">
              <controlPr defaultSize="0" autoFill="0" autoLine="0" autoPict="0">
                <anchor moveWithCells="1">
                  <from>
                    <xdr:col>12</xdr:col>
                    <xdr:colOff>0</xdr:colOff>
                    <xdr:row>100</xdr:row>
                    <xdr:rowOff>42863</xdr:rowOff>
                  </from>
                  <to>
                    <xdr:col>12</xdr:col>
                    <xdr:colOff>476250</xdr:colOff>
                    <xdr:row>100</xdr:row>
                    <xdr:rowOff>204788</xdr:rowOff>
                  </to>
                </anchor>
              </controlPr>
            </control>
          </mc:Choice>
        </mc:AlternateContent>
        <mc:AlternateContent xmlns:mc="http://schemas.openxmlformats.org/markup-compatibility/2006">
          <mc:Choice Requires="x14">
            <control shapeId="8207" r:id="rId16" name="Check Box 15">
              <controlPr defaultSize="0" autoFill="0" autoLine="0" autoPict="0">
                <anchor moveWithCells="1">
                  <from>
                    <xdr:col>12</xdr:col>
                    <xdr:colOff>561975</xdr:colOff>
                    <xdr:row>101</xdr:row>
                    <xdr:rowOff>52388</xdr:rowOff>
                  </from>
                  <to>
                    <xdr:col>13</xdr:col>
                    <xdr:colOff>485775</xdr:colOff>
                    <xdr:row>101</xdr:row>
                    <xdr:rowOff>195263</xdr:rowOff>
                  </to>
                </anchor>
              </controlPr>
            </control>
          </mc:Choice>
        </mc:AlternateContent>
        <mc:AlternateContent xmlns:mc="http://schemas.openxmlformats.org/markup-compatibility/2006">
          <mc:Choice Requires="x14">
            <control shapeId="8208" r:id="rId17" name="Check Box 16">
              <controlPr defaultSize="0" autoFill="0" autoLine="0" autoPict="0">
                <anchor moveWithCells="1">
                  <from>
                    <xdr:col>14</xdr:col>
                    <xdr:colOff>57150</xdr:colOff>
                    <xdr:row>101</xdr:row>
                    <xdr:rowOff>42863</xdr:rowOff>
                  </from>
                  <to>
                    <xdr:col>15</xdr:col>
                    <xdr:colOff>114300</xdr:colOff>
                    <xdr:row>101</xdr:row>
                    <xdr:rowOff>204788</xdr:rowOff>
                  </to>
                </anchor>
              </controlPr>
            </control>
          </mc:Choice>
        </mc:AlternateContent>
        <mc:AlternateContent xmlns:mc="http://schemas.openxmlformats.org/markup-compatibility/2006">
          <mc:Choice Requires="x14">
            <control shapeId="8209" r:id="rId18" name="Check Box 17">
              <controlPr defaultSize="0" autoFill="0" autoLine="0" autoPict="0">
                <anchor moveWithCells="1">
                  <from>
                    <xdr:col>12</xdr:col>
                    <xdr:colOff>0</xdr:colOff>
                    <xdr:row>101</xdr:row>
                    <xdr:rowOff>52388</xdr:rowOff>
                  </from>
                  <to>
                    <xdr:col>12</xdr:col>
                    <xdr:colOff>476250</xdr:colOff>
                    <xdr:row>101</xdr:row>
                    <xdr:rowOff>195263</xdr:rowOff>
                  </to>
                </anchor>
              </controlPr>
            </control>
          </mc:Choice>
        </mc:AlternateContent>
        <mc:AlternateContent xmlns:mc="http://schemas.openxmlformats.org/markup-compatibility/2006">
          <mc:Choice Requires="x14">
            <control shapeId="8210" r:id="rId19" name="Check Box 18">
              <controlPr defaultSize="0" autoFill="0" autoLine="0" autoPict="0">
                <anchor moveWithCells="1">
                  <from>
                    <xdr:col>12</xdr:col>
                    <xdr:colOff>561975</xdr:colOff>
                    <xdr:row>102</xdr:row>
                    <xdr:rowOff>47625</xdr:rowOff>
                  </from>
                  <to>
                    <xdr:col>13</xdr:col>
                    <xdr:colOff>485775</xdr:colOff>
                    <xdr:row>102</xdr:row>
                    <xdr:rowOff>200025</xdr:rowOff>
                  </to>
                </anchor>
              </controlPr>
            </control>
          </mc:Choice>
        </mc:AlternateContent>
        <mc:AlternateContent xmlns:mc="http://schemas.openxmlformats.org/markup-compatibility/2006">
          <mc:Choice Requires="x14">
            <control shapeId="8211" r:id="rId20" name="Check Box 19">
              <controlPr defaultSize="0" autoFill="0" autoLine="0" autoPict="0">
                <anchor moveWithCells="1">
                  <from>
                    <xdr:col>14</xdr:col>
                    <xdr:colOff>66675</xdr:colOff>
                    <xdr:row>102</xdr:row>
                    <xdr:rowOff>28575</xdr:rowOff>
                  </from>
                  <to>
                    <xdr:col>15</xdr:col>
                    <xdr:colOff>133350</xdr:colOff>
                    <xdr:row>102</xdr:row>
                    <xdr:rowOff>209550</xdr:rowOff>
                  </to>
                </anchor>
              </controlPr>
            </control>
          </mc:Choice>
        </mc:AlternateContent>
        <mc:AlternateContent xmlns:mc="http://schemas.openxmlformats.org/markup-compatibility/2006">
          <mc:Choice Requires="x14">
            <control shapeId="8212" r:id="rId21" name="Check Box 20">
              <controlPr defaultSize="0" autoFill="0" autoLine="0" autoPict="0">
                <anchor moveWithCells="1">
                  <from>
                    <xdr:col>12</xdr:col>
                    <xdr:colOff>0</xdr:colOff>
                    <xdr:row>102</xdr:row>
                    <xdr:rowOff>42863</xdr:rowOff>
                  </from>
                  <to>
                    <xdr:col>12</xdr:col>
                    <xdr:colOff>476250</xdr:colOff>
                    <xdr:row>102</xdr:row>
                    <xdr:rowOff>185738</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4EBED-25F1-42F9-B1DF-907D89737832}">
  <sheetPr codeName="Sheet6">
    <tabColor theme="9" tint="-0.249977111117893"/>
  </sheetPr>
  <dimension ref="A1:AE140"/>
  <sheetViews>
    <sheetView zoomScaleNormal="100" workbookViewId="0">
      <selection sqref="A1:V1"/>
    </sheetView>
  </sheetViews>
  <sheetFormatPr defaultColWidth="8.125" defaultRowHeight="17.649999999999999"/>
  <cols>
    <col min="1" max="1" width="3.8125" style="324" customWidth="1"/>
    <col min="2" max="2" width="9.875" style="324" customWidth="1"/>
    <col min="3" max="3" width="5.125" style="324" customWidth="1"/>
    <col min="4" max="4" width="2.5" style="325" customWidth="1"/>
    <col min="5" max="5" width="6.875" style="324" customWidth="1"/>
    <col min="6" max="6" width="3.3125" style="324" customWidth="1"/>
    <col min="7" max="7" width="2.625" style="347" customWidth="1"/>
    <col min="8" max="8" width="6.875" style="324" customWidth="1"/>
    <col min="9" max="9" width="3.3125" style="324" customWidth="1"/>
    <col min="10" max="10" width="2.625" style="347" customWidth="1"/>
    <col min="11" max="11" width="7.3125" style="324" customWidth="1"/>
    <col min="12" max="12" width="3.3125" style="325" customWidth="1"/>
    <col min="13" max="13" width="8.875" style="324" customWidth="1"/>
    <col min="14" max="14" width="3" style="324" customWidth="1"/>
    <col min="15" max="15" width="8.875" style="324" customWidth="1"/>
    <col min="16" max="16" width="3" style="324" customWidth="1"/>
    <col min="17" max="17" width="11.8125" style="324" customWidth="1"/>
    <col min="18" max="19" width="6.5" style="324" customWidth="1"/>
    <col min="20" max="20" width="17.3125" style="324" customWidth="1"/>
    <col min="21" max="21" width="4.625" style="324" customWidth="1"/>
    <col min="22" max="22" width="2.625" style="347" customWidth="1"/>
    <col min="23" max="25" width="0" style="324" hidden="1" customWidth="1"/>
    <col min="26" max="26" width="8.125" style="593"/>
    <col min="27" max="256" width="8.125" style="324"/>
    <col min="257" max="257" width="3.8125" style="324" customWidth="1"/>
    <col min="258" max="258" width="9.875" style="324" customWidth="1"/>
    <col min="259" max="259" width="5.125" style="324" customWidth="1"/>
    <col min="260" max="260" width="2.5" style="324" customWidth="1"/>
    <col min="261" max="261" width="6.875" style="324" customWidth="1"/>
    <col min="262" max="262" width="3.3125" style="324" customWidth="1"/>
    <col min="263" max="263" width="2.625" style="324" customWidth="1"/>
    <col min="264" max="264" width="6.875" style="324" customWidth="1"/>
    <col min="265" max="265" width="3.3125" style="324" customWidth="1"/>
    <col min="266" max="266" width="2.625" style="324" customWidth="1"/>
    <col min="267" max="267" width="7.3125" style="324" customWidth="1"/>
    <col min="268" max="268" width="3.3125" style="324" customWidth="1"/>
    <col min="269" max="269" width="8.875" style="324" customWidth="1"/>
    <col min="270" max="270" width="3" style="324" customWidth="1"/>
    <col min="271" max="271" width="8.875" style="324" customWidth="1"/>
    <col min="272" max="272" width="3" style="324" customWidth="1"/>
    <col min="273" max="273" width="11.8125" style="324" customWidth="1"/>
    <col min="274" max="275" width="6.5" style="324" customWidth="1"/>
    <col min="276" max="276" width="17.3125" style="324" customWidth="1"/>
    <col min="277" max="277" width="4.625" style="324" customWidth="1"/>
    <col min="278" max="278" width="2.625" style="324" customWidth="1"/>
    <col min="279" max="512" width="8.125" style="324"/>
    <col min="513" max="513" width="3.8125" style="324" customWidth="1"/>
    <col min="514" max="514" width="9.875" style="324" customWidth="1"/>
    <col min="515" max="515" width="5.125" style="324" customWidth="1"/>
    <col min="516" max="516" width="2.5" style="324" customWidth="1"/>
    <col min="517" max="517" width="6.875" style="324" customWidth="1"/>
    <col min="518" max="518" width="3.3125" style="324" customWidth="1"/>
    <col min="519" max="519" width="2.625" style="324" customWidth="1"/>
    <col min="520" max="520" width="6.875" style="324" customWidth="1"/>
    <col min="521" max="521" width="3.3125" style="324" customWidth="1"/>
    <col min="522" max="522" width="2.625" style="324" customWidth="1"/>
    <col min="523" max="523" width="7.3125" style="324" customWidth="1"/>
    <col min="524" max="524" width="3.3125" style="324" customWidth="1"/>
    <col min="525" max="525" width="8.875" style="324" customWidth="1"/>
    <col min="526" max="526" width="3" style="324" customWidth="1"/>
    <col min="527" max="527" width="8.875" style="324" customWidth="1"/>
    <col min="528" max="528" width="3" style="324" customWidth="1"/>
    <col min="529" max="529" width="11.8125" style="324" customWidth="1"/>
    <col min="530" max="531" width="6.5" style="324" customWidth="1"/>
    <col min="532" max="532" width="17.3125" style="324" customWidth="1"/>
    <col min="533" max="533" width="4.625" style="324" customWidth="1"/>
    <col min="534" max="534" width="2.625" style="324" customWidth="1"/>
    <col min="535" max="768" width="8.125" style="324"/>
    <col min="769" max="769" width="3.8125" style="324" customWidth="1"/>
    <col min="770" max="770" width="9.875" style="324" customWidth="1"/>
    <col min="771" max="771" width="5.125" style="324" customWidth="1"/>
    <col min="772" max="772" width="2.5" style="324" customWidth="1"/>
    <col min="773" max="773" width="6.875" style="324" customWidth="1"/>
    <col min="774" max="774" width="3.3125" style="324" customWidth="1"/>
    <col min="775" max="775" width="2.625" style="324" customWidth="1"/>
    <col min="776" max="776" width="6.875" style="324" customWidth="1"/>
    <col min="777" max="777" width="3.3125" style="324" customWidth="1"/>
    <col min="778" max="778" width="2.625" style="324" customWidth="1"/>
    <col min="779" max="779" width="7.3125" style="324" customWidth="1"/>
    <col min="780" max="780" width="3.3125" style="324" customWidth="1"/>
    <col min="781" max="781" width="8.875" style="324" customWidth="1"/>
    <col min="782" max="782" width="3" style="324" customWidth="1"/>
    <col min="783" max="783" width="8.875" style="324" customWidth="1"/>
    <col min="784" max="784" width="3" style="324" customWidth="1"/>
    <col min="785" max="785" width="11.8125" style="324" customWidth="1"/>
    <col min="786" max="787" width="6.5" style="324" customWidth="1"/>
    <col min="788" max="788" width="17.3125" style="324" customWidth="1"/>
    <col min="789" max="789" width="4.625" style="324" customWidth="1"/>
    <col min="790" max="790" width="2.625" style="324" customWidth="1"/>
    <col min="791" max="1024" width="8.125" style="324"/>
    <col min="1025" max="1025" width="3.8125" style="324" customWidth="1"/>
    <col min="1026" max="1026" width="9.875" style="324" customWidth="1"/>
    <col min="1027" max="1027" width="5.125" style="324" customWidth="1"/>
    <col min="1028" max="1028" width="2.5" style="324" customWidth="1"/>
    <col min="1029" max="1029" width="6.875" style="324" customWidth="1"/>
    <col min="1030" max="1030" width="3.3125" style="324" customWidth="1"/>
    <col min="1031" max="1031" width="2.625" style="324" customWidth="1"/>
    <col min="1032" max="1032" width="6.875" style="324" customWidth="1"/>
    <col min="1033" max="1033" width="3.3125" style="324" customWidth="1"/>
    <col min="1034" max="1034" width="2.625" style="324" customWidth="1"/>
    <col min="1035" max="1035" width="7.3125" style="324" customWidth="1"/>
    <col min="1036" max="1036" width="3.3125" style="324" customWidth="1"/>
    <col min="1037" max="1037" width="8.875" style="324" customWidth="1"/>
    <col min="1038" max="1038" width="3" style="324" customWidth="1"/>
    <col min="1039" max="1039" width="8.875" style="324" customWidth="1"/>
    <col min="1040" max="1040" width="3" style="324" customWidth="1"/>
    <col min="1041" max="1041" width="11.8125" style="324" customWidth="1"/>
    <col min="1042" max="1043" width="6.5" style="324" customWidth="1"/>
    <col min="1044" max="1044" width="17.3125" style="324" customWidth="1"/>
    <col min="1045" max="1045" width="4.625" style="324" customWidth="1"/>
    <col min="1046" max="1046" width="2.625" style="324" customWidth="1"/>
    <col min="1047" max="1280" width="8.125" style="324"/>
    <col min="1281" max="1281" width="3.8125" style="324" customWidth="1"/>
    <col min="1282" max="1282" width="9.875" style="324" customWidth="1"/>
    <col min="1283" max="1283" width="5.125" style="324" customWidth="1"/>
    <col min="1284" max="1284" width="2.5" style="324" customWidth="1"/>
    <col min="1285" max="1285" width="6.875" style="324" customWidth="1"/>
    <col min="1286" max="1286" width="3.3125" style="324" customWidth="1"/>
    <col min="1287" max="1287" width="2.625" style="324" customWidth="1"/>
    <col min="1288" max="1288" width="6.875" style="324" customWidth="1"/>
    <col min="1289" max="1289" width="3.3125" style="324" customWidth="1"/>
    <col min="1290" max="1290" width="2.625" style="324" customWidth="1"/>
    <col min="1291" max="1291" width="7.3125" style="324" customWidth="1"/>
    <col min="1292" max="1292" width="3.3125" style="324" customWidth="1"/>
    <col min="1293" max="1293" width="8.875" style="324" customWidth="1"/>
    <col min="1294" max="1294" width="3" style="324" customWidth="1"/>
    <col min="1295" max="1295" width="8.875" style="324" customWidth="1"/>
    <col min="1296" max="1296" width="3" style="324" customWidth="1"/>
    <col min="1297" max="1297" width="11.8125" style="324" customWidth="1"/>
    <col min="1298" max="1299" width="6.5" style="324" customWidth="1"/>
    <col min="1300" max="1300" width="17.3125" style="324" customWidth="1"/>
    <col min="1301" max="1301" width="4.625" style="324" customWidth="1"/>
    <col min="1302" max="1302" width="2.625" style="324" customWidth="1"/>
    <col min="1303" max="1536" width="8.125" style="324"/>
    <col min="1537" max="1537" width="3.8125" style="324" customWidth="1"/>
    <col min="1538" max="1538" width="9.875" style="324" customWidth="1"/>
    <col min="1539" max="1539" width="5.125" style="324" customWidth="1"/>
    <col min="1540" max="1540" width="2.5" style="324" customWidth="1"/>
    <col min="1541" max="1541" width="6.875" style="324" customWidth="1"/>
    <col min="1542" max="1542" width="3.3125" style="324" customWidth="1"/>
    <col min="1543" max="1543" width="2.625" style="324" customWidth="1"/>
    <col min="1544" max="1544" width="6.875" style="324" customWidth="1"/>
    <col min="1545" max="1545" width="3.3125" style="324" customWidth="1"/>
    <col min="1546" max="1546" width="2.625" style="324" customWidth="1"/>
    <col min="1547" max="1547" width="7.3125" style="324" customWidth="1"/>
    <col min="1548" max="1548" width="3.3125" style="324" customWidth="1"/>
    <col min="1549" max="1549" width="8.875" style="324" customWidth="1"/>
    <col min="1550" max="1550" width="3" style="324" customWidth="1"/>
    <col min="1551" max="1551" width="8.875" style="324" customWidth="1"/>
    <col min="1552" max="1552" width="3" style="324" customWidth="1"/>
    <col min="1553" max="1553" width="11.8125" style="324" customWidth="1"/>
    <col min="1554" max="1555" width="6.5" style="324" customWidth="1"/>
    <col min="1556" max="1556" width="17.3125" style="324" customWidth="1"/>
    <col min="1557" max="1557" width="4.625" style="324" customWidth="1"/>
    <col min="1558" max="1558" width="2.625" style="324" customWidth="1"/>
    <col min="1559" max="1792" width="8.125" style="324"/>
    <col min="1793" max="1793" width="3.8125" style="324" customWidth="1"/>
    <col min="1794" max="1794" width="9.875" style="324" customWidth="1"/>
    <col min="1795" max="1795" width="5.125" style="324" customWidth="1"/>
    <col min="1796" max="1796" width="2.5" style="324" customWidth="1"/>
    <col min="1797" max="1797" width="6.875" style="324" customWidth="1"/>
    <col min="1798" max="1798" width="3.3125" style="324" customWidth="1"/>
    <col min="1799" max="1799" width="2.625" style="324" customWidth="1"/>
    <col min="1800" max="1800" width="6.875" style="324" customWidth="1"/>
    <col min="1801" max="1801" width="3.3125" style="324" customWidth="1"/>
    <col min="1802" max="1802" width="2.625" style="324" customWidth="1"/>
    <col min="1803" max="1803" width="7.3125" style="324" customWidth="1"/>
    <col min="1804" max="1804" width="3.3125" style="324" customWidth="1"/>
    <col min="1805" max="1805" width="8.875" style="324" customWidth="1"/>
    <col min="1806" max="1806" width="3" style="324" customWidth="1"/>
    <col min="1807" max="1807" width="8.875" style="324" customWidth="1"/>
    <col min="1808" max="1808" width="3" style="324" customWidth="1"/>
    <col min="1809" max="1809" width="11.8125" style="324" customWidth="1"/>
    <col min="1810" max="1811" width="6.5" style="324" customWidth="1"/>
    <col min="1812" max="1812" width="17.3125" style="324" customWidth="1"/>
    <col min="1813" max="1813" width="4.625" style="324" customWidth="1"/>
    <col min="1814" max="1814" width="2.625" style="324" customWidth="1"/>
    <col min="1815" max="2048" width="8.125" style="324"/>
    <col min="2049" max="2049" width="3.8125" style="324" customWidth="1"/>
    <col min="2050" max="2050" width="9.875" style="324" customWidth="1"/>
    <col min="2051" max="2051" width="5.125" style="324" customWidth="1"/>
    <col min="2052" max="2052" width="2.5" style="324" customWidth="1"/>
    <col min="2053" max="2053" width="6.875" style="324" customWidth="1"/>
    <col min="2054" max="2054" width="3.3125" style="324" customWidth="1"/>
    <col min="2055" max="2055" width="2.625" style="324" customWidth="1"/>
    <col min="2056" max="2056" width="6.875" style="324" customWidth="1"/>
    <col min="2057" max="2057" width="3.3125" style="324" customWidth="1"/>
    <col min="2058" max="2058" width="2.625" style="324" customWidth="1"/>
    <col min="2059" max="2059" width="7.3125" style="324" customWidth="1"/>
    <col min="2060" max="2060" width="3.3125" style="324" customWidth="1"/>
    <col min="2061" max="2061" width="8.875" style="324" customWidth="1"/>
    <col min="2062" max="2062" width="3" style="324" customWidth="1"/>
    <col min="2063" max="2063" width="8.875" style="324" customWidth="1"/>
    <col min="2064" max="2064" width="3" style="324" customWidth="1"/>
    <col min="2065" max="2065" width="11.8125" style="324" customWidth="1"/>
    <col min="2066" max="2067" width="6.5" style="324" customWidth="1"/>
    <col min="2068" max="2068" width="17.3125" style="324" customWidth="1"/>
    <col min="2069" max="2069" width="4.625" style="324" customWidth="1"/>
    <col min="2070" max="2070" width="2.625" style="324" customWidth="1"/>
    <col min="2071" max="2304" width="8.125" style="324"/>
    <col min="2305" max="2305" width="3.8125" style="324" customWidth="1"/>
    <col min="2306" max="2306" width="9.875" style="324" customWidth="1"/>
    <col min="2307" max="2307" width="5.125" style="324" customWidth="1"/>
    <col min="2308" max="2308" width="2.5" style="324" customWidth="1"/>
    <col min="2309" max="2309" width="6.875" style="324" customWidth="1"/>
    <col min="2310" max="2310" width="3.3125" style="324" customWidth="1"/>
    <col min="2311" max="2311" width="2.625" style="324" customWidth="1"/>
    <col min="2312" max="2312" width="6.875" style="324" customWidth="1"/>
    <col min="2313" max="2313" width="3.3125" style="324" customWidth="1"/>
    <col min="2314" max="2314" width="2.625" style="324" customWidth="1"/>
    <col min="2315" max="2315" width="7.3125" style="324" customWidth="1"/>
    <col min="2316" max="2316" width="3.3125" style="324" customWidth="1"/>
    <col min="2317" max="2317" width="8.875" style="324" customWidth="1"/>
    <col min="2318" max="2318" width="3" style="324" customWidth="1"/>
    <col min="2319" max="2319" width="8.875" style="324" customWidth="1"/>
    <col min="2320" max="2320" width="3" style="324" customWidth="1"/>
    <col min="2321" max="2321" width="11.8125" style="324" customWidth="1"/>
    <col min="2322" max="2323" width="6.5" style="324" customWidth="1"/>
    <col min="2324" max="2324" width="17.3125" style="324" customWidth="1"/>
    <col min="2325" max="2325" width="4.625" style="324" customWidth="1"/>
    <col min="2326" max="2326" width="2.625" style="324" customWidth="1"/>
    <col min="2327" max="2560" width="8.125" style="324"/>
    <col min="2561" max="2561" width="3.8125" style="324" customWidth="1"/>
    <col min="2562" max="2562" width="9.875" style="324" customWidth="1"/>
    <col min="2563" max="2563" width="5.125" style="324" customWidth="1"/>
    <col min="2564" max="2564" width="2.5" style="324" customWidth="1"/>
    <col min="2565" max="2565" width="6.875" style="324" customWidth="1"/>
    <col min="2566" max="2566" width="3.3125" style="324" customWidth="1"/>
    <col min="2567" max="2567" width="2.625" style="324" customWidth="1"/>
    <col min="2568" max="2568" width="6.875" style="324" customWidth="1"/>
    <col min="2569" max="2569" width="3.3125" style="324" customWidth="1"/>
    <col min="2570" max="2570" width="2.625" style="324" customWidth="1"/>
    <col min="2571" max="2571" width="7.3125" style="324" customWidth="1"/>
    <col min="2572" max="2572" width="3.3125" style="324" customWidth="1"/>
    <col min="2573" max="2573" width="8.875" style="324" customWidth="1"/>
    <col min="2574" max="2574" width="3" style="324" customWidth="1"/>
    <col min="2575" max="2575" width="8.875" style="324" customWidth="1"/>
    <col min="2576" max="2576" width="3" style="324" customWidth="1"/>
    <col min="2577" max="2577" width="11.8125" style="324" customWidth="1"/>
    <col min="2578" max="2579" width="6.5" style="324" customWidth="1"/>
    <col min="2580" max="2580" width="17.3125" style="324" customWidth="1"/>
    <col min="2581" max="2581" width="4.625" style="324" customWidth="1"/>
    <col min="2582" max="2582" width="2.625" style="324" customWidth="1"/>
    <col min="2583" max="2816" width="8.125" style="324"/>
    <col min="2817" max="2817" width="3.8125" style="324" customWidth="1"/>
    <col min="2818" max="2818" width="9.875" style="324" customWidth="1"/>
    <col min="2819" max="2819" width="5.125" style="324" customWidth="1"/>
    <col min="2820" max="2820" width="2.5" style="324" customWidth="1"/>
    <col min="2821" max="2821" width="6.875" style="324" customWidth="1"/>
    <col min="2822" max="2822" width="3.3125" style="324" customWidth="1"/>
    <col min="2823" max="2823" width="2.625" style="324" customWidth="1"/>
    <col min="2824" max="2824" width="6.875" style="324" customWidth="1"/>
    <col min="2825" max="2825" width="3.3125" style="324" customWidth="1"/>
    <col min="2826" max="2826" width="2.625" style="324" customWidth="1"/>
    <col min="2827" max="2827" width="7.3125" style="324" customWidth="1"/>
    <col min="2828" max="2828" width="3.3125" style="324" customWidth="1"/>
    <col min="2829" max="2829" width="8.875" style="324" customWidth="1"/>
    <col min="2830" max="2830" width="3" style="324" customWidth="1"/>
    <col min="2831" max="2831" width="8.875" style="324" customWidth="1"/>
    <col min="2832" max="2832" width="3" style="324" customWidth="1"/>
    <col min="2833" max="2833" width="11.8125" style="324" customWidth="1"/>
    <col min="2834" max="2835" width="6.5" style="324" customWidth="1"/>
    <col min="2836" max="2836" width="17.3125" style="324" customWidth="1"/>
    <col min="2837" max="2837" width="4.625" style="324" customWidth="1"/>
    <col min="2838" max="2838" width="2.625" style="324" customWidth="1"/>
    <col min="2839" max="3072" width="8.125" style="324"/>
    <col min="3073" max="3073" width="3.8125" style="324" customWidth="1"/>
    <col min="3074" max="3074" width="9.875" style="324" customWidth="1"/>
    <col min="3075" max="3075" width="5.125" style="324" customWidth="1"/>
    <col min="3076" max="3076" width="2.5" style="324" customWidth="1"/>
    <col min="3077" max="3077" width="6.875" style="324" customWidth="1"/>
    <col min="3078" max="3078" width="3.3125" style="324" customWidth="1"/>
    <col min="3079" max="3079" width="2.625" style="324" customWidth="1"/>
    <col min="3080" max="3080" width="6.875" style="324" customWidth="1"/>
    <col min="3081" max="3081" width="3.3125" style="324" customWidth="1"/>
    <col min="3082" max="3082" width="2.625" style="324" customWidth="1"/>
    <col min="3083" max="3083" width="7.3125" style="324" customWidth="1"/>
    <col min="3084" max="3084" width="3.3125" style="324" customWidth="1"/>
    <col min="3085" max="3085" width="8.875" style="324" customWidth="1"/>
    <col min="3086" max="3086" width="3" style="324" customWidth="1"/>
    <col min="3087" max="3087" width="8.875" style="324" customWidth="1"/>
    <col min="3088" max="3088" width="3" style="324" customWidth="1"/>
    <col min="3089" max="3089" width="11.8125" style="324" customWidth="1"/>
    <col min="3090" max="3091" width="6.5" style="324" customWidth="1"/>
    <col min="3092" max="3092" width="17.3125" style="324" customWidth="1"/>
    <col min="3093" max="3093" width="4.625" style="324" customWidth="1"/>
    <col min="3094" max="3094" width="2.625" style="324" customWidth="1"/>
    <col min="3095" max="3328" width="8.125" style="324"/>
    <col min="3329" max="3329" width="3.8125" style="324" customWidth="1"/>
    <col min="3330" max="3330" width="9.875" style="324" customWidth="1"/>
    <col min="3331" max="3331" width="5.125" style="324" customWidth="1"/>
    <col min="3332" max="3332" width="2.5" style="324" customWidth="1"/>
    <col min="3333" max="3333" width="6.875" style="324" customWidth="1"/>
    <col min="3334" max="3334" width="3.3125" style="324" customWidth="1"/>
    <col min="3335" max="3335" width="2.625" style="324" customWidth="1"/>
    <col min="3336" max="3336" width="6.875" style="324" customWidth="1"/>
    <col min="3337" max="3337" width="3.3125" style="324" customWidth="1"/>
    <col min="3338" max="3338" width="2.625" style="324" customWidth="1"/>
    <col min="3339" max="3339" width="7.3125" style="324" customWidth="1"/>
    <col min="3340" max="3340" width="3.3125" style="324" customWidth="1"/>
    <col min="3341" max="3341" width="8.875" style="324" customWidth="1"/>
    <col min="3342" max="3342" width="3" style="324" customWidth="1"/>
    <col min="3343" max="3343" width="8.875" style="324" customWidth="1"/>
    <col min="3344" max="3344" width="3" style="324" customWidth="1"/>
    <col min="3345" max="3345" width="11.8125" style="324" customWidth="1"/>
    <col min="3346" max="3347" width="6.5" style="324" customWidth="1"/>
    <col min="3348" max="3348" width="17.3125" style="324" customWidth="1"/>
    <col min="3349" max="3349" width="4.625" style="324" customWidth="1"/>
    <col min="3350" max="3350" width="2.625" style="324" customWidth="1"/>
    <col min="3351" max="3584" width="8.125" style="324"/>
    <col min="3585" max="3585" width="3.8125" style="324" customWidth="1"/>
    <col min="3586" max="3586" width="9.875" style="324" customWidth="1"/>
    <col min="3587" max="3587" width="5.125" style="324" customWidth="1"/>
    <col min="3588" max="3588" width="2.5" style="324" customWidth="1"/>
    <col min="3589" max="3589" width="6.875" style="324" customWidth="1"/>
    <col min="3590" max="3590" width="3.3125" style="324" customWidth="1"/>
    <col min="3591" max="3591" width="2.625" style="324" customWidth="1"/>
    <col min="3592" max="3592" width="6.875" style="324" customWidth="1"/>
    <col min="3593" max="3593" width="3.3125" style="324" customWidth="1"/>
    <col min="3594" max="3594" width="2.625" style="324" customWidth="1"/>
    <col min="3595" max="3595" width="7.3125" style="324" customWidth="1"/>
    <col min="3596" max="3596" width="3.3125" style="324" customWidth="1"/>
    <col min="3597" max="3597" width="8.875" style="324" customWidth="1"/>
    <col min="3598" max="3598" width="3" style="324" customWidth="1"/>
    <col min="3599" max="3599" width="8.875" style="324" customWidth="1"/>
    <col min="3600" max="3600" width="3" style="324" customWidth="1"/>
    <col min="3601" max="3601" width="11.8125" style="324" customWidth="1"/>
    <col min="3602" max="3603" width="6.5" style="324" customWidth="1"/>
    <col min="3604" max="3604" width="17.3125" style="324" customWidth="1"/>
    <col min="3605" max="3605" width="4.625" style="324" customWidth="1"/>
    <col min="3606" max="3606" width="2.625" style="324" customWidth="1"/>
    <col min="3607" max="3840" width="8.125" style="324"/>
    <col min="3841" max="3841" width="3.8125" style="324" customWidth="1"/>
    <col min="3842" max="3842" width="9.875" style="324" customWidth="1"/>
    <col min="3843" max="3843" width="5.125" style="324" customWidth="1"/>
    <col min="3844" max="3844" width="2.5" style="324" customWidth="1"/>
    <col min="3845" max="3845" width="6.875" style="324" customWidth="1"/>
    <col min="3846" max="3846" width="3.3125" style="324" customWidth="1"/>
    <col min="3847" max="3847" width="2.625" style="324" customWidth="1"/>
    <col min="3848" max="3848" width="6.875" style="324" customWidth="1"/>
    <col min="3849" max="3849" width="3.3125" style="324" customWidth="1"/>
    <col min="3850" max="3850" width="2.625" style="324" customWidth="1"/>
    <col min="3851" max="3851" width="7.3125" style="324" customWidth="1"/>
    <col min="3852" max="3852" width="3.3125" style="324" customWidth="1"/>
    <col min="3853" max="3853" width="8.875" style="324" customWidth="1"/>
    <col min="3854" max="3854" width="3" style="324" customWidth="1"/>
    <col min="3855" max="3855" width="8.875" style="324" customWidth="1"/>
    <col min="3856" max="3856" width="3" style="324" customWidth="1"/>
    <col min="3857" max="3857" width="11.8125" style="324" customWidth="1"/>
    <col min="3858" max="3859" width="6.5" style="324" customWidth="1"/>
    <col min="3860" max="3860" width="17.3125" style="324" customWidth="1"/>
    <col min="3861" max="3861" width="4.625" style="324" customWidth="1"/>
    <col min="3862" max="3862" width="2.625" style="324" customWidth="1"/>
    <col min="3863" max="4096" width="8.125" style="324"/>
    <col min="4097" max="4097" width="3.8125" style="324" customWidth="1"/>
    <col min="4098" max="4098" width="9.875" style="324" customWidth="1"/>
    <col min="4099" max="4099" width="5.125" style="324" customWidth="1"/>
    <col min="4100" max="4100" width="2.5" style="324" customWidth="1"/>
    <col min="4101" max="4101" width="6.875" style="324" customWidth="1"/>
    <col min="4102" max="4102" width="3.3125" style="324" customWidth="1"/>
    <col min="4103" max="4103" width="2.625" style="324" customWidth="1"/>
    <col min="4104" max="4104" width="6.875" style="324" customWidth="1"/>
    <col min="4105" max="4105" width="3.3125" style="324" customWidth="1"/>
    <col min="4106" max="4106" width="2.625" style="324" customWidth="1"/>
    <col min="4107" max="4107" width="7.3125" style="324" customWidth="1"/>
    <col min="4108" max="4108" width="3.3125" style="324" customWidth="1"/>
    <col min="4109" max="4109" width="8.875" style="324" customWidth="1"/>
    <col min="4110" max="4110" width="3" style="324" customWidth="1"/>
    <col min="4111" max="4111" width="8.875" style="324" customWidth="1"/>
    <col min="4112" max="4112" width="3" style="324" customWidth="1"/>
    <col min="4113" max="4113" width="11.8125" style="324" customWidth="1"/>
    <col min="4114" max="4115" width="6.5" style="324" customWidth="1"/>
    <col min="4116" max="4116" width="17.3125" style="324" customWidth="1"/>
    <col min="4117" max="4117" width="4.625" style="324" customWidth="1"/>
    <col min="4118" max="4118" width="2.625" style="324" customWidth="1"/>
    <col min="4119" max="4352" width="8.125" style="324"/>
    <col min="4353" max="4353" width="3.8125" style="324" customWidth="1"/>
    <col min="4354" max="4354" width="9.875" style="324" customWidth="1"/>
    <col min="4355" max="4355" width="5.125" style="324" customWidth="1"/>
    <col min="4356" max="4356" width="2.5" style="324" customWidth="1"/>
    <col min="4357" max="4357" width="6.875" style="324" customWidth="1"/>
    <col min="4358" max="4358" width="3.3125" style="324" customWidth="1"/>
    <col min="4359" max="4359" width="2.625" style="324" customWidth="1"/>
    <col min="4360" max="4360" width="6.875" style="324" customWidth="1"/>
    <col min="4361" max="4361" width="3.3125" style="324" customWidth="1"/>
    <col min="4362" max="4362" width="2.625" style="324" customWidth="1"/>
    <col min="4363" max="4363" width="7.3125" style="324" customWidth="1"/>
    <col min="4364" max="4364" width="3.3125" style="324" customWidth="1"/>
    <col min="4365" max="4365" width="8.875" style="324" customWidth="1"/>
    <col min="4366" max="4366" width="3" style="324" customWidth="1"/>
    <col min="4367" max="4367" width="8.875" style="324" customWidth="1"/>
    <col min="4368" max="4368" width="3" style="324" customWidth="1"/>
    <col min="4369" max="4369" width="11.8125" style="324" customWidth="1"/>
    <col min="4370" max="4371" width="6.5" style="324" customWidth="1"/>
    <col min="4372" max="4372" width="17.3125" style="324" customWidth="1"/>
    <col min="4373" max="4373" width="4.625" style="324" customWidth="1"/>
    <col min="4374" max="4374" width="2.625" style="324" customWidth="1"/>
    <col min="4375" max="4608" width="8.125" style="324"/>
    <col min="4609" max="4609" width="3.8125" style="324" customWidth="1"/>
    <col min="4610" max="4610" width="9.875" style="324" customWidth="1"/>
    <col min="4611" max="4611" width="5.125" style="324" customWidth="1"/>
    <col min="4612" max="4612" width="2.5" style="324" customWidth="1"/>
    <col min="4613" max="4613" width="6.875" style="324" customWidth="1"/>
    <col min="4614" max="4614" width="3.3125" style="324" customWidth="1"/>
    <col min="4615" max="4615" width="2.625" style="324" customWidth="1"/>
    <col min="4616" max="4616" width="6.875" style="324" customWidth="1"/>
    <col min="4617" max="4617" width="3.3125" style="324" customWidth="1"/>
    <col min="4618" max="4618" width="2.625" style="324" customWidth="1"/>
    <col min="4619" max="4619" width="7.3125" style="324" customWidth="1"/>
    <col min="4620" max="4620" width="3.3125" style="324" customWidth="1"/>
    <col min="4621" max="4621" width="8.875" style="324" customWidth="1"/>
    <col min="4622" max="4622" width="3" style="324" customWidth="1"/>
    <col min="4623" max="4623" width="8.875" style="324" customWidth="1"/>
    <col min="4624" max="4624" width="3" style="324" customWidth="1"/>
    <col min="4625" max="4625" width="11.8125" style="324" customWidth="1"/>
    <col min="4626" max="4627" width="6.5" style="324" customWidth="1"/>
    <col min="4628" max="4628" width="17.3125" style="324" customWidth="1"/>
    <col min="4629" max="4629" width="4.625" style="324" customWidth="1"/>
    <col min="4630" max="4630" width="2.625" style="324" customWidth="1"/>
    <col min="4631" max="4864" width="8.125" style="324"/>
    <col min="4865" max="4865" width="3.8125" style="324" customWidth="1"/>
    <col min="4866" max="4866" width="9.875" style="324" customWidth="1"/>
    <col min="4867" max="4867" width="5.125" style="324" customWidth="1"/>
    <col min="4868" max="4868" width="2.5" style="324" customWidth="1"/>
    <col min="4869" max="4869" width="6.875" style="324" customWidth="1"/>
    <col min="4870" max="4870" width="3.3125" style="324" customWidth="1"/>
    <col min="4871" max="4871" width="2.625" style="324" customWidth="1"/>
    <col min="4872" max="4872" width="6.875" style="324" customWidth="1"/>
    <col min="4873" max="4873" width="3.3125" style="324" customWidth="1"/>
    <col min="4874" max="4874" width="2.625" style="324" customWidth="1"/>
    <col min="4875" max="4875" width="7.3125" style="324" customWidth="1"/>
    <col min="4876" max="4876" width="3.3125" style="324" customWidth="1"/>
    <col min="4877" max="4877" width="8.875" style="324" customWidth="1"/>
    <col min="4878" max="4878" width="3" style="324" customWidth="1"/>
    <col min="4879" max="4879" width="8.875" style="324" customWidth="1"/>
    <col min="4880" max="4880" width="3" style="324" customWidth="1"/>
    <col min="4881" max="4881" width="11.8125" style="324" customWidth="1"/>
    <col min="4882" max="4883" width="6.5" style="324" customWidth="1"/>
    <col min="4884" max="4884" width="17.3125" style="324" customWidth="1"/>
    <col min="4885" max="4885" width="4.625" style="324" customWidth="1"/>
    <col min="4886" max="4886" width="2.625" style="324" customWidth="1"/>
    <col min="4887" max="5120" width="8.125" style="324"/>
    <col min="5121" max="5121" width="3.8125" style="324" customWidth="1"/>
    <col min="5122" max="5122" width="9.875" style="324" customWidth="1"/>
    <col min="5123" max="5123" width="5.125" style="324" customWidth="1"/>
    <col min="5124" max="5124" width="2.5" style="324" customWidth="1"/>
    <col min="5125" max="5125" width="6.875" style="324" customWidth="1"/>
    <col min="5126" max="5126" width="3.3125" style="324" customWidth="1"/>
    <col min="5127" max="5127" width="2.625" style="324" customWidth="1"/>
    <col min="5128" max="5128" width="6.875" style="324" customWidth="1"/>
    <col min="5129" max="5129" width="3.3125" style="324" customWidth="1"/>
    <col min="5130" max="5130" width="2.625" style="324" customWidth="1"/>
    <col min="5131" max="5131" width="7.3125" style="324" customWidth="1"/>
    <col min="5132" max="5132" width="3.3125" style="324" customWidth="1"/>
    <col min="5133" max="5133" width="8.875" style="324" customWidth="1"/>
    <col min="5134" max="5134" width="3" style="324" customWidth="1"/>
    <col min="5135" max="5135" width="8.875" style="324" customWidth="1"/>
    <col min="5136" max="5136" width="3" style="324" customWidth="1"/>
    <col min="5137" max="5137" width="11.8125" style="324" customWidth="1"/>
    <col min="5138" max="5139" width="6.5" style="324" customWidth="1"/>
    <col min="5140" max="5140" width="17.3125" style="324" customWidth="1"/>
    <col min="5141" max="5141" width="4.625" style="324" customWidth="1"/>
    <col min="5142" max="5142" width="2.625" style="324" customWidth="1"/>
    <col min="5143" max="5376" width="8.125" style="324"/>
    <col min="5377" max="5377" width="3.8125" style="324" customWidth="1"/>
    <col min="5378" max="5378" width="9.875" style="324" customWidth="1"/>
    <col min="5379" max="5379" width="5.125" style="324" customWidth="1"/>
    <col min="5380" max="5380" width="2.5" style="324" customWidth="1"/>
    <col min="5381" max="5381" width="6.875" style="324" customWidth="1"/>
    <col min="5382" max="5382" width="3.3125" style="324" customWidth="1"/>
    <col min="5383" max="5383" width="2.625" style="324" customWidth="1"/>
    <col min="5384" max="5384" width="6.875" style="324" customWidth="1"/>
    <col min="5385" max="5385" width="3.3125" style="324" customWidth="1"/>
    <col min="5386" max="5386" width="2.625" style="324" customWidth="1"/>
    <col min="5387" max="5387" width="7.3125" style="324" customWidth="1"/>
    <col min="5388" max="5388" width="3.3125" style="324" customWidth="1"/>
    <col min="5389" max="5389" width="8.875" style="324" customWidth="1"/>
    <col min="5390" max="5390" width="3" style="324" customWidth="1"/>
    <col min="5391" max="5391" width="8.875" style="324" customWidth="1"/>
    <col min="5392" max="5392" width="3" style="324" customWidth="1"/>
    <col min="5393" max="5393" width="11.8125" style="324" customWidth="1"/>
    <col min="5394" max="5395" width="6.5" style="324" customWidth="1"/>
    <col min="5396" max="5396" width="17.3125" style="324" customWidth="1"/>
    <col min="5397" max="5397" width="4.625" style="324" customWidth="1"/>
    <col min="5398" max="5398" width="2.625" style="324" customWidth="1"/>
    <col min="5399" max="5632" width="8.125" style="324"/>
    <col min="5633" max="5633" width="3.8125" style="324" customWidth="1"/>
    <col min="5634" max="5634" width="9.875" style="324" customWidth="1"/>
    <col min="5635" max="5635" width="5.125" style="324" customWidth="1"/>
    <col min="5636" max="5636" width="2.5" style="324" customWidth="1"/>
    <col min="5637" max="5637" width="6.875" style="324" customWidth="1"/>
    <col min="5638" max="5638" width="3.3125" style="324" customWidth="1"/>
    <col min="5639" max="5639" width="2.625" style="324" customWidth="1"/>
    <col min="5640" max="5640" width="6.875" style="324" customWidth="1"/>
    <col min="5641" max="5641" width="3.3125" style="324" customWidth="1"/>
    <col min="5642" max="5642" width="2.625" style="324" customWidth="1"/>
    <col min="5643" max="5643" width="7.3125" style="324" customWidth="1"/>
    <col min="5644" max="5644" width="3.3125" style="324" customWidth="1"/>
    <col min="5645" max="5645" width="8.875" style="324" customWidth="1"/>
    <col min="5646" max="5646" width="3" style="324" customWidth="1"/>
    <col min="5647" max="5647" width="8.875" style="324" customWidth="1"/>
    <col min="5648" max="5648" width="3" style="324" customWidth="1"/>
    <col min="5649" max="5649" width="11.8125" style="324" customWidth="1"/>
    <col min="5650" max="5651" width="6.5" style="324" customWidth="1"/>
    <col min="5652" max="5652" width="17.3125" style="324" customWidth="1"/>
    <col min="5653" max="5653" width="4.625" style="324" customWidth="1"/>
    <col min="5654" max="5654" width="2.625" style="324" customWidth="1"/>
    <col min="5655" max="5888" width="8.125" style="324"/>
    <col min="5889" max="5889" width="3.8125" style="324" customWidth="1"/>
    <col min="5890" max="5890" width="9.875" style="324" customWidth="1"/>
    <col min="5891" max="5891" width="5.125" style="324" customWidth="1"/>
    <col min="5892" max="5892" width="2.5" style="324" customWidth="1"/>
    <col min="5893" max="5893" width="6.875" style="324" customWidth="1"/>
    <col min="5894" max="5894" width="3.3125" style="324" customWidth="1"/>
    <col min="5895" max="5895" width="2.625" style="324" customWidth="1"/>
    <col min="5896" max="5896" width="6.875" style="324" customWidth="1"/>
    <col min="5897" max="5897" width="3.3125" style="324" customWidth="1"/>
    <col min="5898" max="5898" width="2.625" style="324" customWidth="1"/>
    <col min="5899" max="5899" width="7.3125" style="324" customWidth="1"/>
    <col min="5900" max="5900" width="3.3125" style="324" customWidth="1"/>
    <col min="5901" max="5901" width="8.875" style="324" customWidth="1"/>
    <col min="5902" max="5902" width="3" style="324" customWidth="1"/>
    <col min="5903" max="5903" width="8.875" style="324" customWidth="1"/>
    <col min="5904" max="5904" width="3" style="324" customWidth="1"/>
    <col min="5905" max="5905" width="11.8125" style="324" customWidth="1"/>
    <col min="5906" max="5907" width="6.5" style="324" customWidth="1"/>
    <col min="5908" max="5908" width="17.3125" style="324" customWidth="1"/>
    <col min="5909" max="5909" width="4.625" style="324" customWidth="1"/>
    <col min="5910" max="5910" width="2.625" style="324" customWidth="1"/>
    <col min="5911" max="6144" width="8.125" style="324"/>
    <col min="6145" max="6145" width="3.8125" style="324" customWidth="1"/>
    <col min="6146" max="6146" width="9.875" style="324" customWidth="1"/>
    <col min="6147" max="6147" width="5.125" style="324" customWidth="1"/>
    <col min="6148" max="6148" width="2.5" style="324" customWidth="1"/>
    <col min="6149" max="6149" width="6.875" style="324" customWidth="1"/>
    <col min="6150" max="6150" width="3.3125" style="324" customWidth="1"/>
    <col min="6151" max="6151" width="2.625" style="324" customWidth="1"/>
    <col min="6152" max="6152" width="6.875" style="324" customWidth="1"/>
    <col min="6153" max="6153" width="3.3125" style="324" customWidth="1"/>
    <col min="6154" max="6154" width="2.625" style="324" customWidth="1"/>
    <col min="6155" max="6155" width="7.3125" style="324" customWidth="1"/>
    <col min="6156" max="6156" width="3.3125" style="324" customWidth="1"/>
    <col min="6157" max="6157" width="8.875" style="324" customWidth="1"/>
    <col min="6158" max="6158" width="3" style="324" customWidth="1"/>
    <col min="6159" max="6159" width="8.875" style="324" customWidth="1"/>
    <col min="6160" max="6160" width="3" style="324" customWidth="1"/>
    <col min="6161" max="6161" width="11.8125" style="324" customWidth="1"/>
    <col min="6162" max="6163" width="6.5" style="324" customWidth="1"/>
    <col min="6164" max="6164" width="17.3125" style="324" customWidth="1"/>
    <col min="6165" max="6165" width="4.625" style="324" customWidth="1"/>
    <col min="6166" max="6166" width="2.625" style="324" customWidth="1"/>
    <col min="6167" max="6400" width="8.125" style="324"/>
    <col min="6401" max="6401" width="3.8125" style="324" customWidth="1"/>
    <col min="6402" max="6402" width="9.875" style="324" customWidth="1"/>
    <col min="6403" max="6403" width="5.125" style="324" customWidth="1"/>
    <col min="6404" max="6404" width="2.5" style="324" customWidth="1"/>
    <col min="6405" max="6405" width="6.875" style="324" customWidth="1"/>
    <col min="6406" max="6406" width="3.3125" style="324" customWidth="1"/>
    <col min="6407" max="6407" width="2.625" style="324" customWidth="1"/>
    <col min="6408" max="6408" width="6.875" style="324" customWidth="1"/>
    <col min="6409" max="6409" width="3.3125" style="324" customWidth="1"/>
    <col min="6410" max="6410" width="2.625" style="324" customWidth="1"/>
    <col min="6411" max="6411" width="7.3125" style="324" customWidth="1"/>
    <col min="6412" max="6412" width="3.3125" style="324" customWidth="1"/>
    <col min="6413" max="6413" width="8.875" style="324" customWidth="1"/>
    <col min="6414" max="6414" width="3" style="324" customWidth="1"/>
    <col min="6415" max="6415" width="8.875" style="324" customWidth="1"/>
    <col min="6416" max="6416" width="3" style="324" customWidth="1"/>
    <col min="6417" max="6417" width="11.8125" style="324" customWidth="1"/>
    <col min="6418" max="6419" width="6.5" style="324" customWidth="1"/>
    <col min="6420" max="6420" width="17.3125" style="324" customWidth="1"/>
    <col min="6421" max="6421" width="4.625" style="324" customWidth="1"/>
    <col min="6422" max="6422" width="2.625" style="324" customWidth="1"/>
    <col min="6423" max="6656" width="8.125" style="324"/>
    <col min="6657" max="6657" width="3.8125" style="324" customWidth="1"/>
    <col min="6658" max="6658" width="9.875" style="324" customWidth="1"/>
    <col min="6659" max="6659" width="5.125" style="324" customWidth="1"/>
    <col min="6660" max="6660" width="2.5" style="324" customWidth="1"/>
    <col min="6661" max="6661" width="6.875" style="324" customWidth="1"/>
    <col min="6662" max="6662" width="3.3125" style="324" customWidth="1"/>
    <col min="6663" max="6663" width="2.625" style="324" customWidth="1"/>
    <col min="6664" max="6664" width="6.875" style="324" customWidth="1"/>
    <col min="6665" max="6665" width="3.3125" style="324" customWidth="1"/>
    <col min="6666" max="6666" width="2.625" style="324" customWidth="1"/>
    <col min="6667" max="6667" width="7.3125" style="324" customWidth="1"/>
    <col min="6668" max="6668" width="3.3125" style="324" customWidth="1"/>
    <col min="6669" max="6669" width="8.875" style="324" customWidth="1"/>
    <col min="6670" max="6670" width="3" style="324" customWidth="1"/>
    <col min="6671" max="6671" width="8.875" style="324" customWidth="1"/>
    <col min="6672" max="6672" width="3" style="324" customWidth="1"/>
    <col min="6673" max="6673" width="11.8125" style="324" customWidth="1"/>
    <col min="6674" max="6675" width="6.5" style="324" customWidth="1"/>
    <col min="6676" max="6676" width="17.3125" style="324" customWidth="1"/>
    <col min="6677" max="6677" width="4.625" style="324" customWidth="1"/>
    <col min="6678" max="6678" width="2.625" style="324" customWidth="1"/>
    <col min="6679" max="6912" width="8.125" style="324"/>
    <col min="6913" max="6913" width="3.8125" style="324" customWidth="1"/>
    <col min="6914" max="6914" width="9.875" style="324" customWidth="1"/>
    <col min="6915" max="6915" width="5.125" style="324" customWidth="1"/>
    <col min="6916" max="6916" width="2.5" style="324" customWidth="1"/>
    <col min="6917" max="6917" width="6.875" style="324" customWidth="1"/>
    <col min="6918" max="6918" width="3.3125" style="324" customWidth="1"/>
    <col min="6919" max="6919" width="2.625" style="324" customWidth="1"/>
    <col min="6920" max="6920" width="6.875" style="324" customWidth="1"/>
    <col min="6921" max="6921" width="3.3125" style="324" customWidth="1"/>
    <col min="6922" max="6922" width="2.625" style="324" customWidth="1"/>
    <col min="6923" max="6923" width="7.3125" style="324" customWidth="1"/>
    <col min="6924" max="6924" width="3.3125" style="324" customWidth="1"/>
    <col min="6925" max="6925" width="8.875" style="324" customWidth="1"/>
    <col min="6926" max="6926" width="3" style="324" customWidth="1"/>
    <col min="6927" max="6927" width="8.875" style="324" customWidth="1"/>
    <col min="6928" max="6928" width="3" style="324" customWidth="1"/>
    <col min="6929" max="6929" width="11.8125" style="324" customWidth="1"/>
    <col min="6930" max="6931" width="6.5" style="324" customWidth="1"/>
    <col min="6932" max="6932" width="17.3125" style="324" customWidth="1"/>
    <col min="6933" max="6933" width="4.625" style="324" customWidth="1"/>
    <col min="6934" max="6934" width="2.625" style="324" customWidth="1"/>
    <col min="6935" max="7168" width="8.125" style="324"/>
    <col min="7169" max="7169" width="3.8125" style="324" customWidth="1"/>
    <col min="7170" max="7170" width="9.875" style="324" customWidth="1"/>
    <col min="7171" max="7171" width="5.125" style="324" customWidth="1"/>
    <col min="7172" max="7172" width="2.5" style="324" customWidth="1"/>
    <col min="7173" max="7173" width="6.875" style="324" customWidth="1"/>
    <col min="7174" max="7174" width="3.3125" style="324" customWidth="1"/>
    <col min="7175" max="7175" width="2.625" style="324" customWidth="1"/>
    <col min="7176" max="7176" width="6.875" style="324" customWidth="1"/>
    <col min="7177" max="7177" width="3.3125" style="324" customWidth="1"/>
    <col min="7178" max="7178" width="2.625" style="324" customWidth="1"/>
    <col min="7179" max="7179" width="7.3125" style="324" customWidth="1"/>
    <col min="7180" max="7180" width="3.3125" style="324" customWidth="1"/>
    <col min="7181" max="7181" width="8.875" style="324" customWidth="1"/>
    <col min="7182" max="7182" width="3" style="324" customWidth="1"/>
    <col min="7183" max="7183" width="8.875" style="324" customWidth="1"/>
    <col min="7184" max="7184" width="3" style="324" customWidth="1"/>
    <col min="7185" max="7185" width="11.8125" style="324" customWidth="1"/>
    <col min="7186" max="7187" width="6.5" style="324" customWidth="1"/>
    <col min="7188" max="7188" width="17.3125" style="324" customWidth="1"/>
    <col min="7189" max="7189" width="4.625" style="324" customWidth="1"/>
    <col min="7190" max="7190" width="2.625" style="324" customWidth="1"/>
    <col min="7191" max="7424" width="8.125" style="324"/>
    <col min="7425" max="7425" width="3.8125" style="324" customWidth="1"/>
    <col min="7426" max="7426" width="9.875" style="324" customWidth="1"/>
    <col min="7427" max="7427" width="5.125" style="324" customWidth="1"/>
    <col min="7428" max="7428" width="2.5" style="324" customWidth="1"/>
    <col min="7429" max="7429" width="6.875" style="324" customWidth="1"/>
    <col min="7430" max="7430" width="3.3125" style="324" customWidth="1"/>
    <col min="7431" max="7431" width="2.625" style="324" customWidth="1"/>
    <col min="7432" max="7432" width="6.875" style="324" customWidth="1"/>
    <col min="7433" max="7433" width="3.3125" style="324" customWidth="1"/>
    <col min="7434" max="7434" width="2.625" style="324" customWidth="1"/>
    <col min="7435" max="7435" width="7.3125" style="324" customWidth="1"/>
    <col min="7436" max="7436" width="3.3125" style="324" customWidth="1"/>
    <col min="7437" max="7437" width="8.875" style="324" customWidth="1"/>
    <col min="7438" max="7438" width="3" style="324" customWidth="1"/>
    <col min="7439" max="7439" width="8.875" style="324" customWidth="1"/>
    <col min="7440" max="7440" width="3" style="324" customWidth="1"/>
    <col min="7441" max="7441" width="11.8125" style="324" customWidth="1"/>
    <col min="7442" max="7443" width="6.5" style="324" customWidth="1"/>
    <col min="7444" max="7444" width="17.3125" style="324" customWidth="1"/>
    <col min="7445" max="7445" width="4.625" style="324" customWidth="1"/>
    <col min="7446" max="7446" width="2.625" style="324" customWidth="1"/>
    <col min="7447" max="7680" width="8.125" style="324"/>
    <col min="7681" max="7681" width="3.8125" style="324" customWidth="1"/>
    <col min="7682" max="7682" width="9.875" style="324" customWidth="1"/>
    <col min="7683" max="7683" width="5.125" style="324" customWidth="1"/>
    <col min="7684" max="7684" width="2.5" style="324" customWidth="1"/>
    <col min="7685" max="7685" width="6.875" style="324" customWidth="1"/>
    <col min="7686" max="7686" width="3.3125" style="324" customWidth="1"/>
    <col min="7687" max="7687" width="2.625" style="324" customWidth="1"/>
    <col min="7688" max="7688" width="6.875" style="324" customWidth="1"/>
    <col min="7689" max="7689" width="3.3125" style="324" customWidth="1"/>
    <col min="7690" max="7690" width="2.625" style="324" customWidth="1"/>
    <col min="7691" max="7691" width="7.3125" style="324" customWidth="1"/>
    <col min="7692" max="7692" width="3.3125" style="324" customWidth="1"/>
    <col min="7693" max="7693" width="8.875" style="324" customWidth="1"/>
    <col min="7694" max="7694" width="3" style="324" customWidth="1"/>
    <col min="7695" max="7695" width="8.875" style="324" customWidth="1"/>
    <col min="7696" max="7696" width="3" style="324" customWidth="1"/>
    <col min="7697" max="7697" width="11.8125" style="324" customWidth="1"/>
    <col min="7698" max="7699" width="6.5" style="324" customWidth="1"/>
    <col min="7700" max="7700" width="17.3125" style="324" customWidth="1"/>
    <col min="7701" max="7701" width="4.625" style="324" customWidth="1"/>
    <col min="7702" max="7702" width="2.625" style="324" customWidth="1"/>
    <col min="7703" max="7936" width="8.125" style="324"/>
    <col min="7937" max="7937" width="3.8125" style="324" customWidth="1"/>
    <col min="7938" max="7938" width="9.875" style="324" customWidth="1"/>
    <col min="7939" max="7939" width="5.125" style="324" customWidth="1"/>
    <col min="7940" max="7940" width="2.5" style="324" customWidth="1"/>
    <col min="7941" max="7941" width="6.875" style="324" customWidth="1"/>
    <col min="7942" max="7942" width="3.3125" style="324" customWidth="1"/>
    <col min="7943" max="7943" width="2.625" style="324" customWidth="1"/>
    <col min="7944" max="7944" width="6.875" style="324" customWidth="1"/>
    <col min="7945" max="7945" width="3.3125" style="324" customWidth="1"/>
    <col min="7946" max="7946" width="2.625" style="324" customWidth="1"/>
    <col min="7947" max="7947" width="7.3125" style="324" customWidth="1"/>
    <col min="7948" max="7948" width="3.3125" style="324" customWidth="1"/>
    <col min="7949" max="7949" width="8.875" style="324" customWidth="1"/>
    <col min="7950" max="7950" width="3" style="324" customWidth="1"/>
    <col min="7951" max="7951" width="8.875" style="324" customWidth="1"/>
    <col min="7952" max="7952" width="3" style="324" customWidth="1"/>
    <col min="7953" max="7953" width="11.8125" style="324" customWidth="1"/>
    <col min="7954" max="7955" width="6.5" style="324" customWidth="1"/>
    <col min="7956" max="7956" width="17.3125" style="324" customWidth="1"/>
    <col min="7957" max="7957" width="4.625" style="324" customWidth="1"/>
    <col min="7958" max="7958" width="2.625" style="324" customWidth="1"/>
    <col min="7959" max="8192" width="8.125" style="324"/>
    <col min="8193" max="8193" width="3.8125" style="324" customWidth="1"/>
    <col min="8194" max="8194" width="9.875" style="324" customWidth="1"/>
    <col min="8195" max="8195" width="5.125" style="324" customWidth="1"/>
    <col min="8196" max="8196" width="2.5" style="324" customWidth="1"/>
    <col min="8197" max="8197" width="6.875" style="324" customWidth="1"/>
    <col min="8198" max="8198" width="3.3125" style="324" customWidth="1"/>
    <col min="8199" max="8199" width="2.625" style="324" customWidth="1"/>
    <col min="8200" max="8200" width="6.875" style="324" customWidth="1"/>
    <col min="8201" max="8201" width="3.3125" style="324" customWidth="1"/>
    <col min="8202" max="8202" width="2.625" style="324" customWidth="1"/>
    <col min="8203" max="8203" width="7.3125" style="324" customWidth="1"/>
    <col min="8204" max="8204" width="3.3125" style="324" customWidth="1"/>
    <col min="8205" max="8205" width="8.875" style="324" customWidth="1"/>
    <col min="8206" max="8206" width="3" style="324" customWidth="1"/>
    <col min="8207" max="8207" width="8.875" style="324" customWidth="1"/>
    <col min="8208" max="8208" width="3" style="324" customWidth="1"/>
    <col min="8209" max="8209" width="11.8125" style="324" customWidth="1"/>
    <col min="8210" max="8211" width="6.5" style="324" customWidth="1"/>
    <col min="8212" max="8212" width="17.3125" style="324" customWidth="1"/>
    <col min="8213" max="8213" width="4.625" style="324" customWidth="1"/>
    <col min="8214" max="8214" width="2.625" style="324" customWidth="1"/>
    <col min="8215" max="8448" width="8.125" style="324"/>
    <col min="8449" max="8449" width="3.8125" style="324" customWidth="1"/>
    <col min="8450" max="8450" width="9.875" style="324" customWidth="1"/>
    <col min="8451" max="8451" width="5.125" style="324" customWidth="1"/>
    <col min="8452" max="8452" width="2.5" style="324" customWidth="1"/>
    <col min="8453" max="8453" width="6.875" style="324" customWidth="1"/>
    <col min="8454" max="8454" width="3.3125" style="324" customWidth="1"/>
    <col min="8455" max="8455" width="2.625" style="324" customWidth="1"/>
    <col min="8456" max="8456" width="6.875" style="324" customWidth="1"/>
    <col min="8457" max="8457" width="3.3125" style="324" customWidth="1"/>
    <col min="8458" max="8458" width="2.625" style="324" customWidth="1"/>
    <col min="8459" max="8459" width="7.3125" style="324" customWidth="1"/>
    <col min="8460" max="8460" width="3.3125" style="324" customWidth="1"/>
    <col min="8461" max="8461" width="8.875" style="324" customWidth="1"/>
    <col min="8462" max="8462" width="3" style="324" customWidth="1"/>
    <col min="8463" max="8463" width="8.875" style="324" customWidth="1"/>
    <col min="8464" max="8464" width="3" style="324" customWidth="1"/>
    <col min="8465" max="8465" width="11.8125" style="324" customWidth="1"/>
    <col min="8466" max="8467" width="6.5" style="324" customWidth="1"/>
    <col min="8468" max="8468" width="17.3125" style="324" customWidth="1"/>
    <col min="8469" max="8469" width="4.625" style="324" customWidth="1"/>
    <col min="8470" max="8470" width="2.625" style="324" customWidth="1"/>
    <col min="8471" max="8704" width="8.125" style="324"/>
    <col min="8705" max="8705" width="3.8125" style="324" customWidth="1"/>
    <col min="8706" max="8706" width="9.875" style="324" customWidth="1"/>
    <col min="8707" max="8707" width="5.125" style="324" customWidth="1"/>
    <col min="8708" max="8708" width="2.5" style="324" customWidth="1"/>
    <col min="8709" max="8709" width="6.875" style="324" customWidth="1"/>
    <col min="8710" max="8710" width="3.3125" style="324" customWidth="1"/>
    <col min="8711" max="8711" width="2.625" style="324" customWidth="1"/>
    <col min="8712" max="8712" width="6.875" style="324" customWidth="1"/>
    <col min="8713" max="8713" width="3.3125" style="324" customWidth="1"/>
    <col min="8714" max="8714" width="2.625" style="324" customWidth="1"/>
    <col min="8715" max="8715" width="7.3125" style="324" customWidth="1"/>
    <col min="8716" max="8716" width="3.3125" style="324" customWidth="1"/>
    <col min="8717" max="8717" width="8.875" style="324" customWidth="1"/>
    <col min="8718" max="8718" width="3" style="324" customWidth="1"/>
    <col min="8719" max="8719" width="8.875" style="324" customWidth="1"/>
    <col min="8720" max="8720" width="3" style="324" customWidth="1"/>
    <col min="8721" max="8721" width="11.8125" style="324" customWidth="1"/>
    <col min="8722" max="8723" width="6.5" style="324" customWidth="1"/>
    <col min="8724" max="8724" width="17.3125" style="324" customWidth="1"/>
    <col min="8725" max="8725" width="4.625" style="324" customWidth="1"/>
    <col min="8726" max="8726" width="2.625" style="324" customWidth="1"/>
    <col min="8727" max="8960" width="8.125" style="324"/>
    <col min="8961" max="8961" width="3.8125" style="324" customWidth="1"/>
    <col min="8962" max="8962" width="9.875" style="324" customWidth="1"/>
    <col min="8963" max="8963" width="5.125" style="324" customWidth="1"/>
    <col min="8964" max="8964" width="2.5" style="324" customWidth="1"/>
    <col min="8965" max="8965" width="6.875" style="324" customWidth="1"/>
    <col min="8966" max="8966" width="3.3125" style="324" customWidth="1"/>
    <col min="8967" max="8967" width="2.625" style="324" customWidth="1"/>
    <col min="8968" max="8968" width="6.875" style="324" customWidth="1"/>
    <col min="8969" max="8969" width="3.3125" style="324" customWidth="1"/>
    <col min="8970" max="8970" width="2.625" style="324" customWidth="1"/>
    <col min="8971" max="8971" width="7.3125" style="324" customWidth="1"/>
    <col min="8972" max="8972" width="3.3125" style="324" customWidth="1"/>
    <col min="8973" max="8973" width="8.875" style="324" customWidth="1"/>
    <col min="8974" max="8974" width="3" style="324" customWidth="1"/>
    <col min="8975" max="8975" width="8.875" style="324" customWidth="1"/>
    <col min="8976" max="8976" width="3" style="324" customWidth="1"/>
    <col min="8977" max="8977" width="11.8125" style="324" customWidth="1"/>
    <col min="8978" max="8979" width="6.5" style="324" customWidth="1"/>
    <col min="8980" max="8980" width="17.3125" style="324" customWidth="1"/>
    <col min="8981" max="8981" width="4.625" style="324" customWidth="1"/>
    <col min="8982" max="8982" width="2.625" style="324" customWidth="1"/>
    <col min="8983" max="9216" width="8.125" style="324"/>
    <col min="9217" max="9217" width="3.8125" style="324" customWidth="1"/>
    <col min="9218" max="9218" width="9.875" style="324" customWidth="1"/>
    <col min="9219" max="9219" width="5.125" style="324" customWidth="1"/>
    <col min="9220" max="9220" width="2.5" style="324" customWidth="1"/>
    <col min="9221" max="9221" width="6.875" style="324" customWidth="1"/>
    <col min="9222" max="9222" width="3.3125" style="324" customWidth="1"/>
    <col min="9223" max="9223" width="2.625" style="324" customWidth="1"/>
    <col min="9224" max="9224" width="6.875" style="324" customWidth="1"/>
    <col min="9225" max="9225" width="3.3125" style="324" customWidth="1"/>
    <col min="9226" max="9226" width="2.625" style="324" customWidth="1"/>
    <col min="9227" max="9227" width="7.3125" style="324" customWidth="1"/>
    <col min="9228" max="9228" width="3.3125" style="324" customWidth="1"/>
    <col min="9229" max="9229" width="8.875" style="324" customWidth="1"/>
    <col min="9230" max="9230" width="3" style="324" customWidth="1"/>
    <col min="9231" max="9231" width="8.875" style="324" customWidth="1"/>
    <col min="9232" max="9232" width="3" style="324" customWidth="1"/>
    <col min="9233" max="9233" width="11.8125" style="324" customWidth="1"/>
    <col min="9234" max="9235" width="6.5" style="324" customWidth="1"/>
    <col min="9236" max="9236" width="17.3125" style="324" customWidth="1"/>
    <col min="9237" max="9237" width="4.625" style="324" customWidth="1"/>
    <col min="9238" max="9238" width="2.625" style="324" customWidth="1"/>
    <col min="9239" max="9472" width="8.125" style="324"/>
    <col min="9473" max="9473" width="3.8125" style="324" customWidth="1"/>
    <col min="9474" max="9474" width="9.875" style="324" customWidth="1"/>
    <col min="9475" max="9475" width="5.125" style="324" customWidth="1"/>
    <col min="9476" max="9476" width="2.5" style="324" customWidth="1"/>
    <col min="9477" max="9477" width="6.875" style="324" customWidth="1"/>
    <col min="9478" max="9478" width="3.3125" style="324" customWidth="1"/>
    <col min="9479" max="9479" width="2.625" style="324" customWidth="1"/>
    <col min="9480" max="9480" width="6.875" style="324" customWidth="1"/>
    <col min="9481" max="9481" width="3.3125" style="324" customWidth="1"/>
    <col min="9482" max="9482" width="2.625" style="324" customWidth="1"/>
    <col min="9483" max="9483" width="7.3125" style="324" customWidth="1"/>
    <col min="9484" max="9484" width="3.3125" style="324" customWidth="1"/>
    <col min="9485" max="9485" width="8.875" style="324" customWidth="1"/>
    <col min="9486" max="9486" width="3" style="324" customWidth="1"/>
    <col min="9487" max="9487" width="8.875" style="324" customWidth="1"/>
    <col min="9488" max="9488" width="3" style="324" customWidth="1"/>
    <col min="9489" max="9489" width="11.8125" style="324" customWidth="1"/>
    <col min="9490" max="9491" width="6.5" style="324" customWidth="1"/>
    <col min="9492" max="9492" width="17.3125" style="324" customWidth="1"/>
    <col min="9493" max="9493" width="4.625" style="324" customWidth="1"/>
    <col min="9494" max="9494" width="2.625" style="324" customWidth="1"/>
    <col min="9495" max="9728" width="8.125" style="324"/>
    <col min="9729" max="9729" width="3.8125" style="324" customWidth="1"/>
    <col min="9730" max="9730" width="9.875" style="324" customWidth="1"/>
    <col min="9731" max="9731" width="5.125" style="324" customWidth="1"/>
    <col min="9732" max="9732" width="2.5" style="324" customWidth="1"/>
    <col min="9733" max="9733" width="6.875" style="324" customWidth="1"/>
    <col min="9734" max="9734" width="3.3125" style="324" customWidth="1"/>
    <col min="9735" max="9735" width="2.625" style="324" customWidth="1"/>
    <col min="9736" max="9736" width="6.875" style="324" customWidth="1"/>
    <col min="9737" max="9737" width="3.3125" style="324" customWidth="1"/>
    <col min="9738" max="9738" width="2.625" style="324" customWidth="1"/>
    <col min="9739" max="9739" width="7.3125" style="324" customWidth="1"/>
    <col min="9740" max="9740" width="3.3125" style="324" customWidth="1"/>
    <col min="9741" max="9741" width="8.875" style="324" customWidth="1"/>
    <col min="9742" max="9742" width="3" style="324" customWidth="1"/>
    <col min="9743" max="9743" width="8.875" style="324" customWidth="1"/>
    <col min="9744" max="9744" width="3" style="324" customWidth="1"/>
    <col min="9745" max="9745" width="11.8125" style="324" customWidth="1"/>
    <col min="9746" max="9747" width="6.5" style="324" customWidth="1"/>
    <col min="9748" max="9748" width="17.3125" style="324" customWidth="1"/>
    <col min="9749" max="9749" width="4.625" style="324" customWidth="1"/>
    <col min="9750" max="9750" width="2.625" style="324" customWidth="1"/>
    <col min="9751" max="9984" width="8.125" style="324"/>
    <col min="9985" max="9985" width="3.8125" style="324" customWidth="1"/>
    <col min="9986" max="9986" width="9.875" style="324" customWidth="1"/>
    <col min="9987" max="9987" width="5.125" style="324" customWidth="1"/>
    <col min="9988" max="9988" width="2.5" style="324" customWidth="1"/>
    <col min="9989" max="9989" width="6.875" style="324" customWidth="1"/>
    <col min="9990" max="9990" width="3.3125" style="324" customWidth="1"/>
    <col min="9991" max="9991" width="2.625" style="324" customWidth="1"/>
    <col min="9992" max="9992" width="6.875" style="324" customWidth="1"/>
    <col min="9993" max="9993" width="3.3125" style="324" customWidth="1"/>
    <col min="9994" max="9994" width="2.625" style="324" customWidth="1"/>
    <col min="9995" max="9995" width="7.3125" style="324" customWidth="1"/>
    <col min="9996" max="9996" width="3.3125" style="324" customWidth="1"/>
    <col min="9997" max="9997" width="8.875" style="324" customWidth="1"/>
    <col min="9998" max="9998" width="3" style="324" customWidth="1"/>
    <col min="9999" max="9999" width="8.875" style="324" customWidth="1"/>
    <col min="10000" max="10000" width="3" style="324" customWidth="1"/>
    <col min="10001" max="10001" width="11.8125" style="324" customWidth="1"/>
    <col min="10002" max="10003" width="6.5" style="324" customWidth="1"/>
    <col min="10004" max="10004" width="17.3125" style="324" customWidth="1"/>
    <col min="10005" max="10005" width="4.625" style="324" customWidth="1"/>
    <col min="10006" max="10006" width="2.625" style="324" customWidth="1"/>
    <col min="10007" max="10240" width="8.125" style="324"/>
    <col min="10241" max="10241" width="3.8125" style="324" customWidth="1"/>
    <col min="10242" max="10242" width="9.875" style="324" customWidth="1"/>
    <col min="10243" max="10243" width="5.125" style="324" customWidth="1"/>
    <col min="10244" max="10244" width="2.5" style="324" customWidth="1"/>
    <col min="10245" max="10245" width="6.875" style="324" customWidth="1"/>
    <col min="10246" max="10246" width="3.3125" style="324" customWidth="1"/>
    <col min="10247" max="10247" width="2.625" style="324" customWidth="1"/>
    <col min="10248" max="10248" width="6.875" style="324" customWidth="1"/>
    <col min="10249" max="10249" width="3.3125" style="324" customWidth="1"/>
    <col min="10250" max="10250" width="2.625" style="324" customWidth="1"/>
    <col min="10251" max="10251" width="7.3125" style="324" customWidth="1"/>
    <col min="10252" max="10252" width="3.3125" style="324" customWidth="1"/>
    <col min="10253" max="10253" width="8.875" style="324" customWidth="1"/>
    <col min="10254" max="10254" width="3" style="324" customWidth="1"/>
    <col min="10255" max="10255" width="8.875" style="324" customWidth="1"/>
    <col min="10256" max="10256" width="3" style="324" customWidth="1"/>
    <col min="10257" max="10257" width="11.8125" style="324" customWidth="1"/>
    <col min="10258" max="10259" width="6.5" style="324" customWidth="1"/>
    <col min="10260" max="10260" width="17.3125" style="324" customWidth="1"/>
    <col min="10261" max="10261" width="4.625" style="324" customWidth="1"/>
    <col min="10262" max="10262" width="2.625" style="324" customWidth="1"/>
    <col min="10263" max="10496" width="8.125" style="324"/>
    <col min="10497" max="10497" width="3.8125" style="324" customWidth="1"/>
    <col min="10498" max="10498" width="9.875" style="324" customWidth="1"/>
    <col min="10499" max="10499" width="5.125" style="324" customWidth="1"/>
    <col min="10500" max="10500" width="2.5" style="324" customWidth="1"/>
    <col min="10501" max="10501" width="6.875" style="324" customWidth="1"/>
    <col min="10502" max="10502" width="3.3125" style="324" customWidth="1"/>
    <col min="10503" max="10503" width="2.625" style="324" customWidth="1"/>
    <col min="10504" max="10504" width="6.875" style="324" customWidth="1"/>
    <col min="10505" max="10505" width="3.3125" style="324" customWidth="1"/>
    <col min="10506" max="10506" width="2.625" style="324" customWidth="1"/>
    <col min="10507" max="10507" width="7.3125" style="324" customWidth="1"/>
    <col min="10508" max="10508" width="3.3125" style="324" customWidth="1"/>
    <col min="10509" max="10509" width="8.875" style="324" customWidth="1"/>
    <col min="10510" max="10510" width="3" style="324" customWidth="1"/>
    <col min="10511" max="10511" width="8.875" style="324" customWidth="1"/>
    <col min="10512" max="10512" width="3" style="324" customWidth="1"/>
    <col min="10513" max="10513" width="11.8125" style="324" customWidth="1"/>
    <col min="10514" max="10515" width="6.5" style="324" customWidth="1"/>
    <col min="10516" max="10516" width="17.3125" style="324" customWidth="1"/>
    <col min="10517" max="10517" width="4.625" style="324" customWidth="1"/>
    <col min="10518" max="10518" width="2.625" style="324" customWidth="1"/>
    <col min="10519" max="10752" width="8.125" style="324"/>
    <col min="10753" max="10753" width="3.8125" style="324" customWidth="1"/>
    <col min="10754" max="10754" width="9.875" style="324" customWidth="1"/>
    <col min="10755" max="10755" width="5.125" style="324" customWidth="1"/>
    <col min="10756" max="10756" width="2.5" style="324" customWidth="1"/>
    <col min="10757" max="10757" width="6.875" style="324" customWidth="1"/>
    <col min="10758" max="10758" width="3.3125" style="324" customWidth="1"/>
    <col min="10759" max="10759" width="2.625" style="324" customWidth="1"/>
    <col min="10760" max="10760" width="6.875" style="324" customWidth="1"/>
    <col min="10761" max="10761" width="3.3125" style="324" customWidth="1"/>
    <col min="10762" max="10762" width="2.625" style="324" customWidth="1"/>
    <col min="10763" max="10763" width="7.3125" style="324" customWidth="1"/>
    <col min="10764" max="10764" width="3.3125" style="324" customWidth="1"/>
    <col min="10765" max="10765" width="8.875" style="324" customWidth="1"/>
    <col min="10766" max="10766" width="3" style="324" customWidth="1"/>
    <col min="10767" max="10767" width="8.875" style="324" customWidth="1"/>
    <col min="10768" max="10768" width="3" style="324" customWidth="1"/>
    <col min="10769" max="10769" width="11.8125" style="324" customWidth="1"/>
    <col min="10770" max="10771" width="6.5" style="324" customWidth="1"/>
    <col min="10772" max="10772" width="17.3125" style="324" customWidth="1"/>
    <col min="10773" max="10773" width="4.625" style="324" customWidth="1"/>
    <col min="10774" max="10774" width="2.625" style="324" customWidth="1"/>
    <col min="10775" max="11008" width="8.125" style="324"/>
    <col min="11009" max="11009" width="3.8125" style="324" customWidth="1"/>
    <col min="11010" max="11010" width="9.875" style="324" customWidth="1"/>
    <col min="11011" max="11011" width="5.125" style="324" customWidth="1"/>
    <col min="11012" max="11012" width="2.5" style="324" customWidth="1"/>
    <col min="11013" max="11013" width="6.875" style="324" customWidth="1"/>
    <col min="11014" max="11014" width="3.3125" style="324" customWidth="1"/>
    <col min="11015" max="11015" width="2.625" style="324" customWidth="1"/>
    <col min="11016" max="11016" width="6.875" style="324" customWidth="1"/>
    <col min="11017" max="11017" width="3.3125" style="324" customWidth="1"/>
    <col min="11018" max="11018" width="2.625" style="324" customWidth="1"/>
    <col min="11019" max="11019" width="7.3125" style="324" customWidth="1"/>
    <col min="11020" max="11020" width="3.3125" style="324" customWidth="1"/>
    <col min="11021" max="11021" width="8.875" style="324" customWidth="1"/>
    <col min="11022" max="11022" width="3" style="324" customWidth="1"/>
    <col min="11023" max="11023" width="8.875" style="324" customWidth="1"/>
    <col min="11024" max="11024" width="3" style="324" customWidth="1"/>
    <col min="11025" max="11025" width="11.8125" style="324" customWidth="1"/>
    <col min="11026" max="11027" width="6.5" style="324" customWidth="1"/>
    <col min="11028" max="11028" width="17.3125" style="324" customWidth="1"/>
    <col min="11029" max="11029" width="4.625" style="324" customWidth="1"/>
    <col min="11030" max="11030" width="2.625" style="324" customWidth="1"/>
    <col min="11031" max="11264" width="8.125" style="324"/>
    <col min="11265" max="11265" width="3.8125" style="324" customWidth="1"/>
    <col min="11266" max="11266" width="9.875" style="324" customWidth="1"/>
    <col min="11267" max="11267" width="5.125" style="324" customWidth="1"/>
    <col min="11268" max="11268" width="2.5" style="324" customWidth="1"/>
    <col min="11269" max="11269" width="6.875" style="324" customWidth="1"/>
    <col min="11270" max="11270" width="3.3125" style="324" customWidth="1"/>
    <col min="11271" max="11271" width="2.625" style="324" customWidth="1"/>
    <col min="11272" max="11272" width="6.875" style="324" customWidth="1"/>
    <col min="11273" max="11273" width="3.3125" style="324" customWidth="1"/>
    <col min="11274" max="11274" width="2.625" style="324" customWidth="1"/>
    <col min="11275" max="11275" width="7.3125" style="324" customWidth="1"/>
    <col min="11276" max="11276" width="3.3125" style="324" customWidth="1"/>
    <col min="11277" max="11277" width="8.875" style="324" customWidth="1"/>
    <col min="11278" max="11278" width="3" style="324" customWidth="1"/>
    <col min="11279" max="11279" width="8.875" style="324" customWidth="1"/>
    <col min="11280" max="11280" width="3" style="324" customWidth="1"/>
    <col min="11281" max="11281" width="11.8125" style="324" customWidth="1"/>
    <col min="11282" max="11283" width="6.5" style="324" customWidth="1"/>
    <col min="11284" max="11284" width="17.3125" style="324" customWidth="1"/>
    <col min="11285" max="11285" width="4.625" style="324" customWidth="1"/>
    <col min="11286" max="11286" width="2.625" style="324" customWidth="1"/>
    <col min="11287" max="11520" width="8.125" style="324"/>
    <col min="11521" max="11521" width="3.8125" style="324" customWidth="1"/>
    <col min="11522" max="11522" width="9.875" style="324" customWidth="1"/>
    <col min="11523" max="11523" width="5.125" style="324" customWidth="1"/>
    <col min="11524" max="11524" width="2.5" style="324" customWidth="1"/>
    <col min="11525" max="11525" width="6.875" style="324" customWidth="1"/>
    <col min="11526" max="11526" width="3.3125" style="324" customWidth="1"/>
    <col min="11527" max="11527" width="2.625" style="324" customWidth="1"/>
    <col min="11528" max="11528" width="6.875" style="324" customWidth="1"/>
    <col min="11529" max="11529" width="3.3125" style="324" customWidth="1"/>
    <col min="11530" max="11530" width="2.625" style="324" customWidth="1"/>
    <col min="11531" max="11531" width="7.3125" style="324" customWidth="1"/>
    <col min="11532" max="11532" width="3.3125" style="324" customWidth="1"/>
    <col min="11533" max="11533" width="8.875" style="324" customWidth="1"/>
    <col min="11534" max="11534" width="3" style="324" customWidth="1"/>
    <col min="11535" max="11535" width="8.875" style="324" customWidth="1"/>
    <col min="11536" max="11536" width="3" style="324" customWidth="1"/>
    <col min="11537" max="11537" width="11.8125" style="324" customWidth="1"/>
    <col min="11538" max="11539" width="6.5" style="324" customWidth="1"/>
    <col min="11540" max="11540" width="17.3125" style="324" customWidth="1"/>
    <col min="11541" max="11541" width="4.625" style="324" customWidth="1"/>
    <col min="11542" max="11542" width="2.625" style="324" customWidth="1"/>
    <col min="11543" max="11776" width="8.125" style="324"/>
    <col min="11777" max="11777" width="3.8125" style="324" customWidth="1"/>
    <col min="11778" max="11778" width="9.875" style="324" customWidth="1"/>
    <col min="11779" max="11779" width="5.125" style="324" customWidth="1"/>
    <col min="11780" max="11780" width="2.5" style="324" customWidth="1"/>
    <col min="11781" max="11781" width="6.875" style="324" customWidth="1"/>
    <col min="11782" max="11782" width="3.3125" style="324" customWidth="1"/>
    <col min="11783" max="11783" width="2.625" style="324" customWidth="1"/>
    <col min="11784" max="11784" width="6.875" style="324" customWidth="1"/>
    <col min="11785" max="11785" width="3.3125" style="324" customWidth="1"/>
    <col min="11786" max="11786" width="2.625" style="324" customWidth="1"/>
    <col min="11787" max="11787" width="7.3125" style="324" customWidth="1"/>
    <col min="11788" max="11788" width="3.3125" style="324" customWidth="1"/>
    <col min="11789" max="11789" width="8.875" style="324" customWidth="1"/>
    <col min="11790" max="11790" width="3" style="324" customWidth="1"/>
    <col min="11791" max="11791" width="8.875" style="324" customWidth="1"/>
    <col min="11792" max="11792" width="3" style="324" customWidth="1"/>
    <col min="11793" max="11793" width="11.8125" style="324" customWidth="1"/>
    <col min="11794" max="11795" width="6.5" style="324" customWidth="1"/>
    <col min="11796" max="11796" width="17.3125" style="324" customWidth="1"/>
    <col min="11797" max="11797" width="4.625" style="324" customWidth="1"/>
    <col min="11798" max="11798" width="2.625" style="324" customWidth="1"/>
    <col min="11799" max="12032" width="8.125" style="324"/>
    <col min="12033" max="12033" width="3.8125" style="324" customWidth="1"/>
    <col min="12034" max="12034" width="9.875" style="324" customWidth="1"/>
    <col min="12035" max="12035" width="5.125" style="324" customWidth="1"/>
    <col min="12036" max="12036" width="2.5" style="324" customWidth="1"/>
    <col min="12037" max="12037" width="6.875" style="324" customWidth="1"/>
    <col min="12038" max="12038" width="3.3125" style="324" customWidth="1"/>
    <col min="12039" max="12039" width="2.625" style="324" customWidth="1"/>
    <col min="12040" max="12040" width="6.875" style="324" customWidth="1"/>
    <col min="12041" max="12041" width="3.3125" style="324" customWidth="1"/>
    <col min="12042" max="12042" width="2.625" style="324" customWidth="1"/>
    <col min="12043" max="12043" width="7.3125" style="324" customWidth="1"/>
    <col min="12044" max="12044" width="3.3125" style="324" customWidth="1"/>
    <col min="12045" max="12045" width="8.875" style="324" customWidth="1"/>
    <col min="12046" max="12046" width="3" style="324" customWidth="1"/>
    <col min="12047" max="12047" width="8.875" style="324" customWidth="1"/>
    <col min="12048" max="12048" width="3" style="324" customWidth="1"/>
    <col min="12049" max="12049" width="11.8125" style="324" customWidth="1"/>
    <col min="12050" max="12051" width="6.5" style="324" customWidth="1"/>
    <col min="12052" max="12052" width="17.3125" style="324" customWidth="1"/>
    <col min="12053" max="12053" width="4.625" style="324" customWidth="1"/>
    <col min="12054" max="12054" width="2.625" style="324" customWidth="1"/>
    <col min="12055" max="12288" width="8.125" style="324"/>
    <col min="12289" max="12289" width="3.8125" style="324" customWidth="1"/>
    <col min="12290" max="12290" width="9.875" style="324" customWidth="1"/>
    <col min="12291" max="12291" width="5.125" style="324" customWidth="1"/>
    <col min="12292" max="12292" width="2.5" style="324" customWidth="1"/>
    <col min="12293" max="12293" width="6.875" style="324" customWidth="1"/>
    <col min="12294" max="12294" width="3.3125" style="324" customWidth="1"/>
    <col min="12295" max="12295" width="2.625" style="324" customWidth="1"/>
    <col min="12296" max="12296" width="6.875" style="324" customWidth="1"/>
    <col min="12297" max="12297" width="3.3125" style="324" customWidth="1"/>
    <col min="12298" max="12298" width="2.625" style="324" customWidth="1"/>
    <col min="12299" max="12299" width="7.3125" style="324" customWidth="1"/>
    <col min="12300" max="12300" width="3.3125" style="324" customWidth="1"/>
    <col min="12301" max="12301" width="8.875" style="324" customWidth="1"/>
    <col min="12302" max="12302" width="3" style="324" customWidth="1"/>
    <col min="12303" max="12303" width="8.875" style="324" customWidth="1"/>
    <col min="12304" max="12304" width="3" style="324" customWidth="1"/>
    <col min="12305" max="12305" width="11.8125" style="324" customWidth="1"/>
    <col min="12306" max="12307" width="6.5" style="324" customWidth="1"/>
    <col min="12308" max="12308" width="17.3125" style="324" customWidth="1"/>
    <col min="12309" max="12309" width="4.625" style="324" customWidth="1"/>
    <col min="12310" max="12310" width="2.625" style="324" customWidth="1"/>
    <col min="12311" max="12544" width="8.125" style="324"/>
    <col min="12545" max="12545" width="3.8125" style="324" customWidth="1"/>
    <col min="12546" max="12546" width="9.875" style="324" customWidth="1"/>
    <col min="12547" max="12547" width="5.125" style="324" customWidth="1"/>
    <col min="12548" max="12548" width="2.5" style="324" customWidth="1"/>
    <col min="12549" max="12549" width="6.875" style="324" customWidth="1"/>
    <col min="12550" max="12550" width="3.3125" style="324" customWidth="1"/>
    <col min="12551" max="12551" width="2.625" style="324" customWidth="1"/>
    <col min="12552" max="12552" width="6.875" style="324" customWidth="1"/>
    <col min="12553" max="12553" width="3.3125" style="324" customWidth="1"/>
    <col min="12554" max="12554" width="2.625" style="324" customWidth="1"/>
    <col min="12555" max="12555" width="7.3125" style="324" customWidth="1"/>
    <col min="12556" max="12556" width="3.3125" style="324" customWidth="1"/>
    <col min="12557" max="12557" width="8.875" style="324" customWidth="1"/>
    <col min="12558" max="12558" width="3" style="324" customWidth="1"/>
    <col min="12559" max="12559" width="8.875" style="324" customWidth="1"/>
    <col min="12560" max="12560" width="3" style="324" customWidth="1"/>
    <col min="12561" max="12561" width="11.8125" style="324" customWidth="1"/>
    <col min="12562" max="12563" width="6.5" style="324" customWidth="1"/>
    <col min="12564" max="12564" width="17.3125" style="324" customWidth="1"/>
    <col min="12565" max="12565" width="4.625" style="324" customWidth="1"/>
    <col min="12566" max="12566" width="2.625" style="324" customWidth="1"/>
    <col min="12567" max="12800" width="8.125" style="324"/>
    <col min="12801" max="12801" width="3.8125" style="324" customWidth="1"/>
    <col min="12802" max="12802" width="9.875" style="324" customWidth="1"/>
    <col min="12803" max="12803" width="5.125" style="324" customWidth="1"/>
    <col min="12804" max="12804" width="2.5" style="324" customWidth="1"/>
    <col min="12805" max="12805" width="6.875" style="324" customWidth="1"/>
    <col min="12806" max="12806" width="3.3125" style="324" customWidth="1"/>
    <col min="12807" max="12807" width="2.625" style="324" customWidth="1"/>
    <col min="12808" max="12808" width="6.875" style="324" customWidth="1"/>
    <col min="12809" max="12809" width="3.3125" style="324" customWidth="1"/>
    <col min="12810" max="12810" width="2.625" style="324" customWidth="1"/>
    <col min="12811" max="12811" width="7.3125" style="324" customWidth="1"/>
    <col min="12812" max="12812" width="3.3125" style="324" customWidth="1"/>
    <col min="12813" max="12813" width="8.875" style="324" customWidth="1"/>
    <col min="12814" max="12814" width="3" style="324" customWidth="1"/>
    <col min="12815" max="12815" width="8.875" style="324" customWidth="1"/>
    <col min="12816" max="12816" width="3" style="324" customWidth="1"/>
    <col min="12817" max="12817" width="11.8125" style="324" customWidth="1"/>
    <col min="12818" max="12819" width="6.5" style="324" customWidth="1"/>
    <col min="12820" max="12820" width="17.3125" style="324" customWidth="1"/>
    <col min="12821" max="12821" width="4.625" style="324" customWidth="1"/>
    <col min="12822" max="12822" width="2.625" style="324" customWidth="1"/>
    <col min="12823" max="13056" width="8.125" style="324"/>
    <col min="13057" max="13057" width="3.8125" style="324" customWidth="1"/>
    <col min="13058" max="13058" width="9.875" style="324" customWidth="1"/>
    <col min="13059" max="13059" width="5.125" style="324" customWidth="1"/>
    <col min="13060" max="13060" width="2.5" style="324" customWidth="1"/>
    <col min="13061" max="13061" width="6.875" style="324" customWidth="1"/>
    <col min="13062" max="13062" width="3.3125" style="324" customWidth="1"/>
    <col min="13063" max="13063" width="2.625" style="324" customWidth="1"/>
    <col min="13064" max="13064" width="6.875" style="324" customWidth="1"/>
    <col min="13065" max="13065" width="3.3125" style="324" customWidth="1"/>
    <col min="13066" max="13066" width="2.625" style="324" customWidth="1"/>
    <col min="13067" max="13067" width="7.3125" style="324" customWidth="1"/>
    <col min="13068" max="13068" width="3.3125" style="324" customWidth="1"/>
    <col min="13069" max="13069" width="8.875" style="324" customWidth="1"/>
    <col min="13070" max="13070" width="3" style="324" customWidth="1"/>
    <col min="13071" max="13071" width="8.875" style="324" customWidth="1"/>
    <col min="13072" max="13072" width="3" style="324" customWidth="1"/>
    <col min="13073" max="13073" width="11.8125" style="324" customWidth="1"/>
    <col min="13074" max="13075" width="6.5" style="324" customWidth="1"/>
    <col min="13076" max="13076" width="17.3125" style="324" customWidth="1"/>
    <col min="13077" max="13077" width="4.625" style="324" customWidth="1"/>
    <col min="13078" max="13078" width="2.625" style="324" customWidth="1"/>
    <col min="13079" max="13312" width="8.125" style="324"/>
    <col min="13313" max="13313" width="3.8125" style="324" customWidth="1"/>
    <col min="13314" max="13314" width="9.875" style="324" customWidth="1"/>
    <col min="13315" max="13315" width="5.125" style="324" customWidth="1"/>
    <col min="13316" max="13316" width="2.5" style="324" customWidth="1"/>
    <col min="13317" max="13317" width="6.875" style="324" customWidth="1"/>
    <col min="13318" max="13318" width="3.3125" style="324" customWidth="1"/>
    <col min="13319" max="13319" width="2.625" style="324" customWidth="1"/>
    <col min="13320" max="13320" width="6.875" style="324" customWidth="1"/>
    <col min="13321" max="13321" width="3.3125" style="324" customWidth="1"/>
    <col min="13322" max="13322" width="2.625" style="324" customWidth="1"/>
    <col min="13323" max="13323" width="7.3125" style="324" customWidth="1"/>
    <col min="13324" max="13324" width="3.3125" style="324" customWidth="1"/>
    <col min="13325" max="13325" width="8.875" style="324" customWidth="1"/>
    <col min="13326" max="13326" width="3" style="324" customWidth="1"/>
    <col min="13327" max="13327" width="8.875" style="324" customWidth="1"/>
    <col min="13328" max="13328" width="3" style="324" customWidth="1"/>
    <col min="13329" max="13329" width="11.8125" style="324" customWidth="1"/>
    <col min="13330" max="13331" width="6.5" style="324" customWidth="1"/>
    <col min="13332" max="13332" width="17.3125" style="324" customWidth="1"/>
    <col min="13333" max="13333" width="4.625" style="324" customWidth="1"/>
    <col min="13334" max="13334" width="2.625" style="324" customWidth="1"/>
    <col min="13335" max="13568" width="8.125" style="324"/>
    <col min="13569" max="13569" width="3.8125" style="324" customWidth="1"/>
    <col min="13570" max="13570" width="9.875" style="324" customWidth="1"/>
    <col min="13571" max="13571" width="5.125" style="324" customWidth="1"/>
    <col min="13572" max="13572" width="2.5" style="324" customWidth="1"/>
    <col min="13573" max="13573" width="6.875" style="324" customWidth="1"/>
    <col min="13574" max="13574" width="3.3125" style="324" customWidth="1"/>
    <col min="13575" max="13575" width="2.625" style="324" customWidth="1"/>
    <col min="13576" max="13576" width="6.875" style="324" customWidth="1"/>
    <col min="13577" max="13577" width="3.3125" style="324" customWidth="1"/>
    <col min="13578" max="13578" width="2.625" style="324" customWidth="1"/>
    <col min="13579" max="13579" width="7.3125" style="324" customWidth="1"/>
    <col min="13580" max="13580" width="3.3125" style="324" customWidth="1"/>
    <col min="13581" max="13581" width="8.875" style="324" customWidth="1"/>
    <col min="13582" max="13582" width="3" style="324" customWidth="1"/>
    <col min="13583" max="13583" width="8.875" style="324" customWidth="1"/>
    <col min="13584" max="13584" width="3" style="324" customWidth="1"/>
    <col min="13585" max="13585" width="11.8125" style="324" customWidth="1"/>
    <col min="13586" max="13587" width="6.5" style="324" customWidth="1"/>
    <col min="13588" max="13588" width="17.3125" style="324" customWidth="1"/>
    <col min="13589" max="13589" width="4.625" style="324" customWidth="1"/>
    <col min="13590" max="13590" width="2.625" style="324" customWidth="1"/>
    <col min="13591" max="13824" width="8.125" style="324"/>
    <col min="13825" max="13825" width="3.8125" style="324" customWidth="1"/>
    <col min="13826" max="13826" width="9.875" style="324" customWidth="1"/>
    <col min="13827" max="13827" width="5.125" style="324" customWidth="1"/>
    <col min="13828" max="13828" width="2.5" style="324" customWidth="1"/>
    <col min="13829" max="13829" width="6.875" style="324" customWidth="1"/>
    <col min="13830" max="13830" width="3.3125" style="324" customWidth="1"/>
    <col min="13831" max="13831" width="2.625" style="324" customWidth="1"/>
    <col min="13832" max="13832" width="6.875" style="324" customWidth="1"/>
    <col min="13833" max="13833" width="3.3125" style="324" customWidth="1"/>
    <col min="13834" max="13834" width="2.625" style="324" customWidth="1"/>
    <col min="13835" max="13835" width="7.3125" style="324" customWidth="1"/>
    <col min="13836" max="13836" width="3.3125" style="324" customWidth="1"/>
    <col min="13837" max="13837" width="8.875" style="324" customWidth="1"/>
    <col min="13838" max="13838" width="3" style="324" customWidth="1"/>
    <col min="13839" max="13839" width="8.875" style="324" customWidth="1"/>
    <col min="13840" max="13840" width="3" style="324" customWidth="1"/>
    <col min="13841" max="13841" width="11.8125" style="324" customWidth="1"/>
    <col min="13842" max="13843" width="6.5" style="324" customWidth="1"/>
    <col min="13844" max="13844" width="17.3125" style="324" customWidth="1"/>
    <col min="13845" max="13845" width="4.625" style="324" customWidth="1"/>
    <col min="13846" max="13846" width="2.625" style="324" customWidth="1"/>
    <col min="13847" max="14080" width="8.125" style="324"/>
    <col min="14081" max="14081" width="3.8125" style="324" customWidth="1"/>
    <col min="14082" max="14082" width="9.875" style="324" customWidth="1"/>
    <col min="14083" max="14083" width="5.125" style="324" customWidth="1"/>
    <col min="14084" max="14084" width="2.5" style="324" customWidth="1"/>
    <col min="14085" max="14085" width="6.875" style="324" customWidth="1"/>
    <col min="14086" max="14086" width="3.3125" style="324" customWidth="1"/>
    <col min="14087" max="14087" width="2.625" style="324" customWidth="1"/>
    <col min="14088" max="14088" width="6.875" style="324" customWidth="1"/>
    <col min="14089" max="14089" width="3.3125" style="324" customWidth="1"/>
    <col min="14090" max="14090" width="2.625" style="324" customWidth="1"/>
    <col min="14091" max="14091" width="7.3125" style="324" customWidth="1"/>
    <col min="14092" max="14092" width="3.3125" style="324" customWidth="1"/>
    <col min="14093" max="14093" width="8.875" style="324" customWidth="1"/>
    <col min="14094" max="14094" width="3" style="324" customWidth="1"/>
    <col min="14095" max="14095" width="8.875" style="324" customWidth="1"/>
    <col min="14096" max="14096" width="3" style="324" customWidth="1"/>
    <col min="14097" max="14097" width="11.8125" style="324" customWidth="1"/>
    <col min="14098" max="14099" width="6.5" style="324" customWidth="1"/>
    <col min="14100" max="14100" width="17.3125" style="324" customWidth="1"/>
    <col min="14101" max="14101" width="4.625" style="324" customWidth="1"/>
    <col min="14102" max="14102" width="2.625" style="324" customWidth="1"/>
    <col min="14103" max="14336" width="8.125" style="324"/>
    <col min="14337" max="14337" width="3.8125" style="324" customWidth="1"/>
    <col min="14338" max="14338" width="9.875" style="324" customWidth="1"/>
    <col min="14339" max="14339" width="5.125" style="324" customWidth="1"/>
    <col min="14340" max="14340" width="2.5" style="324" customWidth="1"/>
    <col min="14341" max="14341" width="6.875" style="324" customWidth="1"/>
    <col min="14342" max="14342" width="3.3125" style="324" customWidth="1"/>
    <col min="14343" max="14343" width="2.625" style="324" customWidth="1"/>
    <col min="14344" max="14344" width="6.875" style="324" customWidth="1"/>
    <col min="14345" max="14345" width="3.3125" style="324" customWidth="1"/>
    <col min="14346" max="14346" width="2.625" style="324" customWidth="1"/>
    <col min="14347" max="14347" width="7.3125" style="324" customWidth="1"/>
    <col min="14348" max="14348" width="3.3125" style="324" customWidth="1"/>
    <col min="14349" max="14349" width="8.875" style="324" customWidth="1"/>
    <col min="14350" max="14350" width="3" style="324" customWidth="1"/>
    <col min="14351" max="14351" width="8.875" style="324" customWidth="1"/>
    <col min="14352" max="14352" width="3" style="324" customWidth="1"/>
    <col min="14353" max="14353" width="11.8125" style="324" customWidth="1"/>
    <col min="14354" max="14355" width="6.5" style="324" customWidth="1"/>
    <col min="14356" max="14356" width="17.3125" style="324" customWidth="1"/>
    <col min="14357" max="14357" width="4.625" style="324" customWidth="1"/>
    <col min="14358" max="14358" width="2.625" style="324" customWidth="1"/>
    <col min="14359" max="14592" width="8.125" style="324"/>
    <col min="14593" max="14593" width="3.8125" style="324" customWidth="1"/>
    <col min="14594" max="14594" width="9.875" style="324" customWidth="1"/>
    <col min="14595" max="14595" width="5.125" style="324" customWidth="1"/>
    <col min="14596" max="14596" width="2.5" style="324" customWidth="1"/>
    <col min="14597" max="14597" width="6.875" style="324" customWidth="1"/>
    <col min="14598" max="14598" width="3.3125" style="324" customWidth="1"/>
    <col min="14599" max="14599" width="2.625" style="324" customWidth="1"/>
    <col min="14600" max="14600" width="6.875" style="324" customWidth="1"/>
    <col min="14601" max="14601" width="3.3125" style="324" customWidth="1"/>
    <col min="14602" max="14602" width="2.625" style="324" customWidth="1"/>
    <col min="14603" max="14603" width="7.3125" style="324" customWidth="1"/>
    <col min="14604" max="14604" width="3.3125" style="324" customWidth="1"/>
    <col min="14605" max="14605" width="8.875" style="324" customWidth="1"/>
    <col min="14606" max="14606" width="3" style="324" customWidth="1"/>
    <col min="14607" max="14607" width="8.875" style="324" customWidth="1"/>
    <col min="14608" max="14608" width="3" style="324" customWidth="1"/>
    <col min="14609" max="14609" width="11.8125" style="324" customWidth="1"/>
    <col min="14610" max="14611" width="6.5" style="324" customWidth="1"/>
    <col min="14612" max="14612" width="17.3125" style="324" customWidth="1"/>
    <col min="14613" max="14613" width="4.625" style="324" customWidth="1"/>
    <col min="14614" max="14614" width="2.625" style="324" customWidth="1"/>
    <col min="14615" max="14848" width="8.125" style="324"/>
    <col min="14849" max="14849" width="3.8125" style="324" customWidth="1"/>
    <col min="14850" max="14850" width="9.875" style="324" customWidth="1"/>
    <col min="14851" max="14851" width="5.125" style="324" customWidth="1"/>
    <col min="14852" max="14852" width="2.5" style="324" customWidth="1"/>
    <col min="14853" max="14853" width="6.875" style="324" customWidth="1"/>
    <col min="14854" max="14854" width="3.3125" style="324" customWidth="1"/>
    <col min="14855" max="14855" width="2.625" style="324" customWidth="1"/>
    <col min="14856" max="14856" width="6.875" style="324" customWidth="1"/>
    <col min="14857" max="14857" width="3.3125" style="324" customWidth="1"/>
    <col min="14858" max="14858" width="2.625" style="324" customWidth="1"/>
    <col min="14859" max="14859" width="7.3125" style="324" customWidth="1"/>
    <col min="14860" max="14860" width="3.3125" style="324" customWidth="1"/>
    <col min="14861" max="14861" width="8.875" style="324" customWidth="1"/>
    <col min="14862" max="14862" width="3" style="324" customWidth="1"/>
    <col min="14863" max="14863" width="8.875" style="324" customWidth="1"/>
    <col min="14864" max="14864" width="3" style="324" customWidth="1"/>
    <col min="14865" max="14865" width="11.8125" style="324" customWidth="1"/>
    <col min="14866" max="14867" width="6.5" style="324" customWidth="1"/>
    <col min="14868" max="14868" width="17.3125" style="324" customWidth="1"/>
    <col min="14869" max="14869" width="4.625" style="324" customWidth="1"/>
    <col min="14870" max="14870" width="2.625" style="324" customWidth="1"/>
    <col min="14871" max="15104" width="8.125" style="324"/>
    <col min="15105" max="15105" width="3.8125" style="324" customWidth="1"/>
    <col min="15106" max="15106" width="9.875" style="324" customWidth="1"/>
    <col min="15107" max="15107" width="5.125" style="324" customWidth="1"/>
    <col min="15108" max="15108" width="2.5" style="324" customWidth="1"/>
    <col min="15109" max="15109" width="6.875" style="324" customWidth="1"/>
    <col min="15110" max="15110" width="3.3125" style="324" customWidth="1"/>
    <col min="15111" max="15111" width="2.625" style="324" customWidth="1"/>
    <col min="15112" max="15112" width="6.875" style="324" customWidth="1"/>
    <col min="15113" max="15113" width="3.3125" style="324" customWidth="1"/>
    <col min="15114" max="15114" width="2.625" style="324" customWidth="1"/>
    <col min="15115" max="15115" width="7.3125" style="324" customWidth="1"/>
    <col min="15116" max="15116" width="3.3125" style="324" customWidth="1"/>
    <col min="15117" max="15117" width="8.875" style="324" customWidth="1"/>
    <col min="15118" max="15118" width="3" style="324" customWidth="1"/>
    <col min="15119" max="15119" width="8.875" style="324" customWidth="1"/>
    <col min="15120" max="15120" width="3" style="324" customWidth="1"/>
    <col min="15121" max="15121" width="11.8125" style="324" customWidth="1"/>
    <col min="15122" max="15123" width="6.5" style="324" customWidth="1"/>
    <col min="15124" max="15124" width="17.3125" style="324" customWidth="1"/>
    <col min="15125" max="15125" width="4.625" style="324" customWidth="1"/>
    <col min="15126" max="15126" width="2.625" style="324" customWidth="1"/>
    <col min="15127" max="15360" width="8.125" style="324"/>
    <col min="15361" max="15361" width="3.8125" style="324" customWidth="1"/>
    <col min="15362" max="15362" width="9.875" style="324" customWidth="1"/>
    <col min="15363" max="15363" width="5.125" style="324" customWidth="1"/>
    <col min="15364" max="15364" width="2.5" style="324" customWidth="1"/>
    <col min="15365" max="15365" width="6.875" style="324" customWidth="1"/>
    <col min="15366" max="15366" width="3.3125" style="324" customWidth="1"/>
    <col min="15367" max="15367" width="2.625" style="324" customWidth="1"/>
    <col min="15368" max="15368" width="6.875" style="324" customWidth="1"/>
    <col min="15369" max="15369" width="3.3125" style="324" customWidth="1"/>
    <col min="15370" max="15370" width="2.625" style="324" customWidth="1"/>
    <col min="15371" max="15371" width="7.3125" style="324" customWidth="1"/>
    <col min="15372" max="15372" width="3.3125" style="324" customWidth="1"/>
    <col min="15373" max="15373" width="8.875" style="324" customWidth="1"/>
    <col min="15374" max="15374" width="3" style="324" customWidth="1"/>
    <col min="15375" max="15375" width="8.875" style="324" customWidth="1"/>
    <col min="15376" max="15376" width="3" style="324" customWidth="1"/>
    <col min="15377" max="15377" width="11.8125" style="324" customWidth="1"/>
    <col min="15378" max="15379" width="6.5" style="324" customWidth="1"/>
    <col min="15380" max="15380" width="17.3125" style="324" customWidth="1"/>
    <col min="15381" max="15381" width="4.625" style="324" customWidth="1"/>
    <col min="15382" max="15382" width="2.625" style="324" customWidth="1"/>
    <col min="15383" max="15616" width="8.125" style="324"/>
    <col min="15617" max="15617" width="3.8125" style="324" customWidth="1"/>
    <col min="15618" max="15618" width="9.875" style="324" customWidth="1"/>
    <col min="15619" max="15619" width="5.125" style="324" customWidth="1"/>
    <col min="15620" max="15620" width="2.5" style="324" customWidth="1"/>
    <col min="15621" max="15621" width="6.875" style="324" customWidth="1"/>
    <col min="15622" max="15622" width="3.3125" style="324" customWidth="1"/>
    <col min="15623" max="15623" width="2.625" style="324" customWidth="1"/>
    <col min="15624" max="15624" width="6.875" style="324" customWidth="1"/>
    <col min="15625" max="15625" width="3.3125" style="324" customWidth="1"/>
    <col min="15626" max="15626" width="2.625" style="324" customWidth="1"/>
    <col min="15627" max="15627" width="7.3125" style="324" customWidth="1"/>
    <col min="15628" max="15628" width="3.3125" style="324" customWidth="1"/>
    <col min="15629" max="15629" width="8.875" style="324" customWidth="1"/>
    <col min="15630" max="15630" width="3" style="324" customWidth="1"/>
    <col min="15631" max="15631" width="8.875" style="324" customWidth="1"/>
    <col min="15632" max="15632" width="3" style="324" customWidth="1"/>
    <col min="15633" max="15633" width="11.8125" style="324" customWidth="1"/>
    <col min="15634" max="15635" width="6.5" style="324" customWidth="1"/>
    <col min="15636" max="15636" width="17.3125" style="324" customWidth="1"/>
    <col min="15637" max="15637" width="4.625" style="324" customWidth="1"/>
    <col min="15638" max="15638" width="2.625" style="324" customWidth="1"/>
    <col min="15639" max="15872" width="8.125" style="324"/>
    <col min="15873" max="15873" width="3.8125" style="324" customWidth="1"/>
    <col min="15874" max="15874" width="9.875" style="324" customWidth="1"/>
    <col min="15875" max="15875" width="5.125" style="324" customWidth="1"/>
    <col min="15876" max="15876" width="2.5" style="324" customWidth="1"/>
    <col min="15877" max="15877" width="6.875" style="324" customWidth="1"/>
    <col min="15878" max="15878" width="3.3125" style="324" customWidth="1"/>
    <col min="15879" max="15879" width="2.625" style="324" customWidth="1"/>
    <col min="15880" max="15880" width="6.875" style="324" customWidth="1"/>
    <col min="15881" max="15881" width="3.3125" style="324" customWidth="1"/>
    <col min="15882" max="15882" width="2.625" style="324" customWidth="1"/>
    <col min="15883" max="15883" width="7.3125" style="324" customWidth="1"/>
    <col min="15884" max="15884" width="3.3125" style="324" customWidth="1"/>
    <col min="15885" max="15885" width="8.875" style="324" customWidth="1"/>
    <col min="15886" max="15886" width="3" style="324" customWidth="1"/>
    <col min="15887" max="15887" width="8.875" style="324" customWidth="1"/>
    <col min="15888" max="15888" width="3" style="324" customWidth="1"/>
    <col min="15889" max="15889" width="11.8125" style="324" customWidth="1"/>
    <col min="15890" max="15891" width="6.5" style="324" customWidth="1"/>
    <col min="15892" max="15892" width="17.3125" style="324" customWidth="1"/>
    <col min="15893" max="15893" width="4.625" style="324" customWidth="1"/>
    <col min="15894" max="15894" width="2.625" style="324" customWidth="1"/>
    <col min="15895" max="16128" width="8.125" style="324"/>
    <col min="16129" max="16129" width="3.8125" style="324" customWidth="1"/>
    <col min="16130" max="16130" width="9.875" style="324" customWidth="1"/>
    <col min="16131" max="16131" width="5.125" style="324" customWidth="1"/>
    <col min="16132" max="16132" width="2.5" style="324" customWidth="1"/>
    <col min="16133" max="16133" width="6.875" style="324" customWidth="1"/>
    <col min="16134" max="16134" width="3.3125" style="324" customWidth="1"/>
    <col min="16135" max="16135" width="2.625" style="324" customWidth="1"/>
    <col min="16136" max="16136" width="6.875" style="324" customWidth="1"/>
    <col min="16137" max="16137" width="3.3125" style="324" customWidth="1"/>
    <col min="16138" max="16138" width="2.625" style="324" customWidth="1"/>
    <col min="16139" max="16139" width="7.3125" style="324" customWidth="1"/>
    <col min="16140" max="16140" width="3.3125" style="324" customWidth="1"/>
    <col min="16141" max="16141" width="8.875" style="324" customWidth="1"/>
    <col min="16142" max="16142" width="3" style="324" customWidth="1"/>
    <col min="16143" max="16143" width="8.875" style="324" customWidth="1"/>
    <col min="16144" max="16144" width="3" style="324" customWidth="1"/>
    <col min="16145" max="16145" width="11.8125" style="324" customWidth="1"/>
    <col min="16146" max="16147" width="6.5" style="324" customWidth="1"/>
    <col min="16148" max="16148" width="17.3125" style="324" customWidth="1"/>
    <col min="16149" max="16149" width="4.625" style="324" customWidth="1"/>
    <col min="16150" max="16150" width="2.625" style="324" customWidth="1"/>
    <col min="16151" max="16384" width="8.125" style="324"/>
  </cols>
  <sheetData>
    <row r="1" spans="1:30" ht="19.5" customHeight="1" thickBot="1">
      <c r="A1" s="1208" t="s">
        <v>419</v>
      </c>
      <c r="B1" s="1208"/>
      <c r="C1" s="1208"/>
      <c r="D1" s="1208"/>
      <c r="E1" s="1208"/>
      <c r="F1" s="1208"/>
      <c r="G1" s="1208"/>
      <c r="H1" s="1208"/>
      <c r="I1" s="1208"/>
      <c r="J1" s="1208"/>
      <c r="K1" s="1208"/>
      <c r="L1" s="1208"/>
      <c r="M1" s="1208"/>
      <c r="N1" s="1208"/>
      <c r="O1" s="1208"/>
      <c r="P1" s="1208"/>
      <c r="Q1" s="1208"/>
      <c r="R1" s="1208"/>
      <c r="S1" s="1208"/>
      <c r="T1" s="1208"/>
      <c r="U1" s="1208"/>
      <c r="V1" s="1208"/>
    </row>
    <row r="2" spans="1:30" ht="22.5" customHeight="1" thickBot="1">
      <c r="P2" s="326"/>
      <c r="Q2" s="1229" t="s">
        <v>420</v>
      </c>
      <c r="R2" s="1229"/>
      <c r="S2" s="1230">
        <f>M65+O65</f>
        <v>0</v>
      </c>
      <c r="T2" s="1230"/>
      <c r="U2" s="1230"/>
      <c r="V2" s="1231"/>
    </row>
    <row r="3" spans="1:30" ht="14.25" customHeight="1">
      <c r="A3" s="1160" t="s">
        <v>421</v>
      </c>
      <c r="B3" s="1161"/>
      <c r="C3" s="1195" t="s">
        <v>422</v>
      </c>
      <c r="D3" s="1196"/>
      <c r="E3" s="1199" t="s">
        <v>423</v>
      </c>
      <c r="F3" s="1200"/>
      <c r="G3" s="1200"/>
      <c r="H3" s="1200"/>
      <c r="I3" s="1200"/>
      <c r="J3" s="1201"/>
      <c r="K3" s="1085" t="s">
        <v>424</v>
      </c>
      <c r="L3" s="1162"/>
      <c r="M3" s="1199" t="s">
        <v>425</v>
      </c>
      <c r="N3" s="1200"/>
      <c r="O3" s="1200"/>
      <c r="P3" s="1193"/>
      <c r="Q3" s="1199" t="s">
        <v>426</v>
      </c>
      <c r="R3" s="1200"/>
      <c r="S3" s="1200"/>
      <c r="T3" s="1201"/>
      <c r="U3" s="1085" t="s">
        <v>427</v>
      </c>
      <c r="V3" s="1086"/>
    </row>
    <row r="4" spans="1:30" ht="14.25" customHeight="1">
      <c r="A4" s="1194"/>
      <c r="B4" s="1188"/>
      <c r="C4" s="1197"/>
      <c r="D4" s="1198"/>
      <c r="E4" s="1190" t="s">
        <v>428</v>
      </c>
      <c r="F4" s="1191"/>
      <c r="G4" s="1192"/>
      <c r="H4" s="1188" t="s">
        <v>429</v>
      </c>
      <c r="I4" s="1188"/>
      <c r="J4" s="1193"/>
      <c r="K4" s="1087"/>
      <c r="L4" s="1193"/>
      <c r="M4" s="1190" t="s">
        <v>428</v>
      </c>
      <c r="N4" s="1192"/>
      <c r="O4" s="1188" t="s">
        <v>430</v>
      </c>
      <c r="P4" s="1193"/>
      <c r="Q4" s="327" t="s">
        <v>431</v>
      </c>
      <c r="R4" s="1190" t="s">
        <v>432</v>
      </c>
      <c r="S4" s="1192"/>
      <c r="T4" s="328" t="s">
        <v>433</v>
      </c>
      <c r="U4" s="1087"/>
      <c r="V4" s="1088"/>
    </row>
    <row r="5" spans="1:30" ht="15" customHeight="1">
      <c r="A5" s="1140" t="s">
        <v>434</v>
      </c>
      <c r="B5" s="1212" t="s">
        <v>435</v>
      </c>
      <c r="C5" s="463"/>
      <c r="D5" s="464"/>
      <c r="E5" s="465"/>
      <c r="F5" s="408"/>
      <c r="G5" s="584"/>
      <c r="H5" s="465"/>
      <c r="I5" s="408"/>
      <c r="J5" s="584"/>
      <c r="K5" s="468"/>
      <c r="L5" s="469" t="str">
        <f>IF(AND(G6&lt;&gt;J6,E6&gt;0,E6&lt;&gt;"",H6&lt;&gt;"",H6&gt;0),G6,"")</f>
        <v/>
      </c>
      <c r="M5" s="385"/>
      <c r="N5" s="724"/>
      <c r="O5" s="384"/>
      <c r="P5" s="386"/>
      <c r="Q5" s="413" t="s">
        <v>912</v>
      </c>
      <c r="R5" s="552"/>
      <c r="S5" s="414" t="s">
        <v>437</v>
      </c>
      <c r="T5" s="1227"/>
      <c r="U5" s="568"/>
      <c r="V5" s="330"/>
      <c r="Z5" s="1084" t="str">
        <f>IF(AND(L5&lt;&gt;"",OR(K5="",K5=0)),_xlfn.CONCAT("運搬と処分の単位が違います、セル「K",ROW(),"」に運搬数量を入力して下さい。"),"")</f>
        <v/>
      </c>
      <c r="AA5" s="1084"/>
      <c r="AB5" s="1084"/>
      <c r="AC5" s="1084"/>
      <c r="AD5" s="1084"/>
    </row>
    <row r="6" spans="1:30" ht="15" customHeight="1">
      <c r="A6" s="1140"/>
      <c r="B6" s="1212"/>
      <c r="C6" s="401"/>
      <c r="D6" s="331" t="s">
        <v>438</v>
      </c>
      <c r="E6" s="317"/>
      <c r="F6" s="323" t="s">
        <v>439</v>
      </c>
      <c r="G6" s="406" t="s">
        <v>440</v>
      </c>
      <c r="H6" s="317"/>
      <c r="I6" s="323" t="s">
        <v>439</v>
      </c>
      <c r="J6" s="406" t="s">
        <v>440</v>
      </c>
      <c r="K6" s="321"/>
      <c r="L6" s="596" t="str">
        <f>IF(OR(H6=0,H6=""),G6,J6)</f>
        <v>㎥</v>
      </c>
      <c r="M6" s="332" t="str">
        <f>IF(E6=0,"",IF(AND(K5&gt;0,L5&lt;&gt;""),E6*K5,E6*K6))</f>
        <v/>
      </c>
      <c r="N6" s="725" t="s">
        <v>441</v>
      </c>
      <c r="O6" s="332" t="str">
        <f>IF(H6=0,"",(H6*K6))</f>
        <v/>
      </c>
      <c r="P6" s="331" t="s">
        <v>441</v>
      </c>
      <c r="Q6" s="413" t="s">
        <v>442</v>
      </c>
      <c r="R6" s="553"/>
      <c r="S6" s="414" t="s">
        <v>443</v>
      </c>
      <c r="T6" s="1228"/>
      <c r="U6" s="566"/>
      <c r="V6" s="333" t="s">
        <v>444</v>
      </c>
      <c r="Z6" s="1084"/>
      <c r="AA6" s="1084"/>
      <c r="AB6" s="1084"/>
      <c r="AC6" s="1084"/>
      <c r="AD6" s="1084"/>
    </row>
    <row r="7" spans="1:30" ht="15" customHeight="1">
      <c r="A7" s="1140"/>
      <c r="B7" s="1232" t="s">
        <v>445</v>
      </c>
      <c r="C7" s="468"/>
      <c r="D7" s="469"/>
      <c r="E7" s="470"/>
      <c r="F7" s="407"/>
      <c r="G7" s="585"/>
      <c r="H7" s="471"/>
      <c r="I7" s="472"/>
      <c r="J7" s="585"/>
      <c r="K7" s="468"/>
      <c r="L7" s="580" t="str">
        <f>IF(AND(G8&lt;&gt;J8,E8&gt;0,E8&lt;&gt;"",H8&lt;&gt;"",H8&gt;0),G8,"")</f>
        <v/>
      </c>
      <c r="M7" s="385"/>
      <c r="N7" s="724"/>
      <c r="O7" s="384"/>
      <c r="P7" s="386"/>
      <c r="Q7" s="409" t="s">
        <v>436</v>
      </c>
      <c r="R7" s="554"/>
      <c r="S7" s="410" t="s">
        <v>437</v>
      </c>
      <c r="T7" s="1204"/>
      <c r="U7" s="568"/>
      <c r="V7" s="334"/>
      <c r="Z7" s="1084" t="str">
        <f>IF(AND(L7&lt;&gt;"",OR(K7="",K7=0)),_xlfn.CONCAT("運搬と処分の単位が違います、セル「K",ROW(),"」に運搬数量を入力して下さい。"),"")</f>
        <v/>
      </c>
      <c r="AA7" s="1084"/>
      <c r="AB7" s="1084"/>
      <c r="AC7" s="1084"/>
      <c r="AD7" s="1084"/>
    </row>
    <row r="8" spans="1:30" ht="15" customHeight="1">
      <c r="A8" s="1140"/>
      <c r="B8" s="1233"/>
      <c r="C8" s="402"/>
      <c r="D8" s="328" t="s">
        <v>438</v>
      </c>
      <c r="E8" s="318"/>
      <c r="F8" s="335" t="s">
        <v>439</v>
      </c>
      <c r="G8" s="406" t="s">
        <v>440</v>
      </c>
      <c r="H8" s="318"/>
      <c r="I8" s="335" t="s">
        <v>439</v>
      </c>
      <c r="J8" s="406" t="s">
        <v>440</v>
      </c>
      <c r="K8" s="321"/>
      <c r="L8" s="596" t="str">
        <f>IF(OR(H8=0,H8=""),G8,J8)</f>
        <v>㎥</v>
      </c>
      <c r="M8" s="336" t="str">
        <f>IF(E8=0,"",IF(AND(K7&gt;0,L7&lt;&gt;""),E8*K7,E8*K8))</f>
        <v/>
      </c>
      <c r="N8" s="328" t="s">
        <v>441</v>
      </c>
      <c r="O8" s="332" t="str">
        <f>IF(H8=0,"",(H8*K8))</f>
        <v/>
      </c>
      <c r="P8" s="328" t="s">
        <v>441</v>
      </c>
      <c r="Q8" s="411" t="s">
        <v>442</v>
      </c>
      <c r="R8" s="555"/>
      <c r="S8" s="412" t="s">
        <v>443</v>
      </c>
      <c r="T8" s="1205"/>
      <c r="U8" s="566"/>
      <c r="V8" s="333" t="s">
        <v>444</v>
      </c>
      <c r="Z8" s="1084"/>
      <c r="AA8" s="1084"/>
      <c r="AB8" s="1084"/>
      <c r="AC8" s="1084"/>
      <c r="AD8" s="1084"/>
    </row>
    <row r="9" spans="1:30" ht="15" customHeight="1">
      <c r="A9" s="1140"/>
      <c r="B9" s="337" t="s">
        <v>446</v>
      </c>
      <c r="C9" s="463"/>
      <c r="D9" s="474"/>
      <c r="E9" s="475"/>
      <c r="F9" s="407"/>
      <c r="G9" s="585"/>
      <c r="H9" s="471"/>
      <c r="I9" s="472"/>
      <c r="J9" s="585"/>
      <c r="K9" s="468"/>
      <c r="L9" s="580" t="str">
        <f>IF(AND(G10&lt;&gt;J10,E10&gt;0,E10&lt;&gt;"",H10&lt;&gt;"",H10&gt;0),G10,"")</f>
        <v/>
      </c>
      <c r="M9" s="385"/>
      <c r="N9" s="724"/>
      <c r="O9" s="384"/>
      <c r="P9" s="386"/>
      <c r="Q9" s="413" t="s">
        <v>436</v>
      </c>
      <c r="R9" s="552"/>
      <c r="S9" s="414" t="s">
        <v>437</v>
      </c>
      <c r="T9" s="1206"/>
      <c r="U9" s="569"/>
      <c r="V9" s="338"/>
      <c r="Z9" s="1084" t="str">
        <f>IF(AND(L9&lt;&gt;"",OR(K9="",K9=0)),_xlfn.CONCAT("運搬と処分の単位が違います、セル「K",ROW(),"」に運搬数量を入力して下さい。"),"")</f>
        <v/>
      </c>
      <c r="AA9" s="1084"/>
      <c r="AB9" s="1084"/>
      <c r="AC9" s="1084"/>
      <c r="AD9" s="1084"/>
    </row>
    <row r="10" spans="1:30" ht="15" customHeight="1">
      <c r="A10" s="1140"/>
      <c r="B10" s="403" t="s">
        <v>913</v>
      </c>
      <c r="C10" s="401"/>
      <c r="D10" s="331" t="s">
        <v>438</v>
      </c>
      <c r="E10" s="317"/>
      <c r="F10" s="335" t="s">
        <v>439</v>
      </c>
      <c r="G10" s="406" t="s">
        <v>440</v>
      </c>
      <c r="H10" s="318"/>
      <c r="I10" s="335" t="s">
        <v>439</v>
      </c>
      <c r="J10" s="406" t="s">
        <v>440</v>
      </c>
      <c r="K10" s="320"/>
      <c r="L10" s="596" t="str">
        <f>IF(OR(H10=0,H10=""),G10,J10)</f>
        <v>㎥</v>
      </c>
      <c r="M10" s="332" t="str">
        <f>IF(E10=0,"",IF(AND(K9&gt;0,L9&lt;&gt;""),E10*K9,E10*K10))</f>
        <v/>
      </c>
      <c r="N10" s="331" t="s">
        <v>441</v>
      </c>
      <c r="O10" s="332" t="str">
        <f>IF(H10=0,"",(H10*K10))</f>
        <v/>
      </c>
      <c r="P10" s="331" t="s">
        <v>441</v>
      </c>
      <c r="Q10" s="413" t="s">
        <v>442</v>
      </c>
      <c r="R10" s="553"/>
      <c r="S10" s="414" t="s">
        <v>443</v>
      </c>
      <c r="T10" s="1206"/>
      <c r="U10" s="548"/>
      <c r="V10" s="338" t="s">
        <v>444</v>
      </c>
      <c r="Z10" s="1084"/>
      <c r="AA10" s="1084"/>
      <c r="AB10" s="1084"/>
      <c r="AC10" s="1084"/>
      <c r="AD10" s="1084"/>
    </row>
    <row r="11" spans="1:30" ht="15" customHeight="1">
      <c r="A11" s="1215" t="s">
        <v>447</v>
      </c>
      <c r="B11" s="1216"/>
      <c r="C11" s="476"/>
      <c r="D11" s="469"/>
      <c r="E11" s="470"/>
      <c r="F11" s="407"/>
      <c r="G11" s="585"/>
      <c r="H11" s="471"/>
      <c r="I11" s="472"/>
      <c r="J11" s="585"/>
      <c r="K11" s="468"/>
      <c r="L11" s="580" t="str">
        <f>IF(AND(G12&lt;&gt;J12,E12&gt;0,E12&lt;&gt;"",H12&lt;&gt;"",H12&gt;0),G12,"")</f>
        <v/>
      </c>
      <c r="M11" s="385"/>
      <c r="N11" s="724"/>
      <c r="O11" s="384"/>
      <c r="P11" s="386"/>
      <c r="Q11" s="409" t="s">
        <v>1016</v>
      </c>
      <c r="R11" s="554"/>
      <c r="S11" s="410" t="s">
        <v>437</v>
      </c>
      <c r="T11" s="1204"/>
      <c r="U11" s="568"/>
      <c r="V11" s="334"/>
      <c r="Z11" s="1084" t="str">
        <f>IF(AND(L11&lt;&gt;"",OR(K11="",K11=0)),_xlfn.CONCAT("運搬と処分の単位が違います、セル「K",ROW(),"」に運搬数量を入力して下さい。"),"")</f>
        <v/>
      </c>
      <c r="AA11" s="1084"/>
      <c r="AB11" s="1084"/>
      <c r="AC11" s="1084"/>
      <c r="AD11" s="1084"/>
    </row>
    <row r="12" spans="1:30" ht="15" customHeight="1">
      <c r="A12" s="1217"/>
      <c r="B12" s="1218"/>
      <c r="C12" s="402"/>
      <c r="D12" s="328" t="s">
        <v>438</v>
      </c>
      <c r="E12" s="318"/>
      <c r="F12" s="335" t="s">
        <v>439</v>
      </c>
      <c r="G12" s="406" t="s">
        <v>440</v>
      </c>
      <c r="H12" s="318"/>
      <c r="I12" s="335" t="s">
        <v>439</v>
      </c>
      <c r="J12" s="406" t="s">
        <v>440</v>
      </c>
      <c r="K12" s="321"/>
      <c r="L12" s="596" t="str">
        <f>IF(OR(H12=0,H12=""),G12,J12)</f>
        <v>㎥</v>
      </c>
      <c r="M12" s="336" t="str">
        <f>IF(E12=0,"",IF(AND(K11&gt;0,L11&lt;&gt;""),E12*K11,E12*K12))</f>
        <v/>
      </c>
      <c r="N12" s="328" t="s">
        <v>441</v>
      </c>
      <c r="O12" s="332" t="str">
        <f>IF(H12=0,"",(H12*K12))</f>
        <v/>
      </c>
      <c r="P12" s="328" t="s">
        <v>441</v>
      </c>
      <c r="Q12" s="411" t="s">
        <v>442</v>
      </c>
      <c r="R12" s="555"/>
      <c r="S12" s="412" t="s">
        <v>443</v>
      </c>
      <c r="T12" s="1205"/>
      <c r="U12" s="566"/>
      <c r="V12" s="333" t="s">
        <v>444</v>
      </c>
      <c r="Z12" s="1084"/>
      <c r="AA12" s="1084"/>
      <c r="AB12" s="1084"/>
      <c r="AC12" s="1084"/>
      <c r="AD12" s="1084"/>
    </row>
    <row r="13" spans="1:30" ht="15" customHeight="1">
      <c r="A13" s="1219" t="s">
        <v>1012</v>
      </c>
      <c r="B13" s="1220"/>
      <c r="C13" s="632"/>
      <c r="D13" s="617" t="s">
        <v>438</v>
      </c>
      <c r="E13" s="475"/>
      <c r="F13" s="407"/>
      <c r="G13" s="585"/>
      <c r="H13" s="471"/>
      <c r="I13" s="472"/>
      <c r="J13" s="585"/>
      <c r="K13" s="468"/>
      <c r="L13" s="580" t="str">
        <f>IF(AND(G18&lt;&gt;J18,E18&gt;0,E18&lt;&gt;"",H18&lt;&gt;"",H18&gt;0),G18,"")</f>
        <v/>
      </c>
      <c r="M13" s="385"/>
      <c r="N13" s="724"/>
      <c r="O13" s="384"/>
      <c r="P13" s="386"/>
      <c r="Q13" s="1223" t="s">
        <v>1014</v>
      </c>
      <c r="R13" s="624"/>
      <c r="S13" s="618"/>
      <c r="T13" s="1225"/>
      <c r="U13" s="569"/>
      <c r="V13" s="338"/>
      <c r="Z13" s="1084" t="str">
        <f>IF(AND(L13&lt;&gt;"",OR(K13="",K13=0)),_xlfn.CONCAT("運搬と処分の単位が違います、セル「K",ROW(),"」に運搬数量を入力して下さい。"),"")</f>
        <v/>
      </c>
      <c r="AA13" s="1084"/>
      <c r="AB13" s="1084"/>
      <c r="AC13" s="1084"/>
      <c r="AD13" s="1084"/>
    </row>
    <row r="14" spans="1:30" ht="15" customHeight="1">
      <c r="A14" s="1221" t="s">
        <v>1020</v>
      </c>
      <c r="B14" s="1222"/>
      <c r="C14" s="629"/>
      <c r="D14" s="617" t="s">
        <v>438</v>
      </c>
      <c r="E14" s="318"/>
      <c r="F14" s="335" t="s">
        <v>439</v>
      </c>
      <c r="G14" s="406" t="s">
        <v>440</v>
      </c>
      <c r="H14" s="318"/>
      <c r="I14" s="335" t="s">
        <v>439</v>
      </c>
      <c r="J14" s="406" t="s">
        <v>440</v>
      </c>
      <c r="K14" s="321"/>
      <c r="L14" s="596" t="str">
        <f>IF(OR(H14=0,H14=""),G14,J14)</f>
        <v>㎥</v>
      </c>
      <c r="M14" s="336" t="str">
        <f>IF(E14=0,"",IF(AND(K13&gt;0,L13&lt;&gt;""),E14*K13,E14*K14))</f>
        <v/>
      </c>
      <c r="N14" s="617" t="s">
        <v>441</v>
      </c>
      <c r="O14" s="336" t="str">
        <f>IF(H14=0,"",(H14*K14))</f>
        <v/>
      </c>
      <c r="P14" s="617" t="s">
        <v>441</v>
      </c>
      <c r="Q14" s="1224"/>
      <c r="R14" s="625"/>
      <c r="S14" s="619"/>
      <c r="T14" s="1226"/>
      <c r="U14" s="569"/>
      <c r="V14" s="338"/>
      <c r="Z14" s="1084"/>
      <c r="AA14" s="1084"/>
      <c r="AB14" s="1084"/>
      <c r="AC14" s="1084"/>
      <c r="AD14" s="1084"/>
    </row>
    <row r="15" spans="1:30" ht="15" customHeight="1">
      <c r="A15" s="1219" t="s">
        <v>1012</v>
      </c>
      <c r="B15" s="1220"/>
      <c r="C15" s="632"/>
      <c r="D15" s="617" t="s">
        <v>438</v>
      </c>
      <c r="E15" s="475"/>
      <c r="F15" s="407"/>
      <c r="G15" s="585"/>
      <c r="H15" s="471"/>
      <c r="I15" s="472"/>
      <c r="J15" s="585"/>
      <c r="K15" s="468"/>
      <c r="L15" s="580" t="str">
        <f>IF(AND(G20&lt;&gt;J20,E20&gt;0,E20&lt;&gt;"",H20&lt;&gt;"",H20&gt;0),G20,"")</f>
        <v/>
      </c>
      <c r="M15" s="385"/>
      <c r="N15" s="724"/>
      <c r="O15" s="384"/>
      <c r="P15" s="386"/>
      <c r="Q15" s="1224"/>
      <c r="R15" s="625"/>
      <c r="S15" s="414" t="s">
        <v>437</v>
      </c>
      <c r="T15" s="1226"/>
      <c r="U15" s="569"/>
      <c r="V15" s="338"/>
      <c r="Z15" s="1084"/>
      <c r="AA15" s="1084"/>
      <c r="AB15" s="1084"/>
      <c r="AC15" s="1084"/>
      <c r="AD15" s="1084"/>
    </row>
    <row r="16" spans="1:30" ht="15" customHeight="1">
      <c r="A16" s="1221" t="s">
        <v>1013</v>
      </c>
      <c r="B16" s="1222"/>
      <c r="C16" s="629"/>
      <c r="D16" s="617" t="s">
        <v>438</v>
      </c>
      <c r="E16" s="318"/>
      <c r="F16" s="335" t="s">
        <v>439</v>
      </c>
      <c r="G16" s="406" t="s">
        <v>440</v>
      </c>
      <c r="H16" s="318"/>
      <c r="I16" s="335" t="s">
        <v>439</v>
      </c>
      <c r="J16" s="406" t="s">
        <v>440</v>
      </c>
      <c r="K16" s="321"/>
      <c r="L16" s="596" t="str">
        <f>IF(OR(H16=0,H16=""),G16,J16)</f>
        <v>㎥</v>
      </c>
      <c r="M16" s="336" t="str">
        <f>IF(E16=0,"",IF(AND(K15&gt;0,L15&lt;&gt;""),E16*K15,E16*K16))</f>
        <v/>
      </c>
      <c r="N16" s="617" t="s">
        <v>441</v>
      </c>
      <c r="O16" s="336" t="str">
        <f>IF(H16=0,"",(H16*K16))</f>
        <v/>
      </c>
      <c r="P16" s="617" t="s">
        <v>441</v>
      </c>
      <c r="Q16" s="413" t="s">
        <v>1021</v>
      </c>
      <c r="R16" s="626"/>
      <c r="S16" s="414" t="s">
        <v>443</v>
      </c>
      <c r="T16" s="1226"/>
      <c r="U16" s="569"/>
      <c r="V16" s="338"/>
      <c r="Z16" s="1084"/>
      <c r="AA16" s="1084"/>
      <c r="AB16" s="1084"/>
      <c r="AC16" s="1084"/>
      <c r="AD16" s="1084"/>
    </row>
    <row r="17" spans="1:30" ht="15" customHeight="1">
      <c r="A17" s="1219" t="s">
        <v>1012</v>
      </c>
      <c r="B17" s="1220"/>
      <c r="C17" s="632"/>
      <c r="D17" s="617" t="s">
        <v>438</v>
      </c>
      <c r="E17" s="475"/>
      <c r="F17" s="407"/>
      <c r="G17" s="585"/>
      <c r="H17" s="471"/>
      <c r="I17" s="472"/>
      <c r="J17" s="585"/>
      <c r="K17" s="468"/>
      <c r="L17" s="580" t="str">
        <f>IF(AND(G22&lt;&gt;J22,E22&gt;0,E22&lt;&gt;"",H22&lt;&gt;"",H22&gt;0),G22,"")</f>
        <v/>
      </c>
      <c r="M17" s="385"/>
      <c r="N17" s="724"/>
      <c r="O17" s="384"/>
      <c r="P17" s="386"/>
      <c r="Q17" s="627"/>
      <c r="R17" s="620"/>
      <c r="S17" s="621"/>
      <c r="T17" s="619"/>
      <c r="U17" s="569"/>
      <c r="V17" s="338"/>
      <c r="Z17" s="1084"/>
      <c r="AA17" s="1084"/>
      <c r="AB17" s="1084"/>
      <c r="AC17" s="1084"/>
      <c r="AD17" s="1084"/>
    </row>
    <row r="18" spans="1:30" ht="15" customHeight="1">
      <c r="A18" s="1221" t="s">
        <v>1013</v>
      </c>
      <c r="B18" s="1222"/>
      <c r="C18" s="629"/>
      <c r="D18" s="617" t="s">
        <v>438</v>
      </c>
      <c r="E18" s="318"/>
      <c r="F18" s="335" t="s">
        <v>439</v>
      </c>
      <c r="G18" s="406" t="s">
        <v>440</v>
      </c>
      <c r="H18" s="318"/>
      <c r="I18" s="335" t="s">
        <v>439</v>
      </c>
      <c r="J18" s="406" t="s">
        <v>440</v>
      </c>
      <c r="K18" s="321"/>
      <c r="L18" s="596" t="str">
        <f>IF(OR(H18=0,H18=""),G18,J18)</f>
        <v>㎥</v>
      </c>
      <c r="M18" s="336" t="str">
        <f>IF(E18=0,"",IF(AND(K17&gt;0,L17&lt;&gt;""),E18*K17,E18*K18))</f>
        <v/>
      </c>
      <c r="N18" s="617" t="s">
        <v>441</v>
      </c>
      <c r="O18" s="336" t="str">
        <f>IF(H18=0,"",(H18*K18))</f>
        <v/>
      </c>
      <c r="P18" s="617" t="s">
        <v>441</v>
      </c>
      <c r="Q18" s="628"/>
      <c r="R18" s="622"/>
      <c r="S18" s="623"/>
      <c r="T18" s="619"/>
      <c r="U18" s="548"/>
      <c r="V18" s="338" t="s">
        <v>444</v>
      </c>
      <c r="Z18" s="1084"/>
      <c r="AA18" s="1084"/>
      <c r="AB18" s="1084"/>
      <c r="AC18" s="1084"/>
      <c r="AD18" s="1084"/>
    </row>
    <row r="19" spans="1:30" ht="15" customHeight="1">
      <c r="A19" s="1213" t="s">
        <v>448</v>
      </c>
      <c r="B19" s="1187"/>
      <c r="C19" s="468"/>
      <c r="D19" s="469"/>
      <c r="E19" s="470"/>
      <c r="F19" s="407"/>
      <c r="G19" s="585"/>
      <c r="H19" s="471"/>
      <c r="I19" s="472"/>
      <c r="J19" s="585"/>
      <c r="K19" s="468"/>
      <c r="L19" s="580" t="str">
        <f>IF(AND(G20&lt;&gt;J20,E20&gt;0,E20&lt;&gt;"",H20&lt;&gt;"",H20&gt;0),G20,"")</f>
        <v/>
      </c>
      <c r="M19" s="385"/>
      <c r="N19" s="724"/>
      <c r="O19" s="384"/>
      <c r="P19" s="386"/>
      <c r="Q19" s="409" t="s">
        <v>436</v>
      </c>
      <c r="R19" s="554"/>
      <c r="S19" s="410" t="s">
        <v>437</v>
      </c>
      <c r="T19" s="1204"/>
      <c r="U19" s="568"/>
      <c r="V19" s="334"/>
      <c r="Z19" s="1084" t="str">
        <f>IF(AND(L19&lt;&gt;"",OR(K19="",K19=0)),_xlfn.CONCAT("運搬と処分の単位が違います、セル「K",ROW(),"」に運搬数量を入力して下さい。"),"")</f>
        <v/>
      </c>
      <c r="AA19" s="1084"/>
      <c r="AB19" s="1084"/>
      <c r="AC19" s="1084"/>
      <c r="AD19" s="1084"/>
    </row>
    <row r="20" spans="1:30" ht="15" customHeight="1">
      <c r="A20" s="1194"/>
      <c r="B20" s="1188"/>
      <c r="C20" s="402"/>
      <c r="D20" s="328" t="s">
        <v>438</v>
      </c>
      <c r="E20" s="318"/>
      <c r="F20" s="335" t="s">
        <v>439</v>
      </c>
      <c r="G20" s="406" t="s">
        <v>440</v>
      </c>
      <c r="H20" s="318"/>
      <c r="I20" s="335" t="s">
        <v>439</v>
      </c>
      <c r="J20" s="406" t="s">
        <v>440</v>
      </c>
      <c r="K20" s="321"/>
      <c r="L20" s="596" t="str">
        <f>IF(OR(H20=0,H20=""),G20,J20)</f>
        <v>㎥</v>
      </c>
      <c r="M20" s="336" t="str">
        <f>IF(E20=0,"",IF(AND(K19&gt;0,L19&lt;&gt;""),E20*K19,E20*K20))</f>
        <v/>
      </c>
      <c r="N20" s="328" t="s">
        <v>441</v>
      </c>
      <c r="O20" s="332" t="str">
        <f>IF(H20=0,"",(H20*K20))</f>
        <v/>
      </c>
      <c r="P20" s="328" t="s">
        <v>441</v>
      </c>
      <c r="Q20" s="411" t="s">
        <v>442</v>
      </c>
      <c r="R20" s="555"/>
      <c r="S20" s="412" t="s">
        <v>443</v>
      </c>
      <c r="T20" s="1205"/>
      <c r="U20" s="566"/>
      <c r="V20" s="333" t="s">
        <v>444</v>
      </c>
      <c r="Z20" s="1084"/>
      <c r="AA20" s="1084"/>
      <c r="AB20" s="1084"/>
      <c r="AC20" s="1084"/>
      <c r="AD20" s="1084"/>
    </row>
    <row r="21" spans="1:30" ht="15" customHeight="1">
      <c r="A21" s="1213" t="s">
        <v>449</v>
      </c>
      <c r="B21" s="1214"/>
      <c r="C21" s="463"/>
      <c r="D21" s="474"/>
      <c r="E21" s="475"/>
      <c r="F21" s="407"/>
      <c r="G21" s="585"/>
      <c r="H21" s="471"/>
      <c r="I21" s="472"/>
      <c r="J21" s="585"/>
      <c r="K21" s="468"/>
      <c r="L21" s="580" t="str">
        <f>IF(AND(G22&lt;&gt;J22,E22&gt;0,E22&lt;&gt;"",H22&lt;&gt;"",H22&gt;0),G22,"")</f>
        <v/>
      </c>
      <c r="M21" s="385"/>
      <c r="N21" s="724"/>
      <c r="O21" s="384"/>
      <c r="P21" s="386"/>
      <c r="Q21" s="413" t="s">
        <v>450</v>
      </c>
      <c r="R21" s="552"/>
      <c r="S21" s="414" t="s">
        <v>437</v>
      </c>
      <c r="T21" s="1206"/>
      <c r="U21" s="569"/>
      <c r="V21" s="338"/>
      <c r="Z21" s="1084" t="str">
        <f>IF(AND(L21&lt;&gt;"",OR(K21="",K21=0)),_xlfn.CONCAT("運搬と処分の単位が違います、セル「K",ROW(),"」に運搬数量を入力して下さい。"),"")</f>
        <v/>
      </c>
      <c r="AA21" s="1084"/>
      <c r="AB21" s="1084"/>
      <c r="AC21" s="1084"/>
      <c r="AD21" s="1084"/>
    </row>
    <row r="22" spans="1:30" ht="15" customHeight="1">
      <c r="A22" s="1089" t="s">
        <v>915</v>
      </c>
      <c r="B22" s="1090"/>
      <c r="C22" s="401"/>
      <c r="D22" s="331" t="s">
        <v>438</v>
      </c>
      <c r="E22" s="317"/>
      <c r="F22" s="335" t="s">
        <v>439</v>
      </c>
      <c r="G22" s="406" t="s">
        <v>440</v>
      </c>
      <c r="H22" s="318"/>
      <c r="I22" s="335" t="s">
        <v>439</v>
      </c>
      <c r="J22" s="406" t="s">
        <v>440</v>
      </c>
      <c r="K22" s="320"/>
      <c r="L22" s="596" t="str">
        <f>IF(OR(H22=0,H22=""),G22,J22)</f>
        <v>㎥</v>
      </c>
      <c r="M22" s="332" t="str">
        <f>IF(E22=0,"",IF(AND(K21&gt;0,L21&lt;&gt;""),E22*K21,E22*K22))</f>
        <v/>
      </c>
      <c r="N22" s="331" t="s">
        <v>441</v>
      </c>
      <c r="O22" s="332" t="str">
        <f>IF(H22=0,"",(H22*K22))</f>
        <v/>
      </c>
      <c r="P22" s="331" t="s">
        <v>441</v>
      </c>
      <c r="Q22" s="413" t="s">
        <v>442</v>
      </c>
      <c r="R22" s="553"/>
      <c r="S22" s="414" t="s">
        <v>443</v>
      </c>
      <c r="T22" s="1206"/>
      <c r="U22" s="548"/>
      <c r="V22" s="338" t="s">
        <v>444</v>
      </c>
      <c r="Z22" s="1084"/>
      <c r="AA22" s="1084"/>
      <c r="AB22" s="1084"/>
      <c r="AC22" s="1084"/>
      <c r="AD22" s="1084"/>
    </row>
    <row r="23" spans="1:30" ht="15" customHeight="1">
      <c r="A23" s="1140" t="s">
        <v>44</v>
      </c>
      <c r="B23" s="1212" t="s">
        <v>451</v>
      </c>
      <c r="C23" s="468"/>
      <c r="D23" s="469"/>
      <c r="E23" s="470"/>
      <c r="F23" s="407"/>
      <c r="G23" s="585"/>
      <c r="H23" s="471"/>
      <c r="I23" s="472"/>
      <c r="J23" s="585"/>
      <c r="K23" s="468"/>
      <c r="L23" s="580" t="str">
        <f>IF(AND(G24&lt;&gt;J24,E24&gt;0,E24&lt;&gt;"",H24&lt;&gt;"",H24&gt;0),G24,"")</f>
        <v/>
      </c>
      <c r="M23" s="385"/>
      <c r="N23" s="724"/>
      <c r="O23" s="384"/>
      <c r="P23" s="386"/>
      <c r="Q23" s="409" t="s">
        <v>1015</v>
      </c>
      <c r="R23" s="554"/>
      <c r="S23" s="410" t="s">
        <v>437</v>
      </c>
      <c r="T23" s="1204"/>
      <c r="U23" s="568"/>
      <c r="V23" s="334"/>
      <c r="Z23" s="1084" t="str">
        <f>IF(AND(L23&lt;&gt;"",OR(K23="",K23=0)),_xlfn.CONCAT("運搬と処分の単位が違います、セル「K",ROW(),"」に運搬数量を入力して下さい。"),"")</f>
        <v/>
      </c>
      <c r="AA23" s="1084"/>
      <c r="AB23" s="1084"/>
      <c r="AC23" s="1084"/>
      <c r="AD23" s="1084"/>
    </row>
    <row r="24" spans="1:30" ht="15" customHeight="1">
      <c r="A24" s="1140"/>
      <c r="B24" s="1188"/>
      <c r="C24" s="402"/>
      <c r="D24" s="328" t="s">
        <v>438</v>
      </c>
      <c r="E24" s="318"/>
      <c r="F24" s="335" t="s">
        <v>439</v>
      </c>
      <c r="G24" s="406" t="s">
        <v>440</v>
      </c>
      <c r="H24" s="318"/>
      <c r="I24" s="335" t="s">
        <v>439</v>
      </c>
      <c r="J24" s="406" t="s">
        <v>440</v>
      </c>
      <c r="K24" s="321"/>
      <c r="L24" s="596" t="str">
        <f>IF(OR(H24=0,H24=""),G24,J24)</f>
        <v>㎥</v>
      </c>
      <c r="M24" s="336" t="str">
        <f>IF(E24=0,"",IF(AND(K23&gt;0,L23&lt;&gt;""),E24*K23,E24*K24))</f>
        <v/>
      </c>
      <c r="N24" s="328" t="s">
        <v>441</v>
      </c>
      <c r="O24" s="332" t="str">
        <f>IF(H24=0,"",(H24*K24))</f>
        <v/>
      </c>
      <c r="P24" s="328" t="s">
        <v>441</v>
      </c>
      <c r="Q24" s="411" t="s">
        <v>442</v>
      </c>
      <c r="R24" s="555"/>
      <c r="S24" s="412" t="s">
        <v>443</v>
      </c>
      <c r="T24" s="1205"/>
      <c r="U24" s="566"/>
      <c r="V24" s="333" t="s">
        <v>444</v>
      </c>
      <c r="Z24" s="1084"/>
      <c r="AA24" s="1084"/>
      <c r="AB24" s="1084"/>
      <c r="AC24" s="1084"/>
      <c r="AD24" s="1084"/>
    </row>
    <row r="25" spans="1:30" ht="15" customHeight="1">
      <c r="A25" s="1140"/>
      <c r="B25" s="1212" t="s">
        <v>452</v>
      </c>
      <c r="C25" s="463"/>
      <c r="D25" s="474"/>
      <c r="E25" s="475"/>
      <c r="F25" s="407"/>
      <c r="G25" s="585"/>
      <c r="H25" s="471"/>
      <c r="I25" s="472"/>
      <c r="J25" s="585"/>
      <c r="K25" s="468"/>
      <c r="L25" s="580" t="str">
        <f>IF(AND(G26&lt;&gt;J26,E26&gt;0,E26&lt;&gt;"",H26&lt;&gt;"",H26&gt;0),G26,"")</f>
        <v/>
      </c>
      <c r="M25" s="385"/>
      <c r="N25" s="724"/>
      <c r="O25" s="384"/>
      <c r="P25" s="386"/>
      <c r="Q25" s="413" t="s">
        <v>453</v>
      </c>
      <c r="R25" s="552"/>
      <c r="S25" s="414" t="s">
        <v>437</v>
      </c>
      <c r="T25" s="1206"/>
      <c r="U25" s="569"/>
      <c r="V25" s="338"/>
      <c r="Z25" s="1084" t="str">
        <f>IF(AND(L25&lt;&gt;"",OR(K25="",K25=0)),_xlfn.CONCAT("運搬と処分の単位が違います、セル「K",ROW(),"」に運搬数量を入力して下さい。"),"")</f>
        <v/>
      </c>
      <c r="AA25" s="1084"/>
      <c r="AB25" s="1084"/>
      <c r="AC25" s="1084"/>
      <c r="AD25" s="1084"/>
    </row>
    <row r="26" spans="1:30" ht="15" customHeight="1">
      <c r="A26" s="1140"/>
      <c r="B26" s="1212"/>
      <c r="C26" s="401"/>
      <c r="D26" s="331" t="s">
        <v>438</v>
      </c>
      <c r="E26" s="317"/>
      <c r="F26" s="335" t="s">
        <v>439</v>
      </c>
      <c r="G26" s="406" t="s">
        <v>440</v>
      </c>
      <c r="H26" s="318"/>
      <c r="I26" s="335" t="s">
        <v>439</v>
      </c>
      <c r="J26" s="406" t="s">
        <v>440</v>
      </c>
      <c r="K26" s="320"/>
      <c r="L26" s="596" t="str">
        <f>IF(OR(H26=0,H26=""),G26,J26)</f>
        <v>㎥</v>
      </c>
      <c r="M26" s="332" t="str">
        <f>IF(E26=0,"",IF(AND(K25&gt;0,L25&lt;&gt;""),E26*K25,E26*K26))</f>
        <v/>
      </c>
      <c r="N26" s="331" t="s">
        <v>441</v>
      </c>
      <c r="O26" s="332" t="str">
        <f>IF(H26=0,"",(H26*K26))</f>
        <v/>
      </c>
      <c r="P26" s="331" t="s">
        <v>441</v>
      </c>
      <c r="Q26" s="413" t="s">
        <v>442</v>
      </c>
      <c r="R26" s="553"/>
      <c r="S26" s="414" t="s">
        <v>443</v>
      </c>
      <c r="T26" s="1206"/>
      <c r="U26" s="548"/>
      <c r="V26" s="338" t="s">
        <v>444</v>
      </c>
      <c r="Z26" s="1084"/>
      <c r="AA26" s="1084"/>
      <c r="AB26" s="1084"/>
      <c r="AC26" s="1084"/>
      <c r="AD26" s="1084"/>
    </row>
    <row r="27" spans="1:30" ht="15" customHeight="1">
      <c r="A27" s="1213" t="s">
        <v>454</v>
      </c>
      <c r="B27" s="1214"/>
      <c r="C27" s="468"/>
      <c r="D27" s="469"/>
      <c r="E27" s="477"/>
      <c r="F27" s="407"/>
      <c r="G27" s="585"/>
      <c r="H27" s="471"/>
      <c r="I27" s="472"/>
      <c r="J27" s="585"/>
      <c r="K27" s="468"/>
      <c r="L27" s="580" t="str">
        <f>IF(AND(G28&lt;&gt;J28,E28&gt;0,E28&lt;&gt;"",H28&lt;&gt;"",H28&gt;0),G28,"")</f>
        <v/>
      </c>
      <c r="M27" s="385"/>
      <c r="N27" s="724"/>
      <c r="O27" s="384"/>
      <c r="P27" s="386"/>
      <c r="Q27" s="409" t="s">
        <v>1015</v>
      </c>
      <c r="R27" s="554"/>
      <c r="S27" s="410" t="s">
        <v>437</v>
      </c>
      <c r="T27" s="1204"/>
      <c r="U27" s="568"/>
      <c r="V27" s="334"/>
      <c r="Z27" s="1084" t="str">
        <f>IF(AND(L27&lt;&gt;"",OR(K27="",K27=0)),_xlfn.CONCAT("運搬と処分の単位が違います、セル「K",ROW(),"」に運搬数量を入力して下さい。"),"")</f>
        <v/>
      </c>
      <c r="AA27" s="1084"/>
      <c r="AB27" s="1084"/>
      <c r="AC27" s="1084"/>
      <c r="AD27" s="1084"/>
    </row>
    <row r="28" spans="1:30" ht="15" customHeight="1">
      <c r="A28" s="1089" t="s">
        <v>915</v>
      </c>
      <c r="B28" s="1090"/>
      <c r="C28" s="402"/>
      <c r="D28" s="328" t="s">
        <v>438</v>
      </c>
      <c r="E28" s="318"/>
      <c r="F28" s="335" t="s">
        <v>439</v>
      </c>
      <c r="G28" s="406" t="s">
        <v>440</v>
      </c>
      <c r="H28" s="318"/>
      <c r="I28" s="335" t="s">
        <v>439</v>
      </c>
      <c r="J28" s="406" t="s">
        <v>440</v>
      </c>
      <c r="K28" s="321"/>
      <c r="L28" s="596" t="str">
        <f>IF(OR(H28=0,H28=""),G28,J28)</f>
        <v>㎥</v>
      </c>
      <c r="M28" s="336" t="str">
        <f>IF(E28=0,"",IF(AND(K27&gt;0,L27&lt;&gt;""),E28*K27,E28*K28))</f>
        <v/>
      </c>
      <c r="N28" s="328" t="s">
        <v>441</v>
      </c>
      <c r="O28" s="332" t="str">
        <f>IF(H28=0,"",(H28*K28))</f>
        <v/>
      </c>
      <c r="P28" s="328" t="s">
        <v>441</v>
      </c>
      <c r="Q28" s="411" t="s">
        <v>442</v>
      </c>
      <c r="R28" s="555"/>
      <c r="S28" s="412" t="s">
        <v>443</v>
      </c>
      <c r="T28" s="1205"/>
      <c r="U28" s="566"/>
      <c r="V28" s="333" t="s">
        <v>444</v>
      </c>
      <c r="Z28" s="1084"/>
      <c r="AA28" s="1084"/>
      <c r="AB28" s="1084"/>
      <c r="AC28" s="1084"/>
      <c r="AD28" s="1084"/>
    </row>
    <row r="29" spans="1:30" ht="15" customHeight="1">
      <c r="A29" s="1211" t="s">
        <v>455</v>
      </c>
      <c r="B29" s="1212"/>
      <c r="C29" s="463"/>
      <c r="D29" s="474"/>
      <c r="E29" s="475"/>
      <c r="F29" s="472"/>
      <c r="G29" s="585"/>
      <c r="H29" s="471"/>
      <c r="I29" s="472"/>
      <c r="J29" s="585"/>
      <c r="K29" s="468"/>
      <c r="L29" s="580" t="str">
        <f>IF(AND(G30&lt;&gt;J30,E30&gt;0,E30&lt;&gt;"",H30&lt;&gt;"",H30&gt;0),G30,"")</f>
        <v/>
      </c>
      <c r="M29" s="385"/>
      <c r="N29" s="724"/>
      <c r="O29" s="384"/>
      <c r="P29" s="386"/>
      <c r="Q29" s="413" t="s">
        <v>1015</v>
      </c>
      <c r="R29" s="552"/>
      <c r="S29" s="414" t="s">
        <v>437</v>
      </c>
      <c r="T29" s="1206"/>
      <c r="U29" s="569"/>
      <c r="V29" s="338"/>
      <c r="Z29" s="1084" t="str">
        <f>IF(AND(L29&lt;&gt;"",OR(K29="",K29=0)),_xlfn.CONCAT("運搬と処分の単位が違います、セル「K",ROW(),"」に運搬数量を入力して下さい。"),"")</f>
        <v/>
      </c>
      <c r="AA29" s="1084"/>
      <c r="AB29" s="1084"/>
      <c r="AC29" s="1084"/>
      <c r="AD29" s="1084"/>
    </row>
    <row r="30" spans="1:30" ht="15" customHeight="1">
      <c r="A30" s="1211"/>
      <c r="B30" s="1212"/>
      <c r="C30" s="401"/>
      <c r="D30" s="331" t="s">
        <v>438</v>
      </c>
      <c r="E30" s="317"/>
      <c r="F30" s="335" t="s">
        <v>439</v>
      </c>
      <c r="G30" s="406" t="s">
        <v>440</v>
      </c>
      <c r="H30" s="318"/>
      <c r="I30" s="335" t="s">
        <v>439</v>
      </c>
      <c r="J30" s="406" t="s">
        <v>440</v>
      </c>
      <c r="K30" s="320"/>
      <c r="L30" s="596" t="str">
        <f>IF(OR(H30=0,H30=""),G30,J30)</f>
        <v>㎥</v>
      </c>
      <c r="M30" s="332" t="str">
        <f>IF(E30=0,"",IF(AND(K29&gt;0,L29&lt;&gt;""),E30*K29,E30*K30))</f>
        <v/>
      </c>
      <c r="N30" s="331" t="s">
        <v>441</v>
      </c>
      <c r="O30" s="332" t="str">
        <f>IF(H30=0,"",(H30*K30))</f>
        <v/>
      </c>
      <c r="P30" s="331" t="s">
        <v>441</v>
      </c>
      <c r="Q30" s="411" t="s">
        <v>442</v>
      </c>
      <c r="R30" s="553"/>
      <c r="S30" s="414" t="s">
        <v>443</v>
      </c>
      <c r="T30" s="1206"/>
      <c r="U30" s="548"/>
      <c r="V30" s="338" t="s">
        <v>444</v>
      </c>
      <c r="Z30" s="1084"/>
      <c r="AA30" s="1084"/>
      <c r="AB30" s="1084"/>
      <c r="AC30" s="1084"/>
      <c r="AD30" s="1084"/>
    </row>
    <row r="31" spans="1:30" ht="15" customHeight="1">
      <c r="A31" s="1213" t="s">
        <v>456</v>
      </c>
      <c r="B31" s="1187"/>
      <c r="C31" s="468"/>
      <c r="D31" s="469"/>
      <c r="E31" s="477"/>
      <c r="F31" s="407"/>
      <c r="G31" s="585"/>
      <c r="H31" s="471"/>
      <c r="I31" s="472"/>
      <c r="J31" s="585"/>
      <c r="K31" s="468"/>
      <c r="L31" s="580" t="str">
        <f>IF(AND(G32&lt;&gt;J32,E32&gt;0,E32&lt;&gt;"",H32&lt;&gt;"",H32&gt;0),G32,"")</f>
        <v/>
      </c>
      <c r="M31" s="385"/>
      <c r="N31" s="724"/>
      <c r="O31" s="384"/>
      <c r="P31" s="386"/>
      <c r="Q31" s="409" t="s">
        <v>457</v>
      </c>
      <c r="R31" s="554"/>
      <c r="S31" s="410" t="s">
        <v>437</v>
      </c>
      <c r="T31" s="1204"/>
      <c r="U31" s="568"/>
      <c r="V31" s="334"/>
      <c r="Z31" s="1084" t="str">
        <f>IF(AND(L31&lt;&gt;"",OR(K31="",K31=0)),_xlfn.CONCAT("運搬と処分の単位が違います、セル「K",ROW(),"」に運搬数量を入力して下さい。"),"")</f>
        <v/>
      </c>
      <c r="AA31" s="1084"/>
      <c r="AB31" s="1084"/>
      <c r="AC31" s="1084"/>
      <c r="AD31" s="1084"/>
    </row>
    <row r="32" spans="1:30" ht="15" customHeight="1">
      <c r="A32" s="1194"/>
      <c r="B32" s="1188"/>
      <c r="C32" s="402"/>
      <c r="D32" s="328" t="s">
        <v>438</v>
      </c>
      <c r="E32" s="318"/>
      <c r="F32" s="335" t="s">
        <v>439</v>
      </c>
      <c r="G32" s="406" t="s">
        <v>440</v>
      </c>
      <c r="H32" s="318"/>
      <c r="I32" s="335" t="s">
        <v>439</v>
      </c>
      <c r="J32" s="406" t="s">
        <v>440</v>
      </c>
      <c r="K32" s="320"/>
      <c r="L32" s="596" t="str">
        <f>IF(OR(H32=0,H32=""),G32,J32)</f>
        <v>㎥</v>
      </c>
      <c r="M32" s="336" t="str">
        <f>IF(E32=0,"",IF(AND(K31&gt;0,L31&lt;&gt;""),E32*K31,E32*K32))</f>
        <v/>
      </c>
      <c r="N32" s="328" t="s">
        <v>441</v>
      </c>
      <c r="O32" s="332" t="str">
        <f>IF(H32=0,"",(H32*K32))</f>
        <v/>
      </c>
      <c r="P32" s="328" t="s">
        <v>441</v>
      </c>
      <c r="Q32" s="411" t="s">
        <v>442</v>
      </c>
      <c r="R32" s="555"/>
      <c r="S32" s="412" t="s">
        <v>443</v>
      </c>
      <c r="T32" s="1205"/>
      <c r="U32" s="566"/>
      <c r="V32" s="333" t="s">
        <v>444</v>
      </c>
      <c r="Z32" s="1084"/>
      <c r="AA32" s="1084"/>
      <c r="AB32" s="1084"/>
      <c r="AC32" s="1084"/>
      <c r="AD32" s="1084"/>
    </row>
    <row r="33" spans="1:31" ht="15" customHeight="1">
      <c r="A33" s="1202" t="s">
        <v>458</v>
      </c>
      <c r="B33" s="339" t="s">
        <v>459</v>
      </c>
      <c r="C33" s="468"/>
      <c r="D33" s="469"/>
      <c r="E33" s="470"/>
      <c r="F33" s="407"/>
      <c r="G33" s="585"/>
      <c r="H33" s="471"/>
      <c r="I33" s="472"/>
      <c r="J33" s="585"/>
      <c r="K33" s="468"/>
      <c r="L33" s="580" t="str">
        <f>IF(AND(G34&lt;&gt;J34,E34&gt;0,E34&lt;&gt;"",H34&lt;&gt;"",H34&gt;0),G34,"")</f>
        <v/>
      </c>
      <c r="M33" s="385"/>
      <c r="N33" s="724"/>
      <c r="O33" s="384"/>
      <c r="P33" s="386"/>
      <c r="Q33" s="409"/>
      <c r="R33" s="554"/>
      <c r="S33" s="410" t="s">
        <v>437</v>
      </c>
      <c r="T33" s="1204"/>
      <c r="U33" s="568"/>
      <c r="V33" s="334"/>
      <c r="Z33" s="1084" t="str">
        <f>IF(AND(L33&lt;&gt;"",OR(K33="",K33=0)),_xlfn.CONCAT("運搬と処分の単位が違います、セル「K",ROW(),"」に運搬数量を入力して下さい。"),"")</f>
        <v/>
      </c>
      <c r="AA33" s="1084"/>
      <c r="AB33" s="1084"/>
      <c r="AC33" s="1084"/>
      <c r="AD33" s="1084"/>
    </row>
    <row r="34" spans="1:31" ht="15" customHeight="1">
      <c r="A34" s="1202"/>
      <c r="B34" s="340" t="s">
        <v>460</v>
      </c>
      <c r="C34" s="402"/>
      <c r="D34" s="328" t="s">
        <v>438</v>
      </c>
      <c r="E34" s="318"/>
      <c r="F34" s="335" t="s">
        <v>439</v>
      </c>
      <c r="G34" s="406" t="s">
        <v>440</v>
      </c>
      <c r="H34" s="318"/>
      <c r="I34" s="335" t="s">
        <v>439</v>
      </c>
      <c r="J34" s="406" t="s">
        <v>440</v>
      </c>
      <c r="K34" s="321"/>
      <c r="L34" s="596" t="str">
        <f>IF(OR(H34=0,H34=""),G34,J34)</f>
        <v>㎥</v>
      </c>
      <c r="M34" s="332" t="str">
        <f>IF(E34=0,"",IF(AND(K33&gt;0,L33&lt;&gt;""),E34*K33,E34*K34))</f>
        <v/>
      </c>
      <c r="N34" s="331" t="s">
        <v>441</v>
      </c>
      <c r="O34" s="332" t="str">
        <f>IF(H34=0,"",(H34*K34))</f>
        <v/>
      </c>
      <c r="P34" s="331" t="s">
        <v>441</v>
      </c>
      <c r="Q34" s="411" t="s">
        <v>442</v>
      </c>
      <c r="R34" s="555"/>
      <c r="S34" s="412" t="s">
        <v>443</v>
      </c>
      <c r="T34" s="1205"/>
      <c r="U34" s="566"/>
      <c r="V34" s="333" t="s">
        <v>444</v>
      </c>
      <c r="Z34" s="1084"/>
      <c r="AA34" s="1084"/>
      <c r="AB34" s="1084"/>
      <c r="AC34" s="1084"/>
      <c r="AD34" s="1084"/>
    </row>
    <row r="35" spans="1:31" ht="15" customHeight="1">
      <c r="A35" s="1202"/>
      <c r="B35" s="337" t="s">
        <v>461</v>
      </c>
      <c r="C35" s="463"/>
      <c r="D35" s="474"/>
      <c r="E35" s="475"/>
      <c r="F35" s="407"/>
      <c r="G35" s="585"/>
      <c r="H35" s="471"/>
      <c r="I35" s="472"/>
      <c r="J35" s="585"/>
      <c r="K35" s="468"/>
      <c r="L35" s="580" t="str">
        <f>IF(AND(G36&lt;&gt;J36,E36&gt;0,E36&lt;&gt;"",H36&lt;&gt;"",H36&gt;0),G36,"")</f>
        <v/>
      </c>
      <c r="M35" s="385"/>
      <c r="N35" s="724"/>
      <c r="O35" s="384"/>
      <c r="P35" s="386"/>
      <c r="Q35" s="413"/>
      <c r="R35" s="552"/>
      <c r="S35" s="414" t="s">
        <v>437</v>
      </c>
      <c r="T35" s="1206"/>
      <c r="U35" s="569"/>
      <c r="V35" s="338"/>
      <c r="Z35" s="1084" t="str">
        <f>IF(AND(L35&lt;&gt;"",OR(K35="",K35=0)),_xlfn.CONCAT("運搬と処分の単位が違います、セル「K",ROW(),"」に運搬数量を入力して下さい。"),"")</f>
        <v/>
      </c>
      <c r="AA35" s="1084"/>
      <c r="AB35" s="1084"/>
      <c r="AC35" s="1084"/>
      <c r="AD35" s="1084"/>
    </row>
    <row r="36" spans="1:31" ht="15" customHeight="1" thickBot="1">
      <c r="A36" s="1203"/>
      <c r="B36" s="341" t="s">
        <v>462</v>
      </c>
      <c r="C36" s="404"/>
      <c r="D36" s="342" t="s">
        <v>438</v>
      </c>
      <c r="E36" s="319"/>
      <c r="F36" s="343" t="s">
        <v>439</v>
      </c>
      <c r="G36" s="405" t="s">
        <v>440</v>
      </c>
      <c r="H36" s="319"/>
      <c r="I36" s="343" t="s">
        <v>439</v>
      </c>
      <c r="J36" s="406" t="s">
        <v>440</v>
      </c>
      <c r="K36" s="322"/>
      <c r="L36" s="597" t="str">
        <f>IF(OR(H36=0,H36=""),G36,J36)</f>
        <v>㎥</v>
      </c>
      <c r="M36" s="344" t="str">
        <f>IF(E36=0,"",IF(AND(K35&gt;0,L35&lt;&gt;""),E36*K35,E36*K36))</f>
        <v/>
      </c>
      <c r="N36" s="342" t="s">
        <v>441</v>
      </c>
      <c r="O36" s="344" t="str">
        <f>IF(H36=0,"",(H36*K36))</f>
        <v/>
      </c>
      <c r="P36" s="342" t="s">
        <v>441</v>
      </c>
      <c r="Q36" s="417" t="s">
        <v>442</v>
      </c>
      <c r="R36" s="556"/>
      <c r="S36" s="418" t="s">
        <v>443</v>
      </c>
      <c r="T36" s="1207"/>
      <c r="U36" s="570"/>
      <c r="V36" s="345" t="s">
        <v>444</v>
      </c>
      <c r="W36" s="346"/>
      <c r="X36" s="346"/>
      <c r="Y36" s="346"/>
      <c r="Z36" s="1084"/>
      <c r="AA36" s="1084"/>
      <c r="AB36" s="1084"/>
      <c r="AC36" s="1084"/>
      <c r="AD36" s="1084"/>
    </row>
    <row r="37" spans="1:31">
      <c r="A37" s="787" t="s">
        <v>1018</v>
      </c>
      <c r="B37" s="787"/>
      <c r="C37" s="787"/>
      <c r="D37" s="787"/>
      <c r="E37" s="787"/>
      <c r="F37" s="787"/>
      <c r="G37" s="787"/>
      <c r="H37" s="787"/>
      <c r="I37" s="787"/>
      <c r="J37" s="787"/>
      <c r="K37" s="787"/>
      <c r="L37" s="787"/>
      <c r="M37" s="787"/>
      <c r="N37" s="787"/>
      <c r="O37" s="787"/>
      <c r="P37" s="787"/>
      <c r="Q37" s="787"/>
      <c r="R37" s="787"/>
      <c r="S37" s="787"/>
      <c r="T37" s="1082" t="str">
        <f>作成について!$AT$4</f>
        <v>委託契約書(本14版･変14版）修③</v>
      </c>
      <c r="U37" s="1083"/>
      <c r="V37" s="1083"/>
      <c r="W37" s="786"/>
      <c r="X37" s="786"/>
      <c r="Y37" s="786"/>
      <c r="Z37" s="786"/>
      <c r="AA37" s="786"/>
    </row>
    <row r="38" spans="1:31">
      <c r="A38" s="788" t="s">
        <v>1017</v>
      </c>
      <c r="B38" s="788"/>
      <c r="C38" s="788"/>
      <c r="D38" s="788"/>
      <c r="E38" s="788"/>
      <c r="F38" s="788"/>
      <c r="G38" s="788"/>
      <c r="H38" s="788"/>
      <c r="I38" s="788"/>
      <c r="J38" s="788"/>
      <c r="K38" s="788"/>
      <c r="L38" s="788"/>
      <c r="M38" s="788"/>
      <c r="N38" s="788"/>
      <c r="O38" s="788"/>
      <c r="P38" s="788"/>
      <c r="Q38" s="788"/>
      <c r="R38" s="788"/>
      <c r="S38" s="788"/>
      <c r="T38" s="788"/>
      <c r="U38" s="788"/>
      <c r="V38" s="788"/>
    </row>
    <row r="40" spans="1:31" ht="23.25" customHeight="1">
      <c r="A40" s="1208" t="s">
        <v>463</v>
      </c>
      <c r="B40" s="1208"/>
      <c r="C40" s="1208"/>
      <c r="D40" s="1208"/>
      <c r="E40" s="1208"/>
      <c r="F40" s="1208"/>
      <c r="G40" s="1208"/>
      <c r="H40" s="1208"/>
      <c r="I40" s="1208"/>
      <c r="J40" s="1208"/>
      <c r="K40" s="1208"/>
      <c r="L40" s="1208"/>
      <c r="M40" s="1208"/>
      <c r="N40" s="1208"/>
      <c r="O40" s="1208"/>
      <c r="P40" s="1208"/>
      <c r="Q40" s="1208"/>
      <c r="R40" s="1208"/>
      <c r="S40" s="1208"/>
      <c r="T40" s="1208"/>
      <c r="U40" s="1208"/>
      <c r="V40" s="1208"/>
    </row>
    <row r="41" spans="1:31" ht="6.75" customHeight="1" thickBot="1">
      <c r="P41" s="348"/>
      <c r="Q41" s="1209"/>
      <c r="R41" s="1209"/>
      <c r="S41" s="1210"/>
      <c r="T41" s="1210"/>
      <c r="U41" s="1210"/>
      <c r="V41" s="1210"/>
    </row>
    <row r="42" spans="1:31" ht="14.25" customHeight="1">
      <c r="A42" s="1160" t="s">
        <v>421</v>
      </c>
      <c r="B42" s="1161"/>
      <c r="C42" s="1195" t="s">
        <v>422</v>
      </c>
      <c r="D42" s="1196"/>
      <c r="E42" s="1199" t="s">
        <v>423</v>
      </c>
      <c r="F42" s="1200"/>
      <c r="G42" s="1200"/>
      <c r="H42" s="1200"/>
      <c r="I42" s="1200"/>
      <c r="J42" s="1201"/>
      <c r="K42" s="1085" t="s">
        <v>424</v>
      </c>
      <c r="L42" s="1162"/>
      <c r="M42" s="1199" t="s">
        <v>464</v>
      </c>
      <c r="N42" s="1200"/>
      <c r="O42" s="1200"/>
      <c r="P42" s="1201"/>
      <c r="Q42" s="1199" t="s">
        <v>426</v>
      </c>
      <c r="R42" s="1200"/>
      <c r="S42" s="1200"/>
      <c r="T42" s="1201"/>
      <c r="U42" s="1085" t="s">
        <v>427</v>
      </c>
      <c r="V42" s="1086"/>
    </row>
    <row r="43" spans="1:31" ht="14.25" customHeight="1">
      <c r="A43" s="1194"/>
      <c r="B43" s="1188"/>
      <c r="C43" s="1197"/>
      <c r="D43" s="1198"/>
      <c r="E43" s="1190" t="s">
        <v>428</v>
      </c>
      <c r="F43" s="1191"/>
      <c r="G43" s="1192"/>
      <c r="H43" s="1188" t="s">
        <v>429</v>
      </c>
      <c r="I43" s="1188"/>
      <c r="J43" s="1193"/>
      <c r="K43" s="1087"/>
      <c r="L43" s="1193"/>
      <c r="M43" s="1190" t="s">
        <v>428</v>
      </c>
      <c r="N43" s="1192"/>
      <c r="O43" s="1188" t="s">
        <v>430</v>
      </c>
      <c r="P43" s="1193"/>
      <c r="Q43" s="327" t="s">
        <v>431</v>
      </c>
      <c r="R43" s="1191" t="s">
        <v>432</v>
      </c>
      <c r="S43" s="1192"/>
      <c r="T43" s="328" t="s">
        <v>433</v>
      </c>
      <c r="U43" s="1087"/>
      <c r="V43" s="1088"/>
    </row>
    <row r="44" spans="1:31" ht="15" customHeight="1">
      <c r="A44" s="1139" t="s">
        <v>465</v>
      </c>
      <c r="B44" s="462" t="s">
        <v>434</v>
      </c>
      <c r="C44" s="468"/>
      <c r="D44" s="478"/>
      <c r="E44" s="463"/>
      <c r="F44" s="408"/>
      <c r="G44" s="584"/>
      <c r="H44" s="463"/>
      <c r="I44" s="408"/>
      <c r="J44" s="584"/>
      <c r="K44" s="468"/>
      <c r="L44" s="469" t="str">
        <f>IF(AND(G45&lt;&gt;J45,E45&gt;0,E45&lt;&gt;"",H45&lt;&gt;"",H45&gt;0),G45,"")</f>
        <v/>
      </c>
      <c r="M44" s="385"/>
      <c r="N44" s="724"/>
      <c r="O44" s="384"/>
      <c r="P44" s="386"/>
      <c r="Q44" s="409" t="s">
        <v>436</v>
      </c>
      <c r="R44" s="550"/>
      <c r="S44" s="410" t="s">
        <v>437</v>
      </c>
      <c r="T44" s="1133"/>
      <c r="U44" s="565"/>
      <c r="V44" s="330"/>
      <c r="Z44" s="1084" t="str">
        <f>IF(AND(L44&lt;&gt;"",OR(K44="",K44=0)),_xlfn.CONCAT("運搬と処分の単位が違います、セル「K",ROW(),"」に運搬数量を入力して下さい。"),"")</f>
        <v/>
      </c>
      <c r="AA44" s="1084"/>
      <c r="AB44" s="1084"/>
      <c r="AC44" s="1084"/>
      <c r="AD44" s="1084"/>
      <c r="AE44" s="594"/>
    </row>
    <row r="45" spans="1:31" ht="15" customHeight="1">
      <c r="A45" s="1140"/>
      <c r="B45" s="485" t="s">
        <v>913</v>
      </c>
      <c r="C45" s="402"/>
      <c r="D45" s="328" t="s">
        <v>438</v>
      </c>
      <c r="E45" s="318"/>
      <c r="F45" s="335" t="s">
        <v>439</v>
      </c>
      <c r="G45" s="406" t="s">
        <v>440</v>
      </c>
      <c r="H45" s="318"/>
      <c r="I45" s="335" t="s">
        <v>439</v>
      </c>
      <c r="J45" s="406" t="s">
        <v>440</v>
      </c>
      <c r="K45" s="321"/>
      <c r="L45" s="596" t="str">
        <f>IF(OR(H45=0,H45=""),G45,J45)</f>
        <v>㎥</v>
      </c>
      <c r="M45" s="336" t="str">
        <f>IF(E45=0,"",IF(AND(K44&gt;0,L44&lt;&gt;""),E45*K44,E45*K45))</f>
        <v/>
      </c>
      <c r="N45" s="328" t="s">
        <v>441</v>
      </c>
      <c r="O45" s="332" t="str">
        <f>IF(H45=0,"",(H45*K45))</f>
        <v/>
      </c>
      <c r="P45" s="328" t="s">
        <v>441</v>
      </c>
      <c r="Q45" s="411" t="s">
        <v>466</v>
      </c>
      <c r="R45" s="547"/>
      <c r="S45" s="412" t="s">
        <v>443</v>
      </c>
      <c r="T45" s="1189"/>
      <c r="U45" s="566"/>
      <c r="V45" s="333" t="s">
        <v>444</v>
      </c>
      <c r="Z45" s="1084"/>
      <c r="AA45" s="1084"/>
      <c r="AB45" s="1084"/>
      <c r="AC45" s="1084"/>
      <c r="AD45" s="1084"/>
      <c r="AE45" s="594"/>
    </row>
    <row r="46" spans="1:31" ht="15" customHeight="1">
      <c r="A46" s="1140"/>
      <c r="B46" s="1174" t="s">
        <v>467</v>
      </c>
      <c r="C46" s="463"/>
      <c r="D46" s="474"/>
      <c r="E46" s="480"/>
      <c r="F46" s="408"/>
      <c r="G46" s="584"/>
      <c r="H46" s="480"/>
      <c r="I46" s="408"/>
      <c r="J46" s="584"/>
      <c r="K46" s="468"/>
      <c r="L46" s="469" t="str">
        <f>IF(AND(G47&lt;&gt;J47,E47&gt;0,E47&lt;&gt;"",H47&lt;&gt;"",H47&gt;0),G47,"")</f>
        <v/>
      </c>
      <c r="M46" s="385"/>
      <c r="N46" s="724"/>
      <c r="O46" s="384"/>
      <c r="P46" s="386"/>
      <c r="Q46" s="413" t="s">
        <v>436</v>
      </c>
      <c r="R46" s="551"/>
      <c r="S46" s="414" t="s">
        <v>437</v>
      </c>
      <c r="T46" s="1132"/>
      <c r="U46" s="567"/>
      <c r="V46" s="338"/>
      <c r="Z46" s="1084" t="str">
        <f>IF(AND(L46&lt;&gt;"",OR(K46="",K46=0)),_xlfn.CONCAT("運搬と処分の単位が違います、セル「K",ROW(),"」に運搬数量を入力して下さい。"),"")</f>
        <v/>
      </c>
      <c r="AA46" s="1084"/>
      <c r="AB46" s="1084"/>
      <c r="AC46" s="1084"/>
      <c r="AD46" s="1084"/>
    </row>
    <row r="47" spans="1:31" ht="15" customHeight="1">
      <c r="A47" s="1140"/>
      <c r="B47" s="1174"/>
      <c r="C47" s="401"/>
      <c r="D47" s="331" t="s">
        <v>438</v>
      </c>
      <c r="E47" s="318"/>
      <c r="F47" s="335" t="s">
        <v>439</v>
      </c>
      <c r="G47" s="406" t="s">
        <v>440</v>
      </c>
      <c r="H47" s="318"/>
      <c r="I47" s="335" t="s">
        <v>439</v>
      </c>
      <c r="J47" s="406" t="s">
        <v>440</v>
      </c>
      <c r="K47" s="320"/>
      <c r="L47" s="596" t="str">
        <f>IF(OR(H47=0,H47=""),G47,J47)</f>
        <v>㎥</v>
      </c>
      <c r="M47" s="336" t="str">
        <f>IF(E47=0,"",IF(AND(K46&gt;0,L46&lt;&gt;""),E47*K46,E47*K47))</f>
        <v/>
      </c>
      <c r="N47" s="328" t="s">
        <v>441</v>
      </c>
      <c r="O47" s="332" t="str">
        <f>IF(H47=0,"",(H47*K47))</f>
        <v/>
      </c>
      <c r="P47" s="328" t="s">
        <v>441</v>
      </c>
      <c r="Q47" s="413" t="s">
        <v>442</v>
      </c>
      <c r="R47" s="549"/>
      <c r="S47" s="414" t="s">
        <v>443</v>
      </c>
      <c r="T47" s="1132"/>
      <c r="U47" s="548"/>
      <c r="V47" s="338" t="s">
        <v>444</v>
      </c>
      <c r="Z47" s="1084"/>
      <c r="AA47" s="1084"/>
      <c r="AB47" s="1084"/>
      <c r="AC47" s="1084"/>
      <c r="AD47" s="1084"/>
    </row>
    <row r="48" spans="1:31" ht="15" customHeight="1">
      <c r="A48" s="1140"/>
      <c r="B48" s="1187" t="s">
        <v>468</v>
      </c>
      <c r="C48" s="468"/>
      <c r="D48" s="469"/>
      <c r="E48" s="480"/>
      <c r="F48" s="408"/>
      <c r="G48" s="584"/>
      <c r="H48" s="480"/>
      <c r="I48" s="408"/>
      <c r="J48" s="584"/>
      <c r="K48" s="468"/>
      <c r="L48" s="469" t="str">
        <f>IF(AND(G49&lt;&gt;J49,E49&gt;0,E49&lt;&gt;"",H49&lt;&gt;"",H49&gt;0),G49,"")</f>
        <v/>
      </c>
      <c r="M48" s="385"/>
      <c r="N48" s="724"/>
      <c r="O48" s="384"/>
      <c r="P48" s="386"/>
      <c r="Q48" s="409" t="s">
        <v>436</v>
      </c>
      <c r="R48" s="550"/>
      <c r="S48" s="410" t="s">
        <v>437</v>
      </c>
      <c r="T48" s="1137"/>
      <c r="U48" s="565"/>
      <c r="V48" s="334"/>
      <c r="Z48" s="1084" t="str">
        <f>IF(AND(L48&lt;&gt;"",OR(K48="",K48=0)),_xlfn.CONCAT("運搬と処分の単位が違います、セル「K",ROW(),"」に運搬数量を入力して下さい。"),"")</f>
        <v/>
      </c>
      <c r="AA48" s="1084"/>
      <c r="AB48" s="1084"/>
      <c r="AC48" s="1084"/>
      <c r="AD48" s="1084"/>
    </row>
    <row r="49" spans="1:30" ht="15" customHeight="1">
      <c r="A49" s="1140"/>
      <c r="B49" s="1188"/>
      <c r="C49" s="402"/>
      <c r="D49" s="328" t="s">
        <v>438</v>
      </c>
      <c r="E49" s="318"/>
      <c r="F49" s="335" t="s">
        <v>439</v>
      </c>
      <c r="G49" s="406" t="s">
        <v>440</v>
      </c>
      <c r="H49" s="318"/>
      <c r="I49" s="335" t="s">
        <v>439</v>
      </c>
      <c r="J49" s="406" t="s">
        <v>440</v>
      </c>
      <c r="K49" s="321"/>
      <c r="L49" s="596" t="str">
        <f>IF(OR(H49=0,H49=""),G49,J49)</f>
        <v>㎥</v>
      </c>
      <c r="M49" s="336" t="str">
        <f>IF(E49=0,"",IF(AND(K48&gt;0,L48&lt;&gt;""),E49*K48,E49*K49))</f>
        <v/>
      </c>
      <c r="N49" s="328" t="s">
        <v>441</v>
      </c>
      <c r="O49" s="332" t="str">
        <f>IF(H49=0,"",(H49*K49))</f>
        <v/>
      </c>
      <c r="P49" s="328" t="s">
        <v>441</v>
      </c>
      <c r="Q49" s="411" t="s">
        <v>442</v>
      </c>
      <c r="R49" s="547"/>
      <c r="S49" s="412" t="s">
        <v>443</v>
      </c>
      <c r="T49" s="1138"/>
      <c r="U49" s="566"/>
      <c r="V49" s="333" t="s">
        <v>444</v>
      </c>
      <c r="Z49" s="1084"/>
      <c r="AA49" s="1084"/>
      <c r="AB49" s="1084"/>
      <c r="AC49" s="1084"/>
      <c r="AD49" s="1084"/>
    </row>
    <row r="50" spans="1:30" ht="15" customHeight="1">
      <c r="A50" s="1140"/>
      <c r="B50" s="339" t="s">
        <v>446</v>
      </c>
      <c r="C50" s="468"/>
      <c r="D50" s="469"/>
      <c r="E50" s="480"/>
      <c r="F50" s="408"/>
      <c r="G50" s="584"/>
      <c r="H50" s="480"/>
      <c r="I50" s="408"/>
      <c r="J50" s="584"/>
      <c r="K50" s="468"/>
      <c r="L50" s="469" t="str">
        <f>IF(AND(G51&lt;&gt;J51,E51&gt;0,E51&lt;&gt;"",H51&lt;&gt;"",H51&gt;0),G51,"")</f>
        <v/>
      </c>
      <c r="M50" s="385"/>
      <c r="N50" s="724"/>
      <c r="O50" s="384"/>
      <c r="P50" s="386"/>
      <c r="Q50" s="409" t="s">
        <v>436</v>
      </c>
      <c r="R50" s="550"/>
      <c r="S50" s="410" t="s">
        <v>437</v>
      </c>
      <c r="T50" s="1137"/>
      <c r="U50" s="565"/>
      <c r="V50" s="334"/>
      <c r="Z50" s="1084" t="str">
        <f>IF(AND(L50&lt;&gt;"",OR(K50="",K50=0)),_xlfn.CONCAT("運搬と処分の単位が違います、セル「K",ROW(),"」に運搬数量を入力して下さい。"),"")</f>
        <v/>
      </c>
      <c r="AA50" s="1084"/>
      <c r="AB50" s="1084"/>
      <c r="AC50" s="1084"/>
      <c r="AD50" s="1084"/>
    </row>
    <row r="51" spans="1:30" ht="15" customHeight="1">
      <c r="A51" s="1141"/>
      <c r="B51" s="485" t="s">
        <v>914</v>
      </c>
      <c r="C51" s="402"/>
      <c r="D51" s="328" t="s">
        <v>438</v>
      </c>
      <c r="E51" s="318"/>
      <c r="F51" s="335" t="s">
        <v>439</v>
      </c>
      <c r="G51" s="406" t="s">
        <v>440</v>
      </c>
      <c r="H51" s="318"/>
      <c r="I51" s="335" t="s">
        <v>439</v>
      </c>
      <c r="J51" s="406" t="s">
        <v>440</v>
      </c>
      <c r="K51" s="321"/>
      <c r="L51" s="596" t="str">
        <f>IF(OR(H51=0,H51=""),G51,J51)</f>
        <v>㎥</v>
      </c>
      <c r="M51" s="336" t="str">
        <f>IF(E51=0,"",IF(AND(K50&gt;0,L50&lt;&gt;""),E51*K50,E51*K51))</f>
        <v/>
      </c>
      <c r="N51" s="328" t="s">
        <v>441</v>
      </c>
      <c r="O51" s="332" t="str">
        <f>IF(H51=0,"",(H51*K51))</f>
        <v/>
      </c>
      <c r="P51" s="328" t="s">
        <v>441</v>
      </c>
      <c r="Q51" s="411" t="s">
        <v>442</v>
      </c>
      <c r="R51" s="547"/>
      <c r="S51" s="412" t="s">
        <v>443</v>
      </c>
      <c r="T51" s="1138"/>
      <c r="U51" s="566"/>
      <c r="V51" s="333" t="s">
        <v>444</v>
      </c>
      <c r="Z51" s="1084"/>
      <c r="AA51" s="1084"/>
      <c r="AB51" s="1084"/>
      <c r="AC51" s="1084"/>
      <c r="AD51" s="1084"/>
    </row>
    <row r="52" spans="1:30" ht="15" customHeight="1">
      <c r="A52" s="1146" t="s">
        <v>469</v>
      </c>
      <c r="B52" s="1147"/>
      <c r="C52" s="463"/>
      <c r="D52" s="474"/>
      <c r="E52" s="480"/>
      <c r="F52" s="408"/>
      <c r="G52" s="584"/>
      <c r="H52" s="480"/>
      <c r="I52" s="408"/>
      <c r="J52" s="584"/>
      <c r="K52" s="468"/>
      <c r="L52" s="469" t="str">
        <f>IF(AND(G53&lt;&gt;J53,E53&gt;0,E53&lt;&gt;"",H53&lt;&gt;"",H53&gt;0),G53,"")</f>
        <v/>
      </c>
      <c r="M52" s="385"/>
      <c r="N52" s="724"/>
      <c r="O52" s="384"/>
      <c r="P52" s="386"/>
      <c r="Q52" s="415" t="s">
        <v>470</v>
      </c>
      <c r="R52" s="551"/>
      <c r="S52" s="414" t="s">
        <v>437</v>
      </c>
      <c r="T52" s="1132"/>
      <c r="U52" s="567"/>
      <c r="V52" s="338"/>
      <c r="Z52" s="1084" t="str">
        <f>IF(AND(L52&lt;&gt;"",OR(K52="",K52=0)),_xlfn.CONCAT("運搬と処分の単位が違います、セル「K",ROW(),"」に運搬数量を入力して下さい。"),"")</f>
        <v/>
      </c>
      <c r="AA52" s="1084"/>
      <c r="AB52" s="1084"/>
      <c r="AC52" s="1084"/>
      <c r="AD52" s="1084"/>
    </row>
    <row r="53" spans="1:30" ht="15" customHeight="1">
      <c r="A53" s="1089" t="s">
        <v>915</v>
      </c>
      <c r="B53" s="1090"/>
      <c r="C53" s="401"/>
      <c r="D53" s="331" t="s">
        <v>438</v>
      </c>
      <c r="E53" s="318"/>
      <c r="F53" s="335" t="s">
        <v>439</v>
      </c>
      <c r="G53" s="406" t="s">
        <v>440</v>
      </c>
      <c r="H53" s="318"/>
      <c r="I53" s="335" t="s">
        <v>439</v>
      </c>
      <c r="J53" s="406" t="s">
        <v>440</v>
      </c>
      <c r="K53" s="320"/>
      <c r="L53" s="596" t="str">
        <f>IF(OR(H53=0,H53=""),G53,J53)</f>
        <v>㎥</v>
      </c>
      <c r="M53" s="336" t="str">
        <f>IF(E53=0,"",IF(AND(K52&gt;0,L52&lt;&gt;""),E53*K52,E53*K53))</f>
        <v/>
      </c>
      <c r="N53" s="328" t="s">
        <v>441</v>
      </c>
      <c r="O53" s="332" t="str">
        <f>IF(H53=0,"",(H53*K53))</f>
        <v/>
      </c>
      <c r="P53" s="328" t="s">
        <v>441</v>
      </c>
      <c r="Q53" s="413" t="s">
        <v>442</v>
      </c>
      <c r="R53" s="549"/>
      <c r="S53" s="416" t="s">
        <v>471</v>
      </c>
      <c r="T53" s="1132"/>
      <c r="U53" s="548"/>
      <c r="V53" s="338" t="s">
        <v>444</v>
      </c>
      <c r="Z53" s="1084"/>
      <c r="AA53" s="1084"/>
      <c r="AB53" s="1084"/>
      <c r="AC53" s="1084"/>
      <c r="AD53" s="1084"/>
    </row>
    <row r="54" spans="1:30" ht="15" customHeight="1">
      <c r="A54" s="1146" t="s">
        <v>920</v>
      </c>
      <c r="B54" s="1147"/>
      <c r="C54" s="468"/>
      <c r="D54" s="469"/>
      <c r="E54" s="480"/>
      <c r="F54" s="408"/>
      <c r="G54" s="584"/>
      <c r="H54" s="480"/>
      <c r="I54" s="408"/>
      <c r="J54" s="584"/>
      <c r="K54" s="468"/>
      <c r="L54" s="469" t="str">
        <f>IF(AND(G55&lt;&gt;J55,E55&gt;0,E55&lt;&gt;"",H55&lt;&gt;"",H55&gt;0),G55,"")</f>
        <v/>
      </c>
      <c r="M54" s="385"/>
      <c r="N54" s="724"/>
      <c r="O54" s="384"/>
      <c r="P54" s="386"/>
      <c r="Q54" s="409"/>
      <c r="R54" s="550"/>
      <c r="S54" s="410" t="s">
        <v>437</v>
      </c>
      <c r="T54" s="1133"/>
      <c r="U54" s="565"/>
      <c r="V54" s="334"/>
      <c r="Z54" s="1084" t="str">
        <f>IF(AND(L54&lt;&gt;"",OR(K54="",K54=0)),_xlfn.CONCAT("運搬と処分の単位が違います、セル「K",ROW(),"」に運搬数量を入力して下さい。"),"")</f>
        <v/>
      </c>
      <c r="AA54" s="1084"/>
      <c r="AB54" s="1084"/>
      <c r="AC54" s="1084"/>
      <c r="AD54" s="1084"/>
    </row>
    <row r="55" spans="1:30" ht="15" customHeight="1">
      <c r="A55" s="1089" t="s">
        <v>915</v>
      </c>
      <c r="B55" s="1090"/>
      <c r="C55" s="402"/>
      <c r="D55" s="328" t="s">
        <v>438</v>
      </c>
      <c r="E55" s="318"/>
      <c r="F55" s="335" t="s">
        <v>439</v>
      </c>
      <c r="G55" s="406" t="s">
        <v>440</v>
      </c>
      <c r="H55" s="318"/>
      <c r="I55" s="335" t="s">
        <v>439</v>
      </c>
      <c r="J55" s="406" t="s">
        <v>440</v>
      </c>
      <c r="K55" s="321"/>
      <c r="L55" s="596" t="str">
        <f>IF(OR(H55=0,H55=""),G55,J55)</f>
        <v>㎥</v>
      </c>
      <c r="M55" s="336" t="str">
        <f>IF(E55=0,"",IF(AND(K54&gt;0,L54&lt;&gt;""),E55*K54,E55*K55))</f>
        <v/>
      </c>
      <c r="N55" s="328" t="s">
        <v>441</v>
      </c>
      <c r="O55" s="332" t="str">
        <f>IF(H55=0,"",(H55*K55))</f>
        <v/>
      </c>
      <c r="P55" s="328" t="s">
        <v>441</v>
      </c>
      <c r="Q55" s="411" t="s">
        <v>442</v>
      </c>
      <c r="R55" s="547"/>
      <c r="S55" s="412" t="s">
        <v>443</v>
      </c>
      <c r="T55" s="1134"/>
      <c r="U55" s="566"/>
      <c r="V55" s="333" t="s">
        <v>444</v>
      </c>
      <c r="Z55" s="1084"/>
      <c r="AA55" s="1084"/>
      <c r="AB55" s="1084"/>
      <c r="AC55" s="1084"/>
      <c r="AD55" s="1084"/>
    </row>
    <row r="56" spans="1:30" ht="15" customHeight="1">
      <c r="A56" s="1142" t="s">
        <v>919</v>
      </c>
      <c r="B56" s="1143"/>
      <c r="C56" s="463"/>
      <c r="D56" s="474"/>
      <c r="E56" s="480"/>
      <c r="F56" s="408"/>
      <c r="G56" s="584"/>
      <c r="H56" s="480"/>
      <c r="I56" s="408"/>
      <c r="J56" s="584"/>
      <c r="K56" s="468"/>
      <c r="L56" s="469" t="str">
        <f>IF(AND(G57&lt;&gt;J57,E57&gt;0,E57&lt;&gt;"",H57&lt;&gt;"",H57&gt;0),G57,"")</f>
        <v/>
      </c>
      <c r="M56" s="385"/>
      <c r="N56" s="724"/>
      <c r="O56" s="384"/>
      <c r="P56" s="386"/>
      <c r="Q56" s="413"/>
      <c r="R56" s="551"/>
      <c r="S56" s="414" t="s">
        <v>437</v>
      </c>
      <c r="T56" s="1132"/>
      <c r="U56" s="567"/>
      <c r="V56" s="338"/>
      <c r="Z56" s="1084" t="str">
        <f>IF(AND(L56&lt;&gt;"",OR(K56="",K56=0)),_xlfn.CONCAT("運搬と処分の単位が違います、セル「K",ROW(),"」に運搬数量を入力して下さい。"),"")</f>
        <v/>
      </c>
      <c r="AA56" s="1084"/>
      <c r="AB56" s="1084"/>
      <c r="AC56" s="1084"/>
      <c r="AD56" s="1084"/>
    </row>
    <row r="57" spans="1:30" ht="15" customHeight="1">
      <c r="A57" s="1144"/>
      <c r="B57" s="1145"/>
      <c r="C57" s="401"/>
      <c r="D57" s="331" t="s">
        <v>438</v>
      </c>
      <c r="E57" s="318"/>
      <c r="F57" s="335" t="s">
        <v>439</v>
      </c>
      <c r="G57" s="406" t="s">
        <v>440</v>
      </c>
      <c r="H57" s="318"/>
      <c r="I57" s="335" t="s">
        <v>439</v>
      </c>
      <c r="J57" s="406" t="s">
        <v>440</v>
      </c>
      <c r="K57" s="320"/>
      <c r="L57" s="596" t="str">
        <f>IF(OR(H57=0,H57=""),G57,J57)</f>
        <v>㎥</v>
      </c>
      <c r="M57" s="336" t="str">
        <f>IF(E57=0,"",IF(AND(K56&gt;0,L56&lt;&gt;""),E57*K56,E57*K57))</f>
        <v/>
      </c>
      <c r="N57" s="328" t="s">
        <v>441</v>
      </c>
      <c r="O57" s="332" t="str">
        <f>IF(H57=0,"",(H57*K57))</f>
        <v/>
      </c>
      <c r="P57" s="328" t="s">
        <v>441</v>
      </c>
      <c r="Q57" s="413" t="s">
        <v>442</v>
      </c>
      <c r="R57" s="549"/>
      <c r="S57" s="414" t="s">
        <v>443</v>
      </c>
      <c r="T57" s="1132"/>
      <c r="U57" s="548"/>
      <c r="V57" s="338" t="s">
        <v>444</v>
      </c>
      <c r="Z57" s="1084"/>
      <c r="AA57" s="1084"/>
      <c r="AB57" s="1084"/>
      <c r="AC57" s="1084"/>
      <c r="AD57" s="1084"/>
    </row>
    <row r="58" spans="1:30" ht="15" customHeight="1" thickBot="1">
      <c r="A58" s="1139" t="s">
        <v>136</v>
      </c>
      <c r="B58" s="1135"/>
      <c r="C58" s="468"/>
      <c r="D58" s="469"/>
      <c r="E58" s="480"/>
      <c r="F58" s="408"/>
      <c r="G58" s="584"/>
      <c r="H58" s="480"/>
      <c r="I58" s="408"/>
      <c r="J58" s="584"/>
      <c r="K58" s="468"/>
      <c r="L58" s="469" t="str">
        <f>IF(AND(G59&lt;&gt;J59,E59&gt;0,E59&lt;&gt;"",H59&lt;&gt;"",H59&gt;0),G59,"")</f>
        <v/>
      </c>
      <c r="M58" s="385"/>
      <c r="N58" s="724"/>
      <c r="O58" s="384"/>
      <c r="P58" s="386"/>
      <c r="Q58" s="409"/>
      <c r="R58" s="550"/>
      <c r="S58" s="410" t="s">
        <v>437</v>
      </c>
      <c r="T58" s="1137"/>
      <c r="U58" s="565"/>
      <c r="V58" s="334"/>
      <c r="Z58" s="1084" t="str">
        <f>IF(AND(L58&lt;&gt;"",OR(K58="",K58=0)),_xlfn.CONCAT("運搬と処分の単位が違います、セル「K",ROW(),"」に運搬数量を入力して下さい。"),"")</f>
        <v/>
      </c>
      <c r="AA58" s="1084"/>
      <c r="AB58" s="1084"/>
      <c r="AC58" s="1084"/>
      <c r="AD58" s="1084"/>
    </row>
    <row r="59" spans="1:30" ht="15" customHeight="1">
      <c r="A59" s="1140"/>
      <c r="B59" s="1136"/>
      <c r="C59" s="402"/>
      <c r="D59" s="328" t="s">
        <v>438</v>
      </c>
      <c r="E59" s="318"/>
      <c r="F59" s="335" t="s">
        <v>439</v>
      </c>
      <c r="G59" s="406" t="s">
        <v>440</v>
      </c>
      <c r="H59" s="318"/>
      <c r="I59" s="335" t="s">
        <v>439</v>
      </c>
      <c r="J59" s="406" t="s">
        <v>440</v>
      </c>
      <c r="K59" s="321"/>
      <c r="L59" s="596" t="str">
        <f>IF(OR(H59=0,H59=""),G59,J59)</f>
        <v>㎥</v>
      </c>
      <c r="M59" s="336" t="str">
        <f>IF(E59=0,"",IF(AND(K58&gt;0,L58&lt;&gt;""),E59*K58,E59*K59))</f>
        <v/>
      </c>
      <c r="N59" s="328" t="s">
        <v>441</v>
      </c>
      <c r="O59" s="332" t="str">
        <f>IF(H59=0,"",(H59*K59))</f>
        <v/>
      </c>
      <c r="P59" s="328" t="s">
        <v>441</v>
      </c>
      <c r="Q59" s="411" t="s">
        <v>442</v>
      </c>
      <c r="R59" s="547"/>
      <c r="S59" s="412" t="s">
        <v>443</v>
      </c>
      <c r="T59" s="1138"/>
      <c r="U59" s="566"/>
      <c r="V59" s="333" t="s">
        <v>444</v>
      </c>
      <c r="Z59" s="1084"/>
      <c r="AA59" s="1084"/>
      <c r="AB59" s="1084"/>
      <c r="AC59" s="1084"/>
      <c r="AD59" s="1084"/>
    </row>
    <row r="60" spans="1:30" ht="15" customHeight="1" thickBot="1">
      <c r="A60" s="1140"/>
      <c r="B60" s="1135"/>
      <c r="C60" s="463"/>
      <c r="D60" s="474"/>
      <c r="E60" s="480"/>
      <c r="F60" s="408"/>
      <c r="G60" s="584"/>
      <c r="H60" s="480"/>
      <c r="I60" s="408"/>
      <c r="J60" s="584"/>
      <c r="K60" s="468"/>
      <c r="L60" s="469" t="str">
        <f>IF(AND(G61&lt;&gt;J61,E61&gt;0,E61&lt;&gt;"",H61&lt;&gt;"",H61&gt;0),G61,"")</f>
        <v/>
      </c>
      <c r="M60" s="385"/>
      <c r="N60" s="724"/>
      <c r="O60" s="384"/>
      <c r="P60" s="386"/>
      <c r="Q60" s="413"/>
      <c r="R60" s="551"/>
      <c r="S60" s="414" t="s">
        <v>437</v>
      </c>
      <c r="T60" s="1132"/>
      <c r="U60" s="567"/>
      <c r="V60" s="338"/>
      <c r="Z60" s="1084" t="str">
        <f>IF(AND(L60&lt;&gt;"",OR(K60="",K60=0)),_xlfn.CONCAT("運搬と処分の単位が違います、セル「K",ROW(),"」に運搬数量を入力して下さい。"),"")</f>
        <v/>
      </c>
      <c r="AA60" s="1084"/>
      <c r="AB60" s="1084"/>
      <c r="AC60" s="1084"/>
      <c r="AD60" s="1084"/>
    </row>
    <row r="61" spans="1:30" ht="15" customHeight="1">
      <c r="A61" s="1140"/>
      <c r="B61" s="1136"/>
      <c r="C61" s="401"/>
      <c r="D61" s="331" t="s">
        <v>438</v>
      </c>
      <c r="E61" s="318"/>
      <c r="F61" s="335" t="s">
        <v>439</v>
      </c>
      <c r="G61" s="406" t="s">
        <v>440</v>
      </c>
      <c r="H61" s="318"/>
      <c r="I61" s="335" t="s">
        <v>439</v>
      </c>
      <c r="J61" s="406" t="s">
        <v>440</v>
      </c>
      <c r="K61" s="320"/>
      <c r="L61" s="596" t="str">
        <f>IF(OR(H61=0,H61=""),G61,J61)</f>
        <v>㎥</v>
      </c>
      <c r="M61" s="336" t="str">
        <f>IF(E61=0,"",IF(AND(K60&gt;0,L60&lt;&gt;""),E61*K60,E61*K61))</f>
        <v/>
      </c>
      <c r="N61" s="328" t="s">
        <v>441</v>
      </c>
      <c r="O61" s="332" t="str">
        <f>IF(H61=0,"",(H61*K61))</f>
        <v/>
      </c>
      <c r="P61" s="328" t="s">
        <v>441</v>
      </c>
      <c r="Q61" s="413" t="s">
        <v>442</v>
      </c>
      <c r="R61" s="549"/>
      <c r="S61" s="414" t="s">
        <v>443</v>
      </c>
      <c r="T61" s="1132"/>
      <c r="U61" s="548"/>
      <c r="V61" s="338" t="s">
        <v>444</v>
      </c>
      <c r="Z61" s="1084"/>
      <c r="AA61" s="1084"/>
      <c r="AB61" s="1084"/>
      <c r="AC61" s="1084"/>
      <c r="AD61" s="1084"/>
    </row>
    <row r="62" spans="1:30" ht="15" customHeight="1" thickBot="1">
      <c r="A62" s="1140"/>
      <c r="B62" s="1148" t="s">
        <v>881</v>
      </c>
      <c r="C62" s="468"/>
      <c r="D62" s="469"/>
      <c r="E62" s="480"/>
      <c r="F62" s="408"/>
      <c r="G62" s="584"/>
      <c r="H62" s="480"/>
      <c r="I62" s="408"/>
      <c r="J62" s="584"/>
      <c r="K62" s="468"/>
      <c r="L62" s="469" t="str">
        <f>IF(AND(G63&lt;&gt;J63,E63&gt;0,E63&lt;&gt;"",H63&lt;&gt;"",H63&gt;0),G63,"")</f>
        <v/>
      </c>
      <c r="M62" s="385"/>
      <c r="N62" s="724"/>
      <c r="O62" s="384"/>
      <c r="P62" s="386"/>
      <c r="Q62" s="409"/>
      <c r="R62" s="550"/>
      <c r="S62" s="410" t="s">
        <v>437</v>
      </c>
      <c r="T62" s="1137"/>
      <c r="U62" s="565"/>
      <c r="V62" s="334"/>
      <c r="Z62" s="1084" t="str">
        <f>IF(AND(L62&lt;&gt;"",OR(K62="",K62=0)),_xlfn.CONCAT("運搬と処分の単位が違います、セル「K",ROW(),"」に運搬数量を入力して下さい。"),"")</f>
        <v/>
      </c>
      <c r="AA62" s="1084"/>
      <c r="AB62" s="1084"/>
      <c r="AC62" s="1084"/>
      <c r="AD62" s="1084"/>
    </row>
    <row r="63" spans="1:30" ht="15" customHeight="1" thickBot="1">
      <c r="A63" s="1141"/>
      <c r="B63" s="1149"/>
      <c r="C63" s="402"/>
      <c r="D63" s="328" t="s">
        <v>438</v>
      </c>
      <c r="E63" s="318"/>
      <c r="F63" s="335" t="s">
        <v>439</v>
      </c>
      <c r="G63" s="406" t="s">
        <v>440</v>
      </c>
      <c r="H63" s="318"/>
      <c r="I63" s="335" t="s">
        <v>439</v>
      </c>
      <c r="J63" s="406" t="s">
        <v>440</v>
      </c>
      <c r="K63" s="321"/>
      <c r="L63" s="596" t="str">
        <f>IF(OR(H63=0,H63=""),G63,J63)</f>
        <v>㎥</v>
      </c>
      <c r="M63" s="336" t="str">
        <f>IF(E63=0,"",IF(AND(K62&gt;0,L62&lt;&gt;""),E63*K62,E63*K63))</f>
        <v/>
      </c>
      <c r="N63" s="328" t="s">
        <v>441</v>
      </c>
      <c r="O63" s="332" t="str">
        <f>IF(H63=0,"",(H63*K63))</f>
        <v/>
      </c>
      <c r="P63" s="328" t="s">
        <v>441</v>
      </c>
      <c r="Q63" s="413" t="s">
        <v>442</v>
      </c>
      <c r="R63" s="549"/>
      <c r="S63" s="414" t="s">
        <v>443</v>
      </c>
      <c r="T63" s="1132"/>
      <c r="U63" s="548"/>
      <c r="V63" s="338" t="s">
        <v>444</v>
      </c>
      <c r="W63" s="346"/>
      <c r="X63" s="346"/>
      <c r="Y63" s="346"/>
      <c r="Z63" s="1084"/>
      <c r="AA63" s="1084"/>
      <c r="AB63" s="1084"/>
      <c r="AC63" s="1084"/>
      <c r="AD63" s="1084"/>
    </row>
    <row r="64" spans="1:30" ht="15" customHeight="1">
      <c r="A64" s="1150" t="s">
        <v>472</v>
      </c>
      <c r="B64" s="1151"/>
      <c r="C64" s="1154"/>
      <c r="D64" s="1155"/>
      <c r="E64" s="1155"/>
      <c r="F64" s="1155"/>
      <c r="G64" s="1155"/>
      <c r="H64" s="1155"/>
      <c r="I64" s="1155"/>
      <c r="J64" s="1156"/>
      <c r="K64" s="329">
        <f>SUM(K44:K63)</f>
        <v>0</v>
      </c>
      <c r="L64" s="582"/>
      <c r="M64" s="479"/>
      <c r="N64" s="467"/>
      <c r="O64" s="473"/>
      <c r="P64" s="408"/>
      <c r="Q64" s="1160" t="s">
        <v>473</v>
      </c>
      <c r="R64" s="1161"/>
      <c r="S64" s="1162"/>
      <c r="T64" s="1183"/>
      <c r="U64" s="1183"/>
      <c r="V64" s="1184"/>
      <c r="X64" s="324" t="s">
        <v>850</v>
      </c>
    </row>
    <row r="65" spans="1:25" ht="18" thickBot="1">
      <c r="A65" s="1152"/>
      <c r="B65" s="1153"/>
      <c r="C65" s="1157"/>
      <c r="D65" s="1158"/>
      <c r="E65" s="1158"/>
      <c r="F65" s="1158"/>
      <c r="G65" s="1158"/>
      <c r="H65" s="1158"/>
      <c r="I65" s="1158"/>
      <c r="J65" s="1159"/>
      <c r="K65" s="344"/>
      <c r="L65" s="583"/>
      <c r="M65" s="344">
        <f>SUM(M44:M63,M6:M36)</f>
        <v>0</v>
      </c>
      <c r="N65" s="342" t="s">
        <v>441</v>
      </c>
      <c r="O65" s="344">
        <f>SUM(O44:O63,O6:O36)</f>
        <v>0</v>
      </c>
      <c r="P65" s="341" t="s">
        <v>441</v>
      </c>
      <c r="Q65" s="1163"/>
      <c r="R65" s="1164"/>
      <c r="S65" s="1165"/>
      <c r="T65" s="1185"/>
      <c r="U65" s="1185"/>
      <c r="V65" s="1186"/>
      <c r="X65" s="324" t="s">
        <v>851</v>
      </c>
    </row>
    <row r="66" spans="1:25" ht="18" customHeight="1">
      <c r="A66" s="349" t="s">
        <v>474</v>
      </c>
      <c r="B66" s="350"/>
      <c r="C66" s="350"/>
      <c r="D66" s="351"/>
      <c r="E66" s="350"/>
      <c r="F66" s="350"/>
      <c r="G66" s="586"/>
      <c r="H66" s="350"/>
      <c r="I66" s="350"/>
      <c r="J66" s="586"/>
      <c r="K66" s="350"/>
      <c r="L66" s="351"/>
      <c r="M66" s="350"/>
      <c r="N66" s="350"/>
      <c r="O66" s="350"/>
      <c r="P66" s="350"/>
      <c r="Q66" s="352">
        <f>M65+O65</f>
        <v>0</v>
      </c>
      <c r="R66" s="350"/>
      <c r="S66" s="350"/>
      <c r="T66" s="350"/>
      <c r="U66" s="350"/>
      <c r="V66" s="353"/>
    </row>
    <row r="67" spans="1:25" ht="18" customHeight="1">
      <c r="A67" s="1130" t="s">
        <v>856</v>
      </c>
      <c r="B67" s="1131"/>
      <c r="C67" s="1131"/>
      <c r="D67" s="1131"/>
      <c r="E67" s="1131"/>
      <c r="F67" s="1131"/>
      <c r="G67" s="1131"/>
      <c r="H67" s="1131"/>
      <c r="I67" s="1131"/>
      <c r="J67" s="1131"/>
      <c r="K67" s="1129" t="str">
        <f>IF(AND(C68="",K68=""),"*形状が未入力","")</f>
        <v>*形状が未入力</v>
      </c>
      <c r="L67" s="1129"/>
      <c r="M67" s="1129"/>
      <c r="N67" s="1129"/>
      <c r="O67" s="1129" t="str">
        <f>IF(AND(C69="",K69=""),"*荷姿が未入力","")</f>
        <v>*荷姿が未入力</v>
      </c>
      <c r="P67" s="1129"/>
      <c r="Q67" s="1129"/>
      <c r="R67" s="1129"/>
      <c r="S67" s="354"/>
      <c r="T67" s="354"/>
      <c r="U67" s="354"/>
      <c r="V67" s="355"/>
      <c r="X67" s="324" t="s">
        <v>852</v>
      </c>
      <c r="Y67" s="324" t="s">
        <v>857</v>
      </c>
    </row>
    <row r="68" spans="1:25">
      <c r="A68" s="1107" t="s">
        <v>855</v>
      </c>
      <c r="B68" s="1108"/>
      <c r="C68" s="1109"/>
      <c r="D68" s="1109"/>
      <c r="E68" s="1109"/>
      <c r="F68" s="1109"/>
      <c r="G68" s="1109"/>
      <c r="H68" s="1109"/>
      <c r="I68" s="1109"/>
      <c r="J68" s="1109"/>
      <c r="K68" s="1175"/>
      <c r="L68" s="1175"/>
      <c r="M68" s="1175"/>
      <c r="N68" s="1175"/>
      <c r="O68" s="1175"/>
      <c r="P68" s="1175"/>
      <c r="Q68" s="1175"/>
      <c r="R68" s="1175"/>
      <c r="S68" s="1175"/>
      <c r="T68" s="1175"/>
      <c r="U68" s="1175"/>
      <c r="V68" s="1176"/>
      <c r="X68" s="324" t="s">
        <v>853</v>
      </c>
      <c r="Y68" s="324" t="s">
        <v>858</v>
      </c>
    </row>
    <row r="69" spans="1:25" ht="18" thickBot="1">
      <c r="A69" s="1112" t="s">
        <v>861</v>
      </c>
      <c r="B69" s="1108"/>
      <c r="C69" s="1113"/>
      <c r="D69" s="1113"/>
      <c r="E69" s="1113"/>
      <c r="F69" s="1113"/>
      <c r="G69" s="1113"/>
      <c r="H69" s="1113"/>
      <c r="I69" s="1113"/>
      <c r="J69" s="1113"/>
      <c r="K69" s="1177"/>
      <c r="L69" s="1177"/>
      <c r="M69" s="1177"/>
      <c r="N69" s="1177"/>
      <c r="O69" s="1177"/>
      <c r="P69" s="1177"/>
      <c r="Q69" s="1177"/>
      <c r="R69" s="1177"/>
      <c r="S69" s="1177"/>
      <c r="T69" s="1177"/>
      <c r="U69" s="1177"/>
      <c r="V69" s="1178"/>
      <c r="X69" s="324" t="s">
        <v>854</v>
      </c>
      <c r="Y69" s="324" t="s">
        <v>859</v>
      </c>
    </row>
    <row r="70" spans="1:25" ht="18" thickBot="1">
      <c r="A70" s="356" t="s">
        <v>475</v>
      </c>
      <c r="B70" s="357"/>
      <c r="C70" s="357"/>
      <c r="D70" s="358"/>
      <c r="E70" s="357"/>
      <c r="F70" s="357"/>
      <c r="G70" s="515"/>
      <c r="H70" s="357"/>
      <c r="I70" s="357"/>
      <c r="J70" s="515"/>
      <c r="K70" s="1080"/>
      <c r="L70" s="1080"/>
      <c r="M70" s="1080"/>
      <c r="N70" s="1080"/>
      <c r="O70" s="1080"/>
      <c r="P70" s="1080"/>
      <c r="Q70" s="1080"/>
      <c r="R70" s="1080"/>
      <c r="S70" s="1081"/>
      <c r="T70" s="1082" t="str">
        <f>作成について!$AT$4</f>
        <v>委託契約書(本14版･変14版）修③</v>
      </c>
      <c r="U70" s="1083"/>
      <c r="V70" s="1083"/>
      <c r="W70" s="324" t="s">
        <v>864</v>
      </c>
      <c r="Y70" s="324" t="s">
        <v>860</v>
      </c>
    </row>
    <row r="71" spans="1:25" ht="30.75" customHeight="1" thickBot="1">
      <c r="A71" s="357"/>
      <c r="B71" s="357"/>
      <c r="C71" s="357"/>
      <c r="D71" s="358"/>
      <c r="E71" s="357"/>
      <c r="F71" s="357"/>
      <c r="G71" s="515"/>
      <c r="H71" s="357"/>
      <c r="I71" s="357"/>
      <c r="J71" s="515"/>
      <c r="K71" s="357"/>
      <c r="L71" s="358"/>
      <c r="M71" s="357"/>
      <c r="N71" s="357"/>
      <c r="O71" s="357"/>
      <c r="P71" s="357"/>
      <c r="Q71" s="357"/>
      <c r="R71" s="357"/>
      <c r="S71" s="357"/>
      <c r="T71" s="357"/>
      <c r="U71" s="357"/>
      <c r="V71" s="515"/>
    </row>
    <row r="72" spans="1:25" ht="16.8" customHeight="1">
      <c r="A72" s="1180" t="s">
        <v>930</v>
      </c>
      <c r="B72" s="1181"/>
      <c r="C72" s="1181"/>
      <c r="D72" s="1181"/>
      <c r="E72" s="1181"/>
      <c r="F72" s="1181"/>
      <c r="G72" s="1181"/>
      <c r="H72" s="1181"/>
      <c r="I72" s="1181"/>
      <c r="J72" s="1181"/>
      <c r="K72" s="1181"/>
      <c r="L72" s="1181"/>
      <c r="M72" s="1181"/>
      <c r="N72" s="1181"/>
      <c r="O72" s="1181"/>
      <c r="P72" s="1181"/>
      <c r="Q72" s="1181"/>
      <c r="R72" s="1181"/>
      <c r="S72" s="1181"/>
      <c r="T72" s="1181"/>
      <c r="U72" s="1181"/>
      <c r="V72" s="1182"/>
      <c r="W72" s="359"/>
      <c r="X72" s="359"/>
    </row>
    <row r="73" spans="1:25" ht="6" hidden="1" customHeight="1">
      <c r="A73" s="360"/>
      <c r="B73" s="361"/>
      <c r="C73" s="361"/>
      <c r="D73" s="361"/>
      <c r="E73" s="361"/>
      <c r="F73" s="361"/>
      <c r="G73" s="587"/>
      <c r="H73" s="361"/>
      <c r="I73" s="361"/>
      <c r="J73" s="587"/>
      <c r="K73" s="361"/>
      <c r="L73" s="581"/>
      <c r="M73" s="361"/>
      <c r="N73" s="361"/>
      <c r="O73" s="361"/>
      <c r="P73" s="361"/>
      <c r="Q73" s="361"/>
      <c r="R73" s="361"/>
      <c r="S73" s="361"/>
      <c r="T73" s="361"/>
      <c r="U73" s="361"/>
      <c r="V73" s="362"/>
      <c r="W73" s="363"/>
      <c r="X73" s="363"/>
    </row>
    <row r="74" spans="1:25" ht="15" customHeight="1">
      <c r="A74" s="364" t="s">
        <v>476</v>
      </c>
      <c r="B74" s="365"/>
      <c r="C74" s="354"/>
      <c r="D74" s="366"/>
      <c r="E74" s="354"/>
      <c r="F74" s="354"/>
      <c r="G74" s="588"/>
      <c r="H74" s="354"/>
      <c r="I74" s="354"/>
      <c r="J74" s="588"/>
      <c r="K74" s="354"/>
      <c r="L74" s="366"/>
      <c r="M74" s="354"/>
      <c r="N74" s="354"/>
      <c r="O74" s="354"/>
      <c r="P74" s="354"/>
      <c r="Q74" s="354"/>
      <c r="R74" s="354"/>
      <c r="S74" s="354"/>
      <c r="T74" s="354"/>
      <c r="U74" s="354"/>
      <c r="V74" s="367"/>
    </row>
    <row r="75" spans="1:25" ht="15" customHeight="1">
      <c r="A75" s="368" t="s">
        <v>477</v>
      </c>
      <c r="B75" s="369"/>
      <c r="C75" s="354"/>
      <c r="D75" s="366"/>
      <c r="E75" s="354"/>
      <c r="F75" s="354"/>
      <c r="G75" s="589" t="s">
        <v>478</v>
      </c>
      <c r="H75" s="354"/>
      <c r="I75" s="354"/>
      <c r="J75" s="588"/>
      <c r="K75" s="354"/>
      <c r="L75" s="366"/>
      <c r="M75" s="354"/>
      <c r="N75" s="354"/>
      <c r="O75" s="354"/>
      <c r="P75" s="354"/>
      <c r="Q75" s="354"/>
      <c r="R75" s="354"/>
      <c r="S75" s="354"/>
      <c r="T75" s="354"/>
      <c r="U75" s="354"/>
      <c r="V75" s="367"/>
    </row>
    <row r="76" spans="1:25" ht="0.6" customHeight="1">
      <c r="A76" s="370"/>
      <c r="B76" s="354"/>
      <c r="C76" s="369"/>
      <c r="D76" s="366"/>
      <c r="E76" s="354"/>
      <c r="F76" s="354"/>
      <c r="G76" s="588"/>
      <c r="H76" s="354"/>
      <c r="I76" s="354"/>
      <c r="J76" s="588"/>
      <c r="K76" s="354"/>
      <c r="L76" s="366"/>
      <c r="M76" s="354"/>
      <c r="N76" s="354"/>
      <c r="O76" s="354"/>
      <c r="P76" s="354"/>
      <c r="Q76" s="354"/>
      <c r="R76" s="354"/>
      <c r="S76" s="354"/>
      <c r="T76" s="354"/>
      <c r="U76" s="354"/>
      <c r="V76" s="367"/>
    </row>
    <row r="77" spans="1:25" ht="15" customHeight="1">
      <c r="A77" s="368" t="s">
        <v>479</v>
      </c>
      <c r="B77" s="369"/>
      <c r="C77" s="354"/>
      <c r="D77" s="366"/>
      <c r="E77" s="354"/>
      <c r="F77" s="354"/>
      <c r="G77" s="588"/>
      <c r="H77" s="354"/>
      <c r="I77" s="354"/>
      <c r="J77" s="588"/>
      <c r="K77" s="354"/>
      <c r="L77" s="366"/>
      <c r="M77" s="354"/>
      <c r="N77" s="354"/>
      <c r="O77" s="354"/>
      <c r="P77" s="354"/>
      <c r="Q77" s="354"/>
      <c r="R77" s="354"/>
      <c r="S77" s="354"/>
      <c r="T77" s="354"/>
      <c r="U77" s="354"/>
      <c r="V77" s="367"/>
    </row>
    <row r="78" spans="1:25" ht="15" customHeight="1">
      <c r="A78" s="370"/>
      <c r="B78" s="372" t="s">
        <v>480</v>
      </c>
      <c r="C78" s="354"/>
      <c r="D78" s="366"/>
      <c r="E78" s="354"/>
      <c r="F78" s="354"/>
      <c r="G78" s="588"/>
      <c r="H78" s="354"/>
      <c r="I78" s="354"/>
      <c r="J78" s="588"/>
      <c r="K78" s="354"/>
      <c r="L78" s="366"/>
      <c r="M78" s="354"/>
      <c r="N78" s="354"/>
      <c r="O78" s="354"/>
      <c r="P78" s="354"/>
      <c r="Q78" s="354"/>
      <c r="R78" s="354"/>
      <c r="S78" s="354"/>
      <c r="T78" s="354"/>
      <c r="U78" s="354"/>
      <c r="V78" s="367"/>
    </row>
    <row r="79" spans="1:25" ht="15" customHeight="1">
      <c r="A79" s="370"/>
      <c r="B79" s="372" t="s">
        <v>481</v>
      </c>
      <c r="C79" s="354"/>
      <c r="D79" s="366"/>
      <c r="E79" s="354"/>
      <c r="F79" s="354"/>
      <c r="G79" s="588"/>
      <c r="H79" s="354"/>
      <c r="I79" s="354"/>
      <c r="J79" s="588"/>
      <c r="K79" s="354"/>
      <c r="L79" s="366"/>
      <c r="M79" s="354"/>
      <c r="N79" s="354"/>
      <c r="O79" s="354"/>
      <c r="P79" s="354"/>
      <c r="Q79" s="354"/>
      <c r="R79" s="354"/>
      <c r="S79" s="354"/>
      <c r="T79" s="354"/>
      <c r="U79" s="354"/>
      <c r="V79" s="367"/>
    </row>
    <row r="80" spans="1:25" ht="15" customHeight="1">
      <c r="A80" s="370"/>
      <c r="B80" s="372" t="s">
        <v>482</v>
      </c>
      <c r="C80" s="354"/>
      <c r="D80" s="366"/>
      <c r="E80" s="354"/>
      <c r="F80" s="354"/>
      <c r="G80" s="588"/>
      <c r="H80" s="354"/>
      <c r="I80" s="354"/>
      <c r="J80" s="588"/>
      <c r="K80" s="354"/>
      <c r="L80" s="366"/>
      <c r="M80" s="354"/>
      <c r="N80" s="354"/>
      <c r="O80" s="354"/>
      <c r="P80" s="354"/>
      <c r="Q80" s="354"/>
      <c r="R80" s="354"/>
      <c r="S80" s="354"/>
      <c r="T80" s="354"/>
      <c r="U80" s="354"/>
      <c r="V80" s="367"/>
    </row>
    <row r="81" spans="1:30" ht="15" customHeight="1">
      <c r="A81" s="370"/>
      <c r="B81" s="372" t="s">
        <v>483</v>
      </c>
      <c r="C81" s="354"/>
      <c r="D81" s="366"/>
      <c r="E81" s="354"/>
      <c r="F81" s="354"/>
      <c r="G81" s="588"/>
      <c r="H81" s="354"/>
      <c r="I81" s="354"/>
      <c r="J81" s="588"/>
      <c r="K81" s="354"/>
      <c r="L81" s="366"/>
      <c r="M81" s="354"/>
      <c r="N81" s="354"/>
      <c r="O81" s="354"/>
      <c r="P81" s="354"/>
      <c r="Q81" s="354"/>
      <c r="R81" s="354"/>
      <c r="S81" s="354"/>
      <c r="T81" s="354"/>
      <c r="U81" s="354"/>
      <c r="V81" s="367"/>
    </row>
    <row r="82" spans="1:30" ht="15" customHeight="1">
      <c r="A82" s="370"/>
      <c r="B82" s="372" t="s">
        <v>484</v>
      </c>
      <c r="C82" s="354"/>
      <c r="D82" s="366"/>
      <c r="E82" s="354"/>
      <c r="F82" s="354"/>
      <c r="G82" s="588"/>
      <c r="H82" s="354"/>
      <c r="I82" s="354"/>
      <c r="J82" s="588"/>
      <c r="K82" s="354"/>
      <c r="L82" s="366"/>
      <c r="M82" s="354"/>
      <c r="N82" s="354"/>
      <c r="O82" s="354"/>
      <c r="P82" s="354"/>
      <c r="Q82" s="354"/>
      <c r="R82" s="354"/>
      <c r="S82" s="354"/>
      <c r="T82" s="354"/>
      <c r="U82" s="354"/>
      <c r="V82" s="367"/>
    </row>
    <row r="83" spans="1:30" ht="15" customHeight="1">
      <c r="A83" s="370"/>
      <c r="B83" s="372" t="s">
        <v>485</v>
      </c>
      <c r="C83" s="354"/>
      <c r="D83" s="366"/>
      <c r="E83" s="354"/>
      <c r="F83" s="354"/>
      <c r="G83" s="588"/>
      <c r="H83" s="354"/>
      <c r="I83" s="354"/>
      <c r="J83" s="588"/>
      <c r="K83" s="354"/>
      <c r="L83" s="366"/>
      <c r="M83" s="354"/>
      <c r="N83" s="354"/>
      <c r="O83" s="354"/>
      <c r="P83" s="354"/>
      <c r="Q83" s="354"/>
      <c r="R83" s="354"/>
      <c r="S83" s="354"/>
      <c r="T83" s="354"/>
      <c r="U83" s="354"/>
      <c r="V83" s="367"/>
    </row>
    <row r="84" spans="1:30" ht="15" customHeight="1">
      <c r="A84" s="370"/>
      <c r="B84" s="373" t="s">
        <v>862</v>
      </c>
      <c r="C84" s="1179"/>
      <c r="D84" s="1179"/>
      <c r="E84" s="1179"/>
      <c r="F84" s="374" t="s">
        <v>863</v>
      </c>
      <c r="G84" s="590"/>
      <c r="H84" s="1093"/>
      <c r="I84" s="1093"/>
      <c r="J84" s="1093"/>
      <c r="K84" s="1093"/>
      <c r="L84" s="1093"/>
      <c r="M84" s="1093"/>
      <c r="N84" s="1093"/>
      <c r="O84" s="1093"/>
      <c r="P84" s="1093"/>
      <c r="Q84" s="1093"/>
      <c r="R84" s="1093"/>
      <c r="S84" s="1093"/>
      <c r="T84" s="1093"/>
      <c r="U84" s="1093"/>
      <c r="V84" s="375"/>
    </row>
    <row r="85" spans="1:30" ht="6" customHeight="1">
      <c r="A85" s="376" t="s">
        <v>486</v>
      </c>
      <c r="B85" s="371"/>
      <c r="C85" s="354"/>
      <c r="D85" s="366"/>
      <c r="E85" s="354"/>
      <c r="F85" s="354"/>
      <c r="G85" s="588"/>
      <c r="H85" s="354"/>
      <c r="I85" s="354"/>
      <c r="J85" s="588"/>
      <c r="K85" s="354"/>
      <c r="L85" s="366"/>
      <c r="M85" s="354"/>
      <c r="N85" s="354"/>
      <c r="O85" s="354"/>
      <c r="P85" s="354"/>
      <c r="Q85" s="354"/>
      <c r="R85" s="354"/>
      <c r="S85" s="354"/>
      <c r="T85" s="354"/>
      <c r="U85" s="354"/>
      <c r="V85" s="367"/>
    </row>
    <row r="86" spans="1:30" ht="15" customHeight="1">
      <c r="A86" s="368" t="s">
        <v>487</v>
      </c>
      <c r="B86" s="369"/>
      <c r="C86" s="354"/>
      <c r="D86" s="366"/>
      <c r="E86" s="1093"/>
      <c r="F86" s="1093"/>
      <c r="G86" s="1093"/>
      <c r="H86" s="1093"/>
      <c r="I86" s="1093"/>
      <c r="J86" s="1093"/>
      <c r="K86" s="1093"/>
      <c r="L86" s="1093"/>
      <c r="M86" s="1093"/>
      <c r="N86" s="1093"/>
      <c r="O86" s="1093"/>
      <c r="P86" s="1093"/>
      <c r="Q86" s="1093"/>
      <c r="R86" s="1093"/>
      <c r="S86" s="1093"/>
      <c r="T86" s="1093"/>
      <c r="U86" s="1093"/>
      <c r="V86" s="375"/>
    </row>
    <row r="87" spans="1:30" ht="6" customHeight="1" thickBot="1">
      <c r="A87" s="370"/>
      <c r="B87" s="354"/>
      <c r="C87" s="354"/>
      <c r="D87" s="366"/>
      <c r="E87" s="354"/>
      <c r="F87" s="354"/>
      <c r="G87" s="588"/>
      <c r="H87" s="354"/>
      <c r="I87" s="354"/>
      <c r="J87" s="588"/>
      <c r="K87" s="354"/>
      <c r="L87" s="366"/>
      <c r="M87" s="354"/>
      <c r="N87" s="354"/>
      <c r="O87" s="354"/>
      <c r="P87" s="354"/>
      <c r="Q87" s="354"/>
      <c r="R87" s="354"/>
      <c r="S87" s="354"/>
      <c r="T87" s="354"/>
      <c r="U87" s="354"/>
      <c r="V87" s="367"/>
    </row>
    <row r="88" spans="1:30">
      <c r="A88" s="1097" t="s">
        <v>421</v>
      </c>
      <c r="B88" s="1098"/>
      <c r="C88" s="1166" t="s">
        <v>422</v>
      </c>
      <c r="D88" s="1167"/>
      <c r="E88" s="1170" t="s">
        <v>423</v>
      </c>
      <c r="F88" s="1101"/>
      <c r="G88" s="1101"/>
      <c r="H88" s="1101"/>
      <c r="I88" s="1101"/>
      <c r="J88" s="1101"/>
      <c r="K88" s="1170" t="s">
        <v>488</v>
      </c>
      <c r="L88" s="1098"/>
      <c r="M88" s="1172" t="s">
        <v>464</v>
      </c>
      <c r="N88" s="1173"/>
      <c r="O88" s="1173"/>
      <c r="P88" s="1173"/>
      <c r="Q88" s="377" t="s">
        <v>426</v>
      </c>
      <c r="R88" s="378"/>
      <c r="S88" s="378"/>
      <c r="T88" s="379"/>
      <c r="U88" s="1101" t="s">
        <v>427</v>
      </c>
      <c r="V88" s="1102"/>
    </row>
    <row r="89" spans="1:30">
      <c r="A89" s="1099"/>
      <c r="B89" s="1100"/>
      <c r="C89" s="1168"/>
      <c r="D89" s="1169"/>
      <c r="E89" s="1094" t="s">
        <v>428</v>
      </c>
      <c r="F89" s="1095"/>
      <c r="G89" s="1096"/>
      <c r="H89" s="1094" t="s">
        <v>429</v>
      </c>
      <c r="I89" s="1095"/>
      <c r="J89" s="1095"/>
      <c r="K89" s="1171"/>
      <c r="L89" s="1100"/>
      <c r="M89" s="1094" t="s">
        <v>428</v>
      </c>
      <c r="N89" s="1096"/>
      <c r="O89" s="1095" t="s">
        <v>489</v>
      </c>
      <c r="P89" s="1096"/>
      <c r="Q89" s="380" t="s">
        <v>431</v>
      </c>
      <c r="R89" s="1094" t="s">
        <v>432</v>
      </c>
      <c r="S89" s="1095"/>
      <c r="T89" s="430" t="s">
        <v>433</v>
      </c>
      <c r="U89" s="1103"/>
      <c r="V89" s="1104"/>
    </row>
    <row r="90" spans="1:30">
      <c r="A90" s="1091" t="s">
        <v>490</v>
      </c>
      <c r="B90" s="1092"/>
      <c r="C90" s="481"/>
      <c r="D90" s="464"/>
      <c r="E90" s="479"/>
      <c r="F90" s="482"/>
      <c r="G90" s="766"/>
      <c r="H90" s="479"/>
      <c r="I90" s="482"/>
      <c r="J90" s="591"/>
      <c r="K90" s="468"/>
      <c r="L90" s="766" t="str">
        <f>IF(AND(G91&lt;&gt;J91,E91&gt;0,E91&lt;&gt;"",H91&lt;&gt;"",H91&gt;0),G91,"")</f>
        <v/>
      </c>
      <c r="M90" s="385"/>
      <c r="N90" s="752"/>
      <c r="O90" s="384"/>
      <c r="P90" s="386"/>
      <c r="Q90" s="425" t="s">
        <v>491</v>
      </c>
      <c r="R90" s="557"/>
      <c r="S90" s="426" t="s">
        <v>492</v>
      </c>
      <c r="T90" s="1105"/>
      <c r="U90" s="560"/>
      <c r="V90" s="381"/>
      <c r="Z90" s="1084" t="str">
        <f>IF(AND(L90&lt;&gt;"",OR(K90="",K90=0)),_xlfn.CONCAT("運搬と処分の単位が違います、セル「K",ROW(),"」に運搬数量を入力して下さい。"),"")</f>
        <v/>
      </c>
      <c r="AA90" s="1084"/>
      <c r="AB90" s="1084"/>
      <c r="AC90" s="1084"/>
      <c r="AD90" s="1084"/>
    </row>
    <row r="91" spans="1:30">
      <c r="A91" s="1089" t="s">
        <v>915</v>
      </c>
      <c r="B91" s="1090"/>
      <c r="C91" s="419"/>
      <c r="D91" s="382" t="s">
        <v>438</v>
      </c>
      <c r="E91" s="422"/>
      <c r="F91" s="371" t="s">
        <v>439</v>
      </c>
      <c r="G91" s="406" t="s">
        <v>440</v>
      </c>
      <c r="H91" s="422"/>
      <c r="I91" s="389" t="s">
        <v>439</v>
      </c>
      <c r="J91" s="406" t="s">
        <v>440</v>
      </c>
      <c r="K91" s="423"/>
      <c r="L91" s="595" t="str">
        <f>IF(OR(H91=0,H91=""),G91,J91)</f>
        <v>㎥</v>
      </c>
      <c r="M91" s="336" t="str">
        <f>IF(E91=0,"",IF(AND(K90&gt;0,L90&lt;&gt;""),E91*K90,E91*K91))</f>
        <v/>
      </c>
      <c r="N91" s="751" t="s">
        <v>441</v>
      </c>
      <c r="O91" s="332" t="str">
        <f>IF(H91=0,"",(H91*K91))</f>
        <v/>
      </c>
      <c r="P91" s="752" t="s">
        <v>441</v>
      </c>
      <c r="Q91" s="427" t="s">
        <v>493</v>
      </c>
      <c r="R91" s="557"/>
      <c r="S91" s="426" t="s">
        <v>494</v>
      </c>
      <c r="T91" s="1106"/>
      <c r="U91" s="561"/>
      <c r="V91" s="383" t="s">
        <v>444</v>
      </c>
      <c r="Z91" s="1084"/>
      <c r="AA91" s="1084"/>
      <c r="AB91" s="1084"/>
      <c r="AC91" s="1084"/>
      <c r="AD91" s="1084"/>
    </row>
    <row r="92" spans="1:30">
      <c r="A92" s="1091" t="s">
        <v>495</v>
      </c>
      <c r="B92" s="1092"/>
      <c r="C92" s="476"/>
      <c r="D92" s="483"/>
      <c r="E92" s="473"/>
      <c r="F92" s="407"/>
      <c r="G92" s="766"/>
      <c r="H92" s="473"/>
      <c r="I92" s="766"/>
      <c r="J92" s="592"/>
      <c r="K92" s="468"/>
      <c r="L92" s="766" t="str">
        <f>IF(AND(G93&lt;&gt;J93,E93&gt;0,E93&lt;&gt;"",H93&lt;&gt;"",H93&gt;0),G93,"")</f>
        <v/>
      </c>
      <c r="M92" s="385"/>
      <c r="N92" s="752"/>
      <c r="O92" s="384"/>
      <c r="P92" s="386"/>
      <c r="Q92" s="425" t="s">
        <v>496</v>
      </c>
      <c r="R92" s="558"/>
      <c r="S92" s="428" t="s">
        <v>492</v>
      </c>
      <c r="T92" s="1105"/>
      <c r="U92" s="562"/>
      <c r="V92" s="387"/>
      <c r="Z92" s="1084" t="str">
        <f>IF(AND(L92&lt;&gt;"",OR(K92="",K92=0)),_xlfn.CONCAT("運搬と処分の単位が違います、セル「K",ROW(),"」に運搬数量を入力して下さい。"),"")</f>
        <v/>
      </c>
      <c r="AA92" s="1084"/>
      <c r="AB92" s="1084"/>
      <c r="AC92" s="1084"/>
      <c r="AD92" s="1084"/>
    </row>
    <row r="93" spans="1:30">
      <c r="A93" s="1089" t="s">
        <v>915</v>
      </c>
      <c r="B93" s="1090"/>
      <c r="C93" s="420"/>
      <c r="D93" s="388" t="s">
        <v>438</v>
      </c>
      <c r="E93" s="421"/>
      <c r="F93" s="389" t="s">
        <v>439</v>
      </c>
      <c r="G93" s="406" t="s">
        <v>440</v>
      </c>
      <c r="H93" s="421"/>
      <c r="I93" s="389" t="s">
        <v>439</v>
      </c>
      <c r="J93" s="406" t="s">
        <v>440</v>
      </c>
      <c r="K93" s="424"/>
      <c r="L93" s="595" t="str">
        <f>IF(OR(H93=0,H93=""),G93,J93)</f>
        <v>㎥</v>
      </c>
      <c r="M93" s="336" t="str">
        <f>IF(E93=0,"",IF(AND(K92&gt;0,L92&lt;&gt;""),E93*K92,E93*K93))</f>
        <v/>
      </c>
      <c r="N93" s="751" t="s">
        <v>441</v>
      </c>
      <c r="O93" s="336" t="str">
        <f>IF(H93=0,"",(H93*K93))</f>
        <v/>
      </c>
      <c r="P93" s="751" t="s">
        <v>441</v>
      </c>
      <c r="Q93" s="427" t="s">
        <v>493</v>
      </c>
      <c r="R93" s="559"/>
      <c r="S93" s="429" t="s">
        <v>494</v>
      </c>
      <c r="T93" s="1106"/>
      <c r="U93" s="563"/>
      <c r="V93" s="390" t="s">
        <v>444</v>
      </c>
      <c r="Z93" s="1084"/>
      <c r="AA93" s="1084"/>
      <c r="AB93" s="1084"/>
      <c r="AC93" s="1084"/>
      <c r="AD93" s="1084"/>
    </row>
    <row r="94" spans="1:30">
      <c r="A94" s="1091" t="s">
        <v>497</v>
      </c>
      <c r="B94" s="1092"/>
      <c r="C94" s="481"/>
      <c r="D94" s="484"/>
      <c r="E94" s="473"/>
      <c r="F94" s="407"/>
      <c r="G94" s="766"/>
      <c r="H94" s="473"/>
      <c r="I94" s="407"/>
      <c r="J94" s="592"/>
      <c r="K94" s="468"/>
      <c r="L94" s="766" t="str">
        <f>IF(AND(G95&lt;&gt;J95,E95&gt;0,E95&lt;&gt;"",H95&lt;&gt;"",H95&gt;0),G95,"")</f>
        <v/>
      </c>
      <c r="M94" s="385"/>
      <c r="N94" s="752"/>
      <c r="O94" s="384"/>
      <c r="P94" s="386"/>
      <c r="Q94" s="425" t="s">
        <v>498</v>
      </c>
      <c r="R94" s="557"/>
      <c r="S94" s="426" t="s">
        <v>492</v>
      </c>
      <c r="T94" s="1105"/>
      <c r="U94" s="564"/>
      <c r="V94" s="383"/>
      <c r="Z94" s="1084" t="str">
        <f>IF(AND(L94&lt;&gt;"",OR(K94="",K94=0)),_xlfn.CONCAT("運搬と処分の単位が違います、セル「K",ROW(),"」に運搬数量を入力して下さい。"),"")</f>
        <v/>
      </c>
      <c r="AA94" s="1084"/>
      <c r="AB94" s="1084"/>
      <c r="AC94" s="1084"/>
      <c r="AD94" s="1084"/>
    </row>
    <row r="95" spans="1:30">
      <c r="A95" s="1089" t="s">
        <v>915</v>
      </c>
      <c r="B95" s="1090"/>
      <c r="C95" s="419"/>
      <c r="D95" s="382" t="s">
        <v>438</v>
      </c>
      <c r="E95" s="421"/>
      <c r="F95" s="389" t="s">
        <v>439</v>
      </c>
      <c r="G95" s="406" t="s">
        <v>440</v>
      </c>
      <c r="H95" s="421"/>
      <c r="I95" s="389" t="s">
        <v>439</v>
      </c>
      <c r="J95" s="406" t="s">
        <v>440</v>
      </c>
      <c r="K95" s="423"/>
      <c r="L95" s="595" t="str">
        <f>IF(OR(H95=0,H95=""),G95,J95)</f>
        <v>㎥</v>
      </c>
      <c r="M95" s="336" t="str">
        <f>IF(E95=0,"",IF(AND(K94&gt;0,L94&lt;&gt;""),E95*K94,E95*K95))</f>
        <v/>
      </c>
      <c r="N95" s="752" t="s">
        <v>441</v>
      </c>
      <c r="O95" s="332" t="str">
        <f>IF(H95=0,"",(H95*K95))</f>
        <v/>
      </c>
      <c r="P95" s="752" t="s">
        <v>441</v>
      </c>
      <c r="Q95" s="427" t="s">
        <v>493</v>
      </c>
      <c r="R95" s="557"/>
      <c r="S95" s="426" t="s">
        <v>494</v>
      </c>
      <c r="T95" s="1106"/>
      <c r="U95" s="561"/>
      <c r="V95" s="383" t="s">
        <v>444</v>
      </c>
      <c r="Z95" s="1084"/>
      <c r="AA95" s="1084"/>
      <c r="AB95" s="1084"/>
      <c r="AC95" s="1084"/>
      <c r="AD95" s="1084"/>
    </row>
    <row r="96" spans="1:30">
      <c r="A96" s="1091" t="s">
        <v>499</v>
      </c>
      <c r="B96" s="1092"/>
      <c r="C96" s="476"/>
      <c r="D96" s="483"/>
      <c r="E96" s="473"/>
      <c r="F96" s="407"/>
      <c r="G96" s="766"/>
      <c r="H96" s="473"/>
      <c r="I96" s="407"/>
      <c r="J96" s="592"/>
      <c r="K96" s="468"/>
      <c r="L96" s="766" t="str">
        <f>IF(AND(G97&lt;&gt;J97,E97&gt;0,E97&lt;&gt;"",H97&lt;&gt;"",H97&gt;0),G97,"")</f>
        <v/>
      </c>
      <c r="M96" s="385"/>
      <c r="N96" s="752"/>
      <c r="O96" s="384"/>
      <c r="P96" s="386"/>
      <c r="Q96" s="425" t="s">
        <v>491</v>
      </c>
      <c r="R96" s="558"/>
      <c r="S96" s="428" t="s">
        <v>492</v>
      </c>
      <c r="T96" s="1105"/>
      <c r="U96" s="562"/>
      <c r="V96" s="387"/>
      <c r="Z96" s="1084" t="str">
        <f>IF(AND(L96&lt;&gt;"",OR(K96="",K96=0)),_xlfn.CONCAT("運搬と処分の単位が違います、セル「K",ROW(),"」に運搬数量を入力して下さい。"),"")</f>
        <v/>
      </c>
      <c r="AA96" s="1084"/>
      <c r="AB96" s="1084"/>
      <c r="AC96" s="1084"/>
      <c r="AD96" s="1084"/>
    </row>
    <row r="97" spans="1:30">
      <c r="A97" s="1089" t="s">
        <v>915</v>
      </c>
      <c r="B97" s="1090"/>
      <c r="C97" s="420"/>
      <c r="D97" s="388" t="s">
        <v>438</v>
      </c>
      <c r="E97" s="421"/>
      <c r="F97" s="389" t="s">
        <v>439</v>
      </c>
      <c r="G97" s="406" t="s">
        <v>440</v>
      </c>
      <c r="H97" s="421"/>
      <c r="I97" s="389" t="s">
        <v>439</v>
      </c>
      <c r="J97" s="406" t="s">
        <v>440</v>
      </c>
      <c r="K97" s="424"/>
      <c r="L97" s="595" t="str">
        <f>IF(OR(H97=0,H97=""),G97,J97)</f>
        <v>㎥</v>
      </c>
      <c r="M97" s="336" t="str">
        <f>IF(E97=0,"",IF(AND(K96&gt;0,L96&lt;&gt;""),E97*K96,E97*K97))</f>
        <v/>
      </c>
      <c r="N97" s="751" t="s">
        <v>441</v>
      </c>
      <c r="O97" s="336" t="str">
        <f>IF(H97=0,"",(H97*K97))</f>
        <v/>
      </c>
      <c r="P97" s="751" t="s">
        <v>441</v>
      </c>
      <c r="Q97" s="427" t="s">
        <v>493</v>
      </c>
      <c r="R97" s="559"/>
      <c r="S97" s="429" t="s">
        <v>494</v>
      </c>
      <c r="T97" s="1106"/>
      <c r="U97" s="563"/>
      <c r="V97" s="390" t="s">
        <v>444</v>
      </c>
      <c r="Z97" s="1084"/>
      <c r="AA97" s="1084"/>
      <c r="AB97" s="1084"/>
      <c r="AC97" s="1084"/>
      <c r="AD97" s="1084"/>
    </row>
    <row r="98" spans="1:30" ht="18" customHeight="1">
      <c r="A98" s="1091" t="s">
        <v>921</v>
      </c>
      <c r="B98" s="1092"/>
      <c r="C98" s="481"/>
      <c r="D98" s="484"/>
      <c r="E98" s="473"/>
      <c r="F98" s="407"/>
      <c r="G98" s="766"/>
      <c r="H98" s="473"/>
      <c r="I98" s="407"/>
      <c r="J98" s="592"/>
      <c r="K98" s="468"/>
      <c r="L98" s="766" t="str">
        <f>IF(AND(G99&lt;&gt;J99,E99&gt;0,E99&lt;&gt;"",H99&lt;&gt;"",H99&gt;0),G99,"")</f>
        <v/>
      </c>
      <c r="M98" s="385"/>
      <c r="N98" s="752"/>
      <c r="O98" s="384"/>
      <c r="P98" s="386"/>
      <c r="Q98" s="425" t="s">
        <v>500</v>
      </c>
      <c r="R98" s="557"/>
      <c r="S98" s="426" t="s">
        <v>492</v>
      </c>
      <c r="T98" s="1105"/>
      <c r="U98" s="564"/>
      <c r="V98" s="383"/>
      <c r="Z98" s="1084" t="str">
        <f>IF(AND(L98&lt;&gt;"",OR(K98="",K98=0)),_xlfn.CONCAT("運搬と処分の単位が違います、セル「K",ROW(),"」に運搬数量を入力して下さい。"),"")</f>
        <v/>
      </c>
      <c r="AA98" s="1084"/>
      <c r="AB98" s="1084"/>
      <c r="AC98" s="1084"/>
      <c r="AD98" s="1084"/>
    </row>
    <row r="99" spans="1:30">
      <c r="A99" s="1089" t="s">
        <v>915</v>
      </c>
      <c r="B99" s="1090"/>
      <c r="C99" s="419"/>
      <c r="D99" s="382" t="s">
        <v>438</v>
      </c>
      <c r="E99" s="421"/>
      <c r="F99" s="389" t="s">
        <v>439</v>
      </c>
      <c r="G99" s="406" t="s">
        <v>440</v>
      </c>
      <c r="H99" s="421"/>
      <c r="I99" s="389" t="s">
        <v>439</v>
      </c>
      <c r="J99" s="406" t="s">
        <v>440</v>
      </c>
      <c r="K99" s="423"/>
      <c r="L99" s="595" t="str">
        <f>IF(OR(H99=0,H99=""),G99,J99)</f>
        <v>㎥</v>
      </c>
      <c r="M99" s="336" t="str">
        <f>IF(E99=0,"",IF(AND(K98&gt;0,L98&lt;&gt;""),E99*K98,E99*K99))</f>
        <v/>
      </c>
      <c r="N99" s="751" t="s">
        <v>441</v>
      </c>
      <c r="O99" s="332" t="str">
        <f>IF(H99=0,"",(H99*K99))</f>
        <v/>
      </c>
      <c r="P99" s="752" t="s">
        <v>441</v>
      </c>
      <c r="Q99" s="427" t="s">
        <v>493</v>
      </c>
      <c r="R99" s="557"/>
      <c r="S99" s="426" t="s">
        <v>494</v>
      </c>
      <c r="T99" s="1106"/>
      <c r="U99" s="561"/>
      <c r="V99" s="431" t="s">
        <v>444</v>
      </c>
      <c r="Z99" s="1084"/>
      <c r="AA99" s="1084"/>
      <c r="AB99" s="1084"/>
      <c r="AC99" s="1084"/>
      <c r="AD99" s="1084"/>
    </row>
    <row r="100" spans="1:30">
      <c r="A100" s="1124">
        <v>6</v>
      </c>
      <c r="B100" s="1126" t="s">
        <v>911</v>
      </c>
      <c r="C100" s="476"/>
      <c r="D100" s="483"/>
      <c r="E100" s="473"/>
      <c r="F100" s="407"/>
      <c r="G100" s="766"/>
      <c r="H100" s="473"/>
      <c r="I100" s="407"/>
      <c r="J100" s="592"/>
      <c r="K100" s="468"/>
      <c r="L100" s="766" t="str">
        <f>IF(AND(G101&lt;&gt;J101,E101&gt;0,E101&lt;&gt;"",H101&lt;&gt;"",H101&gt;0),G101,"")</f>
        <v/>
      </c>
      <c r="M100" s="385"/>
      <c r="N100" s="752"/>
      <c r="O100" s="384"/>
      <c r="P100" s="386"/>
      <c r="Q100" s="425" t="s">
        <v>501</v>
      </c>
      <c r="R100" s="558"/>
      <c r="S100" s="428" t="s">
        <v>492</v>
      </c>
      <c r="T100" s="1105"/>
      <c r="U100" s="562"/>
      <c r="V100" s="387"/>
      <c r="Z100" s="1084" t="str">
        <f>IF(AND(L100&lt;&gt;"",OR(K100="",K100=0)),_xlfn.CONCAT("運搬と処分の単位が違います、セル「K",ROW(),"」に運搬数量を入力して下さい。"),"")</f>
        <v/>
      </c>
      <c r="AA100" s="1084"/>
      <c r="AB100" s="1084"/>
      <c r="AC100" s="1084"/>
      <c r="AD100" s="1084"/>
    </row>
    <row r="101" spans="1:30">
      <c r="A101" s="1125"/>
      <c r="B101" s="1127"/>
      <c r="C101" s="420"/>
      <c r="D101" s="388" t="s">
        <v>438</v>
      </c>
      <c r="E101" s="421"/>
      <c r="F101" s="389" t="s">
        <v>439</v>
      </c>
      <c r="G101" s="406" t="s">
        <v>440</v>
      </c>
      <c r="H101" s="421"/>
      <c r="I101" s="389" t="s">
        <v>439</v>
      </c>
      <c r="J101" s="406" t="s">
        <v>440</v>
      </c>
      <c r="K101" s="424"/>
      <c r="L101" s="595" t="str">
        <f>IF(OR(H101=0,H101=""),G101,J101)</f>
        <v>㎥</v>
      </c>
      <c r="M101" s="336" t="str">
        <f>IF(E101=0,"",IF(AND(K100&gt;0,L100&lt;&gt;""),E101*K100,E101*K101))</f>
        <v/>
      </c>
      <c r="N101" s="752" t="s">
        <v>441</v>
      </c>
      <c r="O101" s="332" t="str">
        <f>IF(H101=0,"",(H101*K101))</f>
        <v/>
      </c>
      <c r="P101" s="751" t="s">
        <v>441</v>
      </c>
      <c r="Q101" s="427" t="s">
        <v>493</v>
      </c>
      <c r="R101" s="559"/>
      <c r="S101" s="429" t="s">
        <v>494</v>
      </c>
      <c r="T101" s="1106"/>
      <c r="U101" s="563"/>
      <c r="V101" s="390" t="s">
        <v>444</v>
      </c>
      <c r="Z101" s="1084"/>
      <c r="AA101" s="1084"/>
      <c r="AB101" s="1084"/>
      <c r="AC101" s="1084"/>
      <c r="AD101" s="1084"/>
    </row>
    <row r="102" spans="1:30" ht="7.8" customHeight="1">
      <c r="A102" s="1128" t="s">
        <v>472</v>
      </c>
      <c r="B102" s="1114"/>
      <c r="C102" s="1114"/>
      <c r="D102" s="1114"/>
      <c r="E102" s="1114"/>
      <c r="F102" s="1114"/>
      <c r="G102" s="1114"/>
      <c r="H102" s="1114"/>
      <c r="I102" s="1114"/>
      <c r="J102" s="1114"/>
      <c r="K102" s="1114"/>
      <c r="L102" s="1115"/>
      <c r="M102" s="385"/>
      <c r="N102" s="386"/>
      <c r="O102" s="384"/>
      <c r="P102" s="386"/>
      <c r="Q102" s="1114" t="s">
        <v>502</v>
      </c>
      <c r="R102" s="391"/>
      <c r="S102" s="392"/>
      <c r="T102" s="1116" t="s">
        <v>473</v>
      </c>
      <c r="U102" s="1118"/>
      <c r="V102" s="1119"/>
      <c r="X102" s="393"/>
    </row>
    <row r="103" spans="1:30">
      <c r="A103" s="1099"/>
      <c r="B103" s="1103"/>
      <c r="C103" s="1103"/>
      <c r="D103" s="1103"/>
      <c r="E103" s="1103"/>
      <c r="F103" s="1103"/>
      <c r="G103" s="1103"/>
      <c r="H103" s="1103"/>
      <c r="I103" s="1103"/>
      <c r="J103" s="1103"/>
      <c r="K103" s="1103"/>
      <c r="L103" s="1100"/>
      <c r="M103" s="394">
        <f>SUM(M90:M101)</f>
        <v>0</v>
      </c>
      <c r="N103" s="751" t="s">
        <v>441</v>
      </c>
      <c r="O103" s="395">
        <f>SUM(O90:O101)</f>
        <v>0</v>
      </c>
      <c r="P103" s="751" t="s">
        <v>441</v>
      </c>
      <c r="Q103" s="1103"/>
      <c r="R103" s="1122">
        <f>M103+O103</f>
        <v>0</v>
      </c>
      <c r="S103" s="1123"/>
      <c r="T103" s="1117"/>
      <c r="U103" s="1120"/>
      <c r="V103" s="1121"/>
      <c r="X103" s="393"/>
    </row>
    <row r="104" spans="1:30" ht="18" customHeight="1">
      <c r="A104" s="396" t="s">
        <v>474</v>
      </c>
      <c r="B104" s="374"/>
      <c r="C104" s="374"/>
      <c r="D104" s="397"/>
      <c r="E104" s="374"/>
      <c r="F104" s="374"/>
      <c r="G104" s="590"/>
      <c r="H104" s="374"/>
      <c r="I104" s="374"/>
      <c r="J104" s="590"/>
      <c r="K104" s="374"/>
      <c r="L104" s="397"/>
      <c r="M104" s="374"/>
      <c r="N104" s="374"/>
      <c r="O104" s="374"/>
      <c r="P104" s="374"/>
      <c r="Q104" s="398">
        <f>M103+O103</f>
        <v>0</v>
      </c>
      <c r="R104" s="374"/>
      <c r="S104" s="374"/>
      <c r="T104" s="374"/>
      <c r="U104" s="374"/>
      <c r="V104" s="399"/>
      <c r="X104" s="393"/>
    </row>
    <row r="105" spans="1:30" ht="18" customHeight="1">
      <c r="A105" s="1130" t="s">
        <v>856</v>
      </c>
      <c r="B105" s="1131"/>
      <c r="C105" s="1131"/>
      <c r="D105" s="1131"/>
      <c r="E105" s="1131"/>
      <c r="F105" s="1131"/>
      <c r="G105" s="1131"/>
      <c r="H105" s="1131"/>
      <c r="I105" s="1131"/>
      <c r="J105" s="1131"/>
      <c r="K105" s="1129" t="str">
        <f>IF(AND(C106="",K106=""),"*形状が未入力","")</f>
        <v>*形状が未入力</v>
      </c>
      <c r="L105" s="1129"/>
      <c r="M105" s="1129"/>
      <c r="N105" s="1129"/>
      <c r="O105" s="1129" t="str">
        <f>IF(AND(C107="",K107=""),"*荷姿が未入力","")</f>
        <v>*荷姿が未入力</v>
      </c>
      <c r="P105" s="1129"/>
      <c r="Q105" s="1129"/>
      <c r="R105" s="1129"/>
      <c r="S105" s="354"/>
      <c r="T105" s="354"/>
      <c r="U105" s="354"/>
      <c r="V105" s="355"/>
    </row>
    <row r="106" spans="1:30">
      <c r="A106" s="1107" t="s">
        <v>855</v>
      </c>
      <c r="B106" s="1108"/>
      <c r="C106" s="1109"/>
      <c r="D106" s="1109"/>
      <c r="E106" s="1109"/>
      <c r="F106" s="1109"/>
      <c r="G106" s="1109"/>
      <c r="H106" s="1109"/>
      <c r="I106" s="1109"/>
      <c r="J106" s="1109"/>
      <c r="K106" s="1110"/>
      <c r="L106" s="1110"/>
      <c r="M106" s="1110"/>
      <c r="N106" s="1110"/>
      <c r="O106" s="1110"/>
      <c r="P106" s="1110"/>
      <c r="Q106" s="1110"/>
      <c r="R106" s="1110"/>
      <c r="S106" s="1110"/>
      <c r="T106" s="1110"/>
      <c r="U106" s="1110"/>
      <c r="V106" s="1111"/>
    </row>
    <row r="107" spans="1:30" ht="18" thickBot="1">
      <c r="A107" s="1112" t="s">
        <v>861</v>
      </c>
      <c r="B107" s="1108"/>
      <c r="C107" s="1113"/>
      <c r="D107" s="1113"/>
      <c r="E107" s="1113"/>
      <c r="F107" s="1113"/>
      <c r="G107" s="1113"/>
      <c r="H107" s="1113"/>
      <c r="I107" s="1113"/>
      <c r="J107" s="1113"/>
      <c r="K107" s="1110"/>
      <c r="L107" s="1110"/>
      <c r="M107" s="1110"/>
      <c r="N107" s="1110"/>
      <c r="O107" s="1110"/>
      <c r="P107" s="1110"/>
      <c r="Q107" s="1110"/>
      <c r="R107" s="1110"/>
      <c r="S107" s="1110"/>
      <c r="T107" s="1110"/>
      <c r="U107" s="1110"/>
      <c r="V107" s="1111"/>
      <c r="Z107" s="765"/>
    </row>
    <row r="108" spans="1:30" ht="18" thickBot="1">
      <c r="A108" s="356" t="s">
        <v>475</v>
      </c>
      <c r="B108" s="357"/>
      <c r="C108" s="357"/>
      <c r="D108" s="358"/>
      <c r="E108" s="357"/>
      <c r="F108" s="357"/>
      <c r="G108" s="515"/>
      <c r="H108" s="357"/>
      <c r="I108" s="357"/>
      <c r="J108" s="515"/>
      <c r="K108" s="1080"/>
      <c r="L108" s="1080"/>
      <c r="M108" s="1080"/>
      <c r="N108" s="1080"/>
      <c r="O108" s="1080"/>
      <c r="P108" s="1080"/>
      <c r="Q108" s="1080"/>
      <c r="R108" s="1080"/>
      <c r="S108" s="1081"/>
      <c r="T108" s="1082" t="str">
        <f>作成について!$AT$4</f>
        <v>委託契約書(本14版･変14版）修③</v>
      </c>
      <c r="U108" s="1083"/>
      <c r="V108" s="1083"/>
      <c r="W108" s="324" t="s">
        <v>865</v>
      </c>
      <c r="Z108" s="765"/>
    </row>
    <row r="109" spans="1:30">
      <c r="A109" s="324" t="s">
        <v>906</v>
      </c>
    </row>
    <row r="133" spans="1:3">
      <c r="A133" s="400" t="s">
        <v>503</v>
      </c>
      <c r="C133" s="400" t="s">
        <v>503</v>
      </c>
    </row>
    <row r="134" spans="1:3">
      <c r="A134" s="400" t="s">
        <v>1004</v>
      </c>
      <c r="C134" s="400" t="s">
        <v>1004</v>
      </c>
    </row>
    <row r="135" spans="1:3">
      <c r="A135" s="324" t="s">
        <v>504</v>
      </c>
      <c r="C135" s="324" t="s">
        <v>504</v>
      </c>
    </row>
    <row r="136" spans="1:3">
      <c r="A136" s="324" t="s">
        <v>505</v>
      </c>
      <c r="C136" s="324" t="s">
        <v>505</v>
      </c>
    </row>
    <row r="137" spans="1:3">
      <c r="A137" s="324" t="s">
        <v>918</v>
      </c>
      <c r="C137" s="324" t="s">
        <v>918</v>
      </c>
    </row>
    <row r="138" spans="1:3">
      <c r="A138" s="324" t="s">
        <v>508</v>
      </c>
      <c r="C138" s="324" t="s">
        <v>508</v>
      </c>
    </row>
    <row r="139" spans="1:3">
      <c r="A139" s="324" t="s">
        <v>506</v>
      </c>
    </row>
    <row r="140" spans="1:3">
      <c r="A140" s="324" t="s">
        <v>507</v>
      </c>
    </row>
  </sheetData>
  <sheetProtection algorithmName="SHA-512" hashValue="DG4F5Rh1efJQnNEHS78bc+CtJ9f0MalaXEMdsC6qSEPV9XAk3xXNFrpG1DCWrST9pTIkrdZDDjJklaTxdIZR8w==" saltValue="ogmep7nmNBJQf2CDSewh1w==" spinCount="100000" sheet="1" formatCells="0" formatColumns="0" formatRows="0"/>
  <mergeCells count="185">
    <mergeCell ref="A5:A10"/>
    <mergeCell ref="B5:B6"/>
    <mergeCell ref="T5:T6"/>
    <mergeCell ref="U3:V4"/>
    <mergeCell ref="A1:V1"/>
    <mergeCell ref="Q2:R2"/>
    <mergeCell ref="S2:V2"/>
    <mergeCell ref="A3:B4"/>
    <mergeCell ref="C3:D4"/>
    <mergeCell ref="E3:J3"/>
    <mergeCell ref="K3:L4"/>
    <mergeCell ref="M3:P3"/>
    <mergeCell ref="Q3:T3"/>
    <mergeCell ref="E4:G4"/>
    <mergeCell ref="H4:J4"/>
    <mergeCell ref="M4:N4"/>
    <mergeCell ref="O4:P4"/>
    <mergeCell ref="R4:S4"/>
    <mergeCell ref="B7:B8"/>
    <mergeCell ref="T7:T8"/>
    <mergeCell ref="T9:T10"/>
    <mergeCell ref="T21:T22"/>
    <mergeCell ref="A23:A26"/>
    <mergeCell ref="B23:B24"/>
    <mergeCell ref="T23:T24"/>
    <mergeCell ref="B25:B26"/>
    <mergeCell ref="T25:T26"/>
    <mergeCell ref="A11:B12"/>
    <mergeCell ref="T11:T12"/>
    <mergeCell ref="A19:B20"/>
    <mergeCell ref="T19:T20"/>
    <mergeCell ref="A13:B13"/>
    <mergeCell ref="A18:B18"/>
    <mergeCell ref="A21:B21"/>
    <mergeCell ref="A22:B22"/>
    <mergeCell ref="A14:B14"/>
    <mergeCell ref="Q13:Q15"/>
    <mergeCell ref="T13:T14"/>
    <mergeCell ref="T15:T16"/>
    <mergeCell ref="A15:B15"/>
    <mergeCell ref="A16:B16"/>
    <mergeCell ref="A17:B17"/>
    <mergeCell ref="A33:A36"/>
    <mergeCell ref="T33:T34"/>
    <mergeCell ref="T35:T36"/>
    <mergeCell ref="A40:V40"/>
    <mergeCell ref="Q41:R41"/>
    <mergeCell ref="S41:V41"/>
    <mergeCell ref="T27:T28"/>
    <mergeCell ref="A29:B30"/>
    <mergeCell ref="T29:T30"/>
    <mergeCell ref="A31:B32"/>
    <mergeCell ref="T31:T32"/>
    <mergeCell ref="A27:B27"/>
    <mergeCell ref="A28:B28"/>
    <mergeCell ref="E43:G43"/>
    <mergeCell ref="H43:J43"/>
    <mergeCell ref="M43:N43"/>
    <mergeCell ref="O43:P43"/>
    <mergeCell ref="R43:S43"/>
    <mergeCell ref="A42:B43"/>
    <mergeCell ref="C42:D43"/>
    <mergeCell ref="E42:J42"/>
    <mergeCell ref="K42:L43"/>
    <mergeCell ref="M42:P42"/>
    <mergeCell ref="Q42:T42"/>
    <mergeCell ref="E88:J88"/>
    <mergeCell ref="K88:L89"/>
    <mergeCell ref="M88:P88"/>
    <mergeCell ref="A44:A51"/>
    <mergeCell ref="B46:B47"/>
    <mergeCell ref="A52:B52"/>
    <mergeCell ref="A68:B68"/>
    <mergeCell ref="C68:J68"/>
    <mergeCell ref="K68:V68"/>
    <mergeCell ref="A67:J67"/>
    <mergeCell ref="A69:B69"/>
    <mergeCell ref="C69:J69"/>
    <mergeCell ref="K69:V69"/>
    <mergeCell ref="E89:G89"/>
    <mergeCell ref="C84:E84"/>
    <mergeCell ref="A72:V72"/>
    <mergeCell ref="T64:V65"/>
    <mergeCell ref="T46:T47"/>
    <mergeCell ref="B48:B49"/>
    <mergeCell ref="T48:T49"/>
    <mergeCell ref="T50:T51"/>
    <mergeCell ref="T44:T45"/>
    <mergeCell ref="K67:N67"/>
    <mergeCell ref="O67:R67"/>
    <mergeCell ref="K108:S108"/>
    <mergeCell ref="A105:J105"/>
    <mergeCell ref="T98:T99"/>
    <mergeCell ref="T100:T101"/>
    <mergeCell ref="K107:V107"/>
    <mergeCell ref="T108:V108"/>
    <mergeCell ref="T52:T53"/>
    <mergeCell ref="A53:B53"/>
    <mergeCell ref="T54:T55"/>
    <mergeCell ref="T56:T57"/>
    <mergeCell ref="B58:B59"/>
    <mergeCell ref="T58:T59"/>
    <mergeCell ref="A58:A63"/>
    <mergeCell ref="A56:B57"/>
    <mergeCell ref="A54:B54"/>
    <mergeCell ref="A55:B55"/>
    <mergeCell ref="B60:B61"/>
    <mergeCell ref="T60:T61"/>
    <mergeCell ref="B62:B63"/>
    <mergeCell ref="T62:T63"/>
    <mergeCell ref="A64:B65"/>
    <mergeCell ref="C64:J65"/>
    <mergeCell ref="Q64:S65"/>
    <mergeCell ref="C88:D89"/>
    <mergeCell ref="A98:B98"/>
    <mergeCell ref="A99:B99"/>
    <mergeCell ref="A106:B106"/>
    <mergeCell ref="C106:J106"/>
    <mergeCell ref="K106:V106"/>
    <mergeCell ref="A107:B107"/>
    <mergeCell ref="C107:J107"/>
    <mergeCell ref="C102:L103"/>
    <mergeCell ref="Q102:Q103"/>
    <mergeCell ref="T102:T103"/>
    <mergeCell ref="U102:V103"/>
    <mergeCell ref="R103:S103"/>
    <mergeCell ref="A100:A101"/>
    <mergeCell ref="B100:B101"/>
    <mergeCell ref="A102:B103"/>
    <mergeCell ref="K105:N105"/>
    <mergeCell ref="O105:R105"/>
    <mergeCell ref="Z5:AD6"/>
    <mergeCell ref="Z7:AD8"/>
    <mergeCell ref="Z9:AD10"/>
    <mergeCell ref="Z11:AD12"/>
    <mergeCell ref="Z13:AD18"/>
    <mergeCell ref="Z19:AD20"/>
    <mergeCell ref="Z21:AD22"/>
    <mergeCell ref="Z23:AD24"/>
    <mergeCell ref="Z25:AD26"/>
    <mergeCell ref="A95:B95"/>
    <mergeCell ref="A96:B96"/>
    <mergeCell ref="Z92:AD93"/>
    <mergeCell ref="Z94:AD95"/>
    <mergeCell ref="Z96:AD97"/>
    <mergeCell ref="A97:B97"/>
    <mergeCell ref="H84:U84"/>
    <mergeCell ref="E86:U86"/>
    <mergeCell ref="H89:J89"/>
    <mergeCell ref="M89:N89"/>
    <mergeCell ref="O89:P89"/>
    <mergeCell ref="R89:S89"/>
    <mergeCell ref="A88:B89"/>
    <mergeCell ref="A93:B93"/>
    <mergeCell ref="A90:B90"/>
    <mergeCell ref="A91:B91"/>
    <mergeCell ref="A94:B94"/>
    <mergeCell ref="Z90:AD91"/>
    <mergeCell ref="U88:V89"/>
    <mergeCell ref="A92:B92"/>
    <mergeCell ref="T90:T91"/>
    <mergeCell ref="T92:T93"/>
    <mergeCell ref="T94:T95"/>
    <mergeCell ref="T96:T97"/>
    <mergeCell ref="Z98:AD99"/>
    <mergeCell ref="Z100:AD101"/>
    <mergeCell ref="Z48:AD49"/>
    <mergeCell ref="Z50:AD51"/>
    <mergeCell ref="Z52:AD53"/>
    <mergeCell ref="Z54:AD55"/>
    <mergeCell ref="Z56:AD57"/>
    <mergeCell ref="Z58:AD59"/>
    <mergeCell ref="Z60:AD61"/>
    <mergeCell ref="Z62:AD63"/>
    <mergeCell ref="K70:S70"/>
    <mergeCell ref="T70:V70"/>
    <mergeCell ref="Z44:AD45"/>
    <mergeCell ref="Z46:AD47"/>
    <mergeCell ref="Z27:AD28"/>
    <mergeCell ref="Z29:AD30"/>
    <mergeCell ref="Z31:AD32"/>
    <mergeCell ref="Z33:AD34"/>
    <mergeCell ref="Z35:AD36"/>
    <mergeCell ref="U42:V43"/>
    <mergeCell ref="T37:V37"/>
  </mergeCells>
  <phoneticPr fontId="5"/>
  <conditionalFormatting sqref="K5">
    <cfRule type="expression" dxfId="142" priority="31">
      <formula>$L5&lt;&gt;""</formula>
    </cfRule>
  </conditionalFormatting>
  <conditionalFormatting sqref="K7">
    <cfRule type="expression" dxfId="141" priority="30">
      <formula>$L7&lt;&gt;""</formula>
    </cfRule>
  </conditionalFormatting>
  <conditionalFormatting sqref="K9">
    <cfRule type="expression" dxfId="140" priority="29">
      <formula>$L9&lt;&gt;""</formula>
    </cfRule>
  </conditionalFormatting>
  <conditionalFormatting sqref="K11">
    <cfRule type="expression" dxfId="139" priority="28">
      <formula>$L11&lt;&gt;""</formula>
    </cfRule>
  </conditionalFormatting>
  <conditionalFormatting sqref="K13">
    <cfRule type="expression" dxfId="138" priority="27">
      <formula>$L13&lt;&gt;""</formula>
    </cfRule>
  </conditionalFormatting>
  <conditionalFormatting sqref="K19">
    <cfRule type="expression" dxfId="137" priority="26">
      <formula>$L19&lt;&gt;""</formula>
    </cfRule>
  </conditionalFormatting>
  <conditionalFormatting sqref="K21">
    <cfRule type="expression" dxfId="136" priority="25">
      <formula>$L21&lt;&gt;""</formula>
    </cfRule>
  </conditionalFormatting>
  <conditionalFormatting sqref="K23">
    <cfRule type="expression" dxfId="135" priority="24">
      <formula>$L23&lt;&gt;""</formula>
    </cfRule>
  </conditionalFormatting>
  <conditionalFormatting sqref="K25">
    <cfRule type="expression" dxfId="134" priority="23">
      <formula>$L25&lt;&gt;""</formula>
    </cfRule>
  </conditionalFormatting>
  <conditionalFormatting sqref="K27">
    <cfRule type="expression" dxfId="133" priority="22">
      <formula>$L27&lt;&gt;""</formula>
    </cfRule>
  </conditionalFormatting>
  <conditionalFormatting sqref="K29">
    <cfRule type="expression" dxfId="132" priority="21">
      <formula>$L29&lt;&gt;""</formula>
    </cfRule>
  </conditionalFormatting>
  <conditionalFormatting sqref="K31">
    <cfRule type="expression" dxfId="131" priority="20">
      <formula>$L31&lt;&gt;""</formula>
    </cfRule>
  </conditionalFormatting>
  <conditionalFormatting sqref="K33">
    <cfRule type="expression" dxfId="130" priority="19">
      <formula>$L33&lt;&gt;""</formula>
    </cfRule>
  </conditionalFormatting>
  <conditionalFormatting sqref="K35">
    <cfRule type="expression" dxfId="129" priority="18">
      <formula>$L35&lt;&gt;""</formula>
    </cfRule>
  </conditionalFormatting>
  <conditionalFormatting sqref="K44">
    <cfRule type="expression" dxfId="128" priority="17">
      <formula>$L44&lt;&gt;""</formula>
    </cfRule>
  </conditionalFormatting>
  <conditionalFormatting sqref="K46">
    <cfRule type="expression" dxfId="127" priority="16">
      <formula>$L46&lt;&gt;""</formula>
    </cfRule>
  </conditionalFormatting>
  <conditionalFormatting sqref="K48">
    <cfRule type="expression" dxfId="126" priority="15">
      <formula>$L48&lt;&gt;""</formula>
    </cfRule>
  </conditionalFormatting>
  <conditionalFormatting sqref="K50">
    <cfRule type="expression" dxfId="125" priority="14">
      <formula>$L50&lt;&gt;""</formula>
    </cfRule>
  </conditionalFormatting>
  <conditionalFormatting sqref="K52">
    <cfRule type="expression" dxfId="124" priority="13">
      <formula>$L52&lt;&gt;""</formula>
    </cfRule>
  </conditionalFormatting>
  <conditionalFormatting sqref="K54">
    <cfRule type="expression" dxfId="123" priority="12">
      <formula>$L54&lt;&gt;""</formula>
    </cfRule>
  </conditionalFormatting>
  <conditionalFormatting sqref="K56">
    <cfRule type="expression" dxfId="122" priority="11">
      <formula>$L56&lt;&gt;""</formula>
    </cfRule>
  </conditionalFormatting>
  <conditionalFormatting sqref="K58">
    <cfRule type="expression" dxfId="121" priority="10">
      <formula>$L58&lt;&gt;""</formula>
    </cfRule>
  </conditionalFormatting>
  <conditionalFormatting sqref="K60">
    <cfRule type="expression" dxfId="120" priority="9">
      <formula>$L60&lt;&gt;""</formula>
    </cfRule>
  </conditionalFormatting>
  <conditionalFormatting sqref="K62">
    <cfRule type="expression" dxfId="119" priority="8">
      <formula>$L62&lt;&gt;""</formula>
    </cfRule>
  </conditionalFormatting>
  <conditionalFormatting sqref="K90">
    <cfRule type="expression" dxfId="118" priority="7">
      <formula>$L90&lt;&gt;""</formula>
    </cfRule>
  </conditionalFormatting>
  <conditionalFormatting sqref="K92">
    <cfRule type="expression" dxfId="117" priority="6">
      <formula>$L92&lt;&gt;""</formula>
    </cfRule>
  </conditionalFormatting>
  <conditionalFormatting sqref="K94">
    <cfRule type="expression" dxfId="116" priority="5">
      <formula>$L94&lt;&gt;""</formula>
    </cfRule>
  </conditionalFormatting>
  <conditionalFormatting sqref="K96">
    <cfRule type="expression" dxfId="115" priority="4">
      <formula>$L96&lt;&gt;""</formula>
    </cfRule>
  </conditionalFormatting>
  <conditionalFormatting sqref="K98">
    <cfRule type="expression" dxfId="114" priority="3">
      <formula>$L98&lt;&gt;""</formula>
    </cfRule>
  </conditionalFormatting>
  <conditionalFormatting sqref="K100">
    <cfRule type="expression" dxfId="113" priority="2">
      <formula>$L100&lt;&gt;""</formula>
    </cfRule>
  </conditionalFormatting>
  <conditionalFormatting sqref="K15 K17">
    <cfRule type="expression" dxfId="112" priority="1">
      <formula>$L15&lt;&gt;""</formula>
    </cfRule>
  </conditionalFormatting>
  <dataValidations count="6">
    <dataValidation type="list" allowBlank="1" showInputMessage="1" showErrorMessage="1" sqref="WLX983095 JC53 SY53 ACU53 AMQ53 AWM53 BGI53 BQE53 CAA53 CJW53 CTS53 DDO53 DNK53 DXG53 EHC53 EQY53 FAU53 FKQ53 FUM53 GEI53 GOE53 GYA53 HHW53 HRS53 IBO53 ILK53 IVG53 JFC53 JOY53 JYU53 KIQ53 KSM53 LCI53 LME53 LWA53 MFW53 MPS53 MZO53 NJK53 NTG53 ODC53 OMY53 OWU53 PGQ53 PQM53 QAI53 QKE53 QUA53 RDW53 RNS53 RXO53 SHK53 SRG53 TBC53 TKY53 TUU53 UEQ53 UOM53 UYI53 VIE53 VSA53 WBW53 WLS53 WVO53 G65579 JC65579 SY65579 ACU65579 AMQ65579 AWM65579 BGI65579 BQE65579 CAA65579 CJW65579 CTS65579 DDO65579 DNK65579 DXG65579 EHC65579 EQY65579 FAU65579 FKQ65579 FUM65579 GEI65579 GOE65579 GYA65579 HHW65579 HRS65579 IBO65579 ILK65579 IVG65579 JFC65579 JOY65579 JYU65579 KIQ65579 KSM65579 LCI65579 LME65579 LWA65579 MFW65579 MPS65579 MZO65579 NJK65579 NTG65579 ODC65579 OMY65579 OWU65579 PGQ65579 PQM65579 QAI65579 QKE65579 QUA65579 RDW65579 RNS65579 RXO65579 SHK65579 SRG65579 TBC65579 TKY65579 TUU65579 UEQ65579 UOM65579 UYI65579 VIE65579 VSA65579 WBW65579 WLS65579 WVO65579 G131115 JC131115 SY131115 ACU131115 AMQ131115 AWM131115 BGI131115 BQE131115 CAA131115 CJW131115 CTS131115 DDO131115 DNK131115 DXG131115 EHC131115 EQY131115 FAU131115 FKQ131115 FUM131115 GEI131115 GOE131115 GYA131115 HHW131115 HRS131115 IBO131115 ILK131115 IVG131115 JFC131115 JOY131115 JYU131115 KIQ131115 KSM131115 LCI131115 LME131115 LWA131115 MFW131115 MPS131115 MZO131115 NJK131115 NTG131115 ODC131115 OMY131115 OWU131115 PGQ131115 PQM131115 QAI131115 QKE131115 QUA131115 RDW131115 RNS131115 RXO131115 SHK131115 SRG131115 TBC131115 TKY131115 TUU131115 UEQ131115 UOM131115 UYI131115 VIE131115 VSA131115 WBW131115 WLS131115 WVO131115 G196651 JC196651 SY196651 ACU196651 AMQ196651 AWM196651 BGI196651 BQE196651 CAA196651 CJW196651 CTS196651 DDO196651 DNK196651 DXG196651 EHC196651 EQY196651 FAU196651 FKQ196651 FUM196651 GEI196651 GOE196651 GYA196651 HHW196651 HRS196651 IBO196651 ILK196651 IVG196651 JFC196651 JOY196651 JYU196651 KIQ196651 KSM196651 LCI196651 LME196651 LWA196651 MFW196651 MPS196651 MZO196651 NJK196651 NTG196651 ODC196651 OMY196651 OWU196651 PGQ196651 PQM196651 QAI196651 QKE196651 QUA196651 RDW196651 RNS196651 RXO196651 SHK196651 SRG196651 TBC196651 TKY196651 TUU196651 UEQ196651 UOM196651 UYI196651 VIE196651 VSA196651 WBW196651 WLS196651 WVO196651 G262187 JC262187 SY262187 ACU262187 AMQ262187 AWM262187 BGI262187 BQE262187 CAA262187 CJW262187 CTS262187 DDO262187 DNK262187 DXG262187 EHC262187 EQY262187 FAU262187 FKQ262187 FUM262187 GEI262187 GOE262187 GYA262187 HHW262187 HRS262187 IBO262187 ILK262187 IVG262187 JFC262187 JOY262187 JYU262187 KIQ262187 KSM262187 LCI262187 LME262187 LWA262187 MFW262187 MPS262187 MZO262187 NJK262187 NTG262187 ODC262187 OMY262187 OWU262187 PGQ262187 PQM262187 QAI262187 QKE262187 QUA262187 RDW262187 RNS262187 RXO262187 SHK262187 SRG262187 TBC262187 TKY262187 TUU262187 UEQ262187 UOM262187 UYI262187 VIE262187 VSA262187 WBW262187 WLS262187 WVO262187 G327723 JC327723 SY327723 ACU327723 AMQ327723 AWM327723 BGI327723 BQE327723 CAA327723 CJW327723 CTS327723 DDO327723 DNK327723 DXG327723 EHC327723 EQY327723 FAU327723 FKQ327723 FUM327723 GEI327723 GOE327723 GYA327723 HHW327723 HRS327723 IBO327723 ILK327723 IVG327723 JFC327723 JOY327723 JYU327723 KIQ327723 KSM327723 LCI327723 LME327723 LWA327723 MFW327723 MPS327723 MZO327723 NJK327723 NTG327723 ODC327723 OMY327723 OWU327723 PGQ327723 PQM327723 QAI327723 QKE327723 QUA327723 RDW327723 RNS327723 RXO327723 SHK327723 SRG327723 TBC327723 TKY327723 TUU327723 UEQ327723 UOM327723 UYI327723 VIE327723 VSA327723 WBW327723 WLS327723 WVO327723 G393259 JC393259 SY393259 ACU393259 AMQ393259 AWM393259 BGI393259 BQE393259 CAA393259 CJW393259 CTS393259 DDO393259 DNK393259 DXG393259 EHC393259 EQY393259 FAU393259 FKQ393259 FUM393259 GEI393259 GOE393259 GYA393259 HHW393259 HRS393259 IBO393259 ILK393259 IVG393259 JFC393259 JOY393259 JYU393259 KIQ393259 KSM393259 LCI393259 LME393259 LWA393259 MFW393259 MPS393259 MZO393259 NJK393259 NTG393259 ODC393259 OMY393259 OWU393259 PGQ393259 PQM393259 QAI393259 QKE393259 QUA393259 RDW393259 RNS393259 RXO393259 SHK393259 SRG393259 TBC393259 TKY393259 TUU393259 UEQ393259 UOM393259 UYI393259 VIE393259 VSA393259 WBW393259 WLS393259 WVO393259 G458795 JC458795 SY458795 ACU458795 AMQ458795 AWM458795 BGI458795 BQE458795 CAA458795 CJW458795 CTS458795 DDO458795 DNK458795 DXG458795 EHC458795 EQY458795 FAU458795 FKQ458795 FUM458795 GEI458795 GOE458795 GYA458795 HHW458795 HRS458795 IBO458795 ILK458795 IVG458795 JFC458795 JOY458795 JYU458795 KIQ458795 KSM458795 LCI458795 LME458795 LWA458795 MFW458795 MPS458795 MZO458795 NJK458795 NTG458795 ODC458795 OMY458795 OWU458795 PGQ458795 PQM458795 QAI458795 QKE458795 QUA458795 RDW458795 RNS458795 RXO458795 SHK458795 SRG458795 TBC458795 TKY458795 TUU458795 UEQ458795 UOM458795 UYI458795 VIE458795 VSA458795 WBW458795 WLS458795 WVO458795 G524331 JC524331 SY524331 ACU524331 AMQ524331 AWM524331 BGI524331 BQE524331 CAA524331 CJW524331 CTS524331 DDO524331 DNK524331 DXG524331 EHC524331 EQY524331 FAU524331 FKQ524331 FUM524331 GEI524331 GOE524331 GYA524331 HHW524331 HRS524331 IBO524331 ILK524331 IVG524331 JFC524331 JOY524331 JYU524331 KIQ524331 KSM524331 LCI524331 LME524331 LWA524331 MFW524331 MPS524331 MZO524331 NJK524331 NTG524331 ODC524331 OMY524331 OWU524331 PGQ524331 PQM524331 QAI524331 QKE524331 QUA524331 RDW524331 RNS524331 RXO524331 SHK524331 SRG524331 TBC524331 TKY524331 TUU524331 UEQ524331 UOM524331 UYI524331 VIE524331 VSA524331 WBW524331 WLS524331 WVO524331 G589867 JC589867 SY589867 ACU589867 AMQ589867 AWM589867 BGI589867 BQE589867 CAA589867 CJW589867 CTS589867 DDO589867 DNK589867 DXG589867 EHC589867 EQY589867 FAU589867 FKQ589867 FUM589867 GEI589867 GOE589867 GYA589867 HHW589867 HRS589867 IBO589867 ILK589867 IVG589867 JFC589867 JOY589867 JYU589867 KIQ589867 KSM589867 LCI589867 LME589867 LWA589867 MFW589867 MPS589867 MZO589867 NJK589867 NTG589867 ODC589867 OMY589867 OWU589867 PGQ589867 PQM589867 QAI589867 QKE589867 QUA589867 RDW589867 RNS589867 RXO589867 SHK589867 SRG589867 TBC589867 TKY589867 TUU589867 UEQ589867 UOM589867 UYI589867 VIE589867 VSA589867 WBW589867 WLS589867 WVO589867 G655403 JC655403 SY655403 ACU655403 AMQ655403 AWM655403 BGI655403 BQE655403 CAA655403 CJW655403 CTS655403 DDO655403 DNK655403 DXG655403 EHC655403 EQY655403 FAU655403 FKQ655403 FUM655403 GEI655403 GOE655403 GYA655403 HHW655403 HRS655403 IBO655403 ILK655403 IVG655403 JFC655403 JOY655403 JYU655403 KIQ655403 KSM655403 LCI655403 LME655403 LWA655403 MFW655403 MPS655403 MZO655403 NJK655403 NTG655403 ODC655403 OMY655403 OWU655403 PGQ655403 PQM655403 QAI655403 QKE655403 QUA655403 RDW655403 RNS655403 RXO655403 SHK655403 SRG655403 TBC655403 TKY655403 TUU655403 UEQ655403 UOM655403 UYI655403 VIE655403 VSA655403 WBW655403 WLS655403 WVO655403 G720939 JC720939 SY720939 ACU720939 AMQ720939 AWM720939 BGI720939 BQE720939 CAA720939 CJW720939 CTS720939 DDO720939 DNK720939 DXG720939 EHC720939 EQY720939 FAU720939 FKQ720939 FUM720939 GEI720939 GOE720939 GYA720939 HHW720939 HRS720939 IBO720939 ILK720939 IVG720939 JFC720939 JOY720939 JYU720939 KIQ720939 KSM720939 LCI720939 LME720939 LWA720939 MFW720939 MPS720939 MZO720939 NJK720939 NTG720939 ODC720939 OMY720939 OWU720939 PGQ720939 PQM720939 QAI720939 QKE720939 QUA720939 RDW720939 RNS720939 RXO720939 SHK720939 SRG720939 TBC720939 TKY720939 TUU720939 UEQ720939 UOM720939 UYI720939 VIE720939 VSA720939 WBW720939 WLS720939 WVO720939 G786475 JC786475 SY786475 ACU786475 AMQ786475 AWM786475 BGI786475 BQE786475 CAA786475 CJW786475 CTS786475 DDO786475 DNK786475 DXG786475 EHC786475 EQY786475 FAU786475 FKQ786475 FUM786475 GEI786475 GOE786475 GYA786475 HHW786475 HRS786475 IBO786475 ILK786475 IVG786475 JFC786475 JOY786475 JYU786475 KIQ786475 KSM786475 LCI786475 LME786475 LWA786475 MFW786475 MPS786475 MZO786475 NJK786475 NTG786475 ODC786475 OMY786475 OWU786475 PGQ786475 PQM786475 QAI786475 QKE786475 QUA786475 RDW786475 RNS786475 RXO786475 SHK786475 SRG786475 TBC786475 TKY786475 TUU786475 UEQ786475 UOM786475 UYI786475 VIE786475 VSA786475 WBW786475 WLS786475 WVO786475 G852011 JC852011 SY852011 ACU852011 AMQ852011 AWM852011 BGI852011 BQE852011 CAA852011 CJW852011 CTS852011 DDO852011 DNK852011 DXG852011 EHC852011 EQY852011 FAU852011 FKQ852011 FUM852011 GEI852011 GOE852011 GYA852011 HHW852011 HRS852011 IBO852011 ILK852011 IVG852011 JFC852011 JOY852011 JYU852011 KIQ852011 KSM852011 LCI852011 LME852011 LWA852011 MFW852011 MPS852011 MZO852011 NJK852011 NTG852011 ODC852011 OMY852011 OWU852011 PGQ852011 PQM852011 QAI852011 QKE852011 QUA852011 RDW852011 RNS852011 RXO852011 SHK852011 SRG852011 TBC852011 TKY852011 TUU852011 UEQ852011 UOM852011 UYI852011 VIE852011 VSA852011 WBW852011 WLS852011 WVO852011 G917547 JC917547 SY917547 ACU917547 AMQ917547 AWM917547 BGI917547 BQE917547 CAA917547 CJW917547 CTS917547 DDO917547 DNK917547 DXG917547 EHC917547 EQY917547 FAU917547 FKQ917547 FUM917547 GEI917547 GOE917547 GYA917547 HHW917547 HRS917547 IBO917547 ILK917547 IVG917547 JFC917547 JOY917547 JYU917547 KIQ917547 KSM917547 LCI917547 LME917547 LWA917547 MFW917547 MPS917547 MZO917547 NJK917547 NTG917547 ODC917547 OMY917547 OWU917547 PGQ917547 PQM917547 QAI917547 QKE917547 QUA917547 RDW917547 RNS917547 RXO917547 SHK917547 SRG917547 TBC917547 TKY917547 TUU917547 UEQ917547 UOM917547 UYI917547 VIE917547 VSA917547 WBW917547 WLS917547 WVO917547 G983083 JC983083 SY983083 ACU983083 AMQ983083 AWM983083 BGI983083 BQE983083 CAA983083 CJW983083 CTS983083 DDO983083 DNK983083 DXG983083 EHC983083 EQY983083 FAU983083 FKQ983083 FUM983083 GEI983083 GOE983083 GYA983083 HHW983083 HRS983083 IBO983083 ILK983083 IVG983083 JFC983083 JOY983083 JYU983083 KIQ983083 KSM983083 LCI983083 LME983083 LWA983083 MFW983083 MPS983083 MZO983083 NJK983083 NTG983083 ODC983083 OMY983083 OWU983083 PGQ983083 PQM983083 QAI983083 QKE983083 QUA983083 RDW983083 RNS983083 RXO983083 SHK983083 SRG983083 TBC983083 TKY983083 TUU983083 UEQ983083 UOM983083 UYI983083 VIE983083 VSA983083 WBW983083 WLS983083 WVO983083 WCB983095 JF53 TB53 ACX53 AMT53 AWP53 BGL53 BQH53 CAD53 CJZ53 CTV53 DDR53 DNN53 DXJ53 EHF53 ERB53 FAX53 FKT53 FUP53 GEL53 GOH53 GYD53 HHZ53 HRV53 IBR53 ILN53 IVJ53 JFF53 JPB53 JYX53 KIT53 KSP53 LCL53 LMH53 LWD53 MFZ53 MPV53 MZR53 NJN53 NTJ53 ODF53 ONB53 OWX53 PGT53 PQP53 QAL53 QKH53 QUD53 RDZ53 RNV53 RXR53 SHN53 SRJ53 TBF53 TLB53 TUX53 UET53 UOP53 UYL53 VIH53 VSD53 WBZ53 WLV53 WVR53 J65579 JF65579 TB65579 ACX65579 AMT65579 AWP65579 BGL65579 BQH65579 CAD65579 CJZ65579 CTV65579 DDR65579 DNN65579 DXJ65579 EHF65579 ERB65579 FAX65579 FKT65579 FUP65579 GEL65579 GOH65579 GYD65579 HHZ65579 HRV65579 IBR65579 ILN65579 IVJ65579 JFF65579 JPB65579 JYX65579 KIT65579 KSP65579 LCL65579 LMH65579 LWD65579 MFZ65579 MPV65579 MZR65579 NJN65579 NTJ65579 ODF65579 ONB65579 OWX65579 PGT65579 PQP65579 QAL65579 QKH65579 QUD65579 RDZ65579 RNV65579 RXR65579 SHN65579 SRJ65579 TBF65579 TLB65579 TUX65579 UET65579 UOP65579 UYL65579 VIH65579 VSD65579 WBZ65579 WLV65579 WVR65579 J131115 JF131115 TB131115 ACX131115 AMT131115 AWP131115 BGL131115 BQH131115 CAD131115 CJZ131115 CTV131115 DDR131115 DNN131115 DXJ131115 EHF131115 ERB131115 FAX131115 FKT131115 FUP131115 GEL131115 GOH131115 GYD131115 HHZ131115 HRV131115 IBR131115 ILN131115 IVJ131115 JFF131115 JPB131115 JYX131115 KIT131115 KSP131115 LCL131115 LMH131115 LWD131115 MFZ131115 MPV131115 MZR131115 NJN131115 NTJ131115 ODF131115 ONB131115 OWX131115 PGT131115 PQP131115 QAL131115 QKH131115 QUD131115 RDZ131115 RNV131115 RXR131115 SHN131115 SRJ131115 TBF131115 TLB131115 TUX131115 UET131115 UOP131115 UYL131115 VIH131115 VSD131115 WBZ131115 WLV131115 WVR131115 J196651 JF196651 TB196651 ACX196651 AMT196651 AWP196651 BGL196651 BQH196651 CAD196651 CJZ196651 CTV196651 DDR196651 DNN196651 DXJ196651 EHF196651 ERB196651 FAX196651 FKT196651 FUP196651 GEL196651 GOH196651 GYD196651 HHZ196651 HRV196651 IBR196651 ILN196651 IVJ196651 JFF196651 JPB196651 JYX196651 KIT196651 KSP196651 LCL196651 LMH196651 LWD196651 MFZ196651 MPV196651 MZR196651 NJN196651 NTJ196651 ODF196651 ONB196651 OWX196651 PGT196651 PQP196651 QAL196651 QKH196651 QUD196651 RDZ196651 RNV196651 RXR196651 SHN196651 SRJ196651 TBF196651 TLB196651 TUX196651 UET196651 UOP196651 UYL196651 VIH196651 VSD196651 WBZ196651 WLV196651 WVR196651 J262187 JF262187 TB262187 ACX262187 AMT262187 AWP262187 BGL262187 BQH262187 CAD262187 CJZ262187 CTV262187 DDR262187 DNN262187 DXJ262187 EHF262187 ERB262187 FAX262187 FKT262187 FUP262187 GEL262187 GOH262187 GYD262187 HHZ262187 HRV262187 IBR262187 ILN262187 IVJ262187 JFF262187 JPB262187 JYX262187 KIT262187 KSP262187 LCL262187 LMH262187 LWD262187 MFZ262187 MPV262187 MZR262187 NJN262187 NTJ262187 ODF262187 ONB262187 OWX262187 PGT262187 PQP262187 QAL262187 QKH262187 QUD262187 RDZ262187 RNV262187 RXR262187 SHN262187 SRJ262187 TBF262187 TLB262187 TUX262187 UET262187 UOP262187 UYL262187 VIH262187 VSD262187 WBZ262187 WLV262187 WVR262187 J327723 JF327723 TB327723 ACX327723 AMT327723 AWP327723 BGL327723 BQH327723 CAD327723 CJZ327723 CTV327723 DDR327723 DNN327723 DXJ327723 EHF327723 ERB327723 FAX327723 FKT327723 FUP327723 GEL327723 GOH327723 GYD327723 HHZ327723 HRV327723 IBR327723 ILN327723 IVJ327723 JFF327723 JPB327723 JYX327723 KIT327723 KSP327723 LCL327723 LMH327723 LWD327723 MFZ327723 MPV327723 MZR327723 NJN327723 NTJ327723 ODF327723 ONB327723 OWX327723 PGT327723 PQP327723 QAL327723 QKH327723 QUD327723 RDZ327723 RNV327723 RXR327723 SHN327723 SRJ327723 TBF327723 TLB327723 TUX327723 UET327723 UOP327723 UYL327723 VIH327723 VSD327723 WBZ327723 WLV327723 WVR327723 J393259 JF393259 TB393259 ACX393259 AMT393259 AWP393259 BGL393259 BQH393259 CAD393259 CJZ393259 CTV393259 DDR393259 DNN393259 DXJ393259 EHF393259 ERB393259 FAX393259 FKT393259 FUP393259 GEL393259 GOH393259 GYD393259 HHZ393259 HRV393259 IBR393259 ILN393259 IVJ393259 JFF393259 JPB393259 JYX393259 KIT393259 KSP393259 LCL393259 LMH393259 LWD393259 MFZ393259 MPV393259 MZR393259 NJN393259 NTJ393259 ODF393259 ONB393259 OWX393259 PGT393259 PQP393259 QAL393259 QKH393259 QUD393259 RDZ393259 RNV393259 RXR393259 SHN393259 SRJ393259 TBF393259 TLB393259 TUX393259 UET393259 UOP393259 UYL393259 VIH393259 VSD393259 WBZ393259 WLV393259 WVR393259 J458795 JF458795 TB458795 ACX458795 AMT458795 AWP458795 BGL458795 BQH458795 CAD458795 CJZ458795 CTV458795 DDR458795 DNN458795 DXJ458795 EHF458795 ERB458795 FAX458795 FKT458795 FUP458795 GEL458795 GOH458795 GYD458795 HHZ458795 HRV458795 IBR458795 ILN458795 IVJ458795 JFF458795 JPB458795 JYX458795 KIT458795 KSP458795 LCL458795 LMH458795 LWD458795 MFZ458795 MPV458795 MZR458795 NJN458795 NTJ458795 ODF458795 ONB458795 OWX458795 PGT458795 PQP458795 QAL458795 QKH458795 QUD458795 RDZ458795 RNV458795 RXR458795 SHN458795 SRJ458795 TBF458795 TLB458795 TUX458795 UET458795 UOP458795 UYL458795 VIH458795 VSD458795 WBZ458795 WLV458795 WVR458795 J524331 JF524331 TB524331 ACX524331 AMT524331 AWP524331 BGL524331 BQH524331 CAD524331 CJZ524331 CTV524331 DDR524331 DNN524331 DXJ524331 EHF524331 ERB524331 FAX524331 FKT524331 FUP524331 GEL524331 GOH524331 GYD524331 HHZ524331 HRV524331 IBR524331 ILN524331 IVJ524331 JFF524331 JPB524331 JYX524331 KIT524331 KSP524331 LCL524331 LMH524331 LWD524331 MFZ524331 MPV524331 MZR524331 NJN524331 NTJ524331 ODF524331 ONB524331 OWX524331 PGT524331 PQP524331 QAL524331 QKH524331 QUD524331 RDZ524331 RNV524331 RXR524331 SHN524331 SRJ524331 TBF524331 TLB524331 TUX524331 UET524331 UOP524331 UYL524331 VIH524331 VSD524331 WBZ524331 WLV524331 WVR524331 J589867 JF589867 TB589867 ACX589867 AMT589867 AWP589867 BGL589867 BQH589867 CAD589867 CJZ589867 CTV589867 DDR589867 DNN589867 DXJ589867 EHF589867 ERB589867 FAX589867 FKT589867 FUP589867 GEL589867 GOH589867 GYD589867 HHZ589867 HRV589867 IBR589867 ILN589867 IVJ589867 JFF589867 JPB589867 JYX589867 KIT589867 KSP589867 LCL589867 LMH589867 LWD589867 MFZ589867 MPV589867 MZR589867 NJN589867 NTJ589867 ODF589867 ONB589867 OWX589867 PGT589867 PQP589867 QAL589867 QKH589867 QUD589867 RDZ589867 RNV589867 RXR589867 SHN589867 SRJ589867 TBF589867 TLB589867 TUX589867 UET589867 UOP589867 UYL589867 VIH589867 VSD589867 WBZ589867 WLV589867 WVR589867 J655403 JF655403 TB655403 ACX655403 AMT655403 AWP655403 BGL655403 BQH655403 CAD655403 CJZ655403 CTV655403 DDR655403 DNN655403 DXJ655403 EHF655403 ERB655403 FAX655403 FKT655403 FUP655403 GEL655403 GOH655403 GYD655403 HHZ655403 HRV655403 IBR655403 ILN655403 IVJ655403 JFF655403 JPB655403 JYX655403 KIT655403 KSP655403 LCL655403 LMH655403 LWD655403 MFZ655403 MPV655403 MZR655403 NJN655403 NTJ655403 ODF655403 ONB655403 OWX655403 PGT655403 PQP655403 QAL655403 QKH655403 QUD655403 RDZ655403 RNV655403 RXR655403 SHN655403 SRJ655403 TBF655403 TLB655403 TUX655403 UET655403 UOP655403 UYL655403 VIH655403 VSD655403 WBZ655403 WLV655403 WVR655403 J720939 JF720939 TB720939 ACX720939 AMT720939 AWP720939 BGL720939 BQH720939 CAD720939 CJZ720939 CTV720939 DDR720939 DNN720939 DXJ720939 EHF720939 ERB720939 FAX720939 FKT720939 FUP720939 GEL720939 GOH720939 GYD720939 HHZ720939 HRV720939 IBR720939 ILN720939 IVJ720939 JFF720939 JPB720939 JYX720939 KIT720939 KSP720939 LCL720939 LMH720939 LWD720939 MFZ720939 MPV720939 MZR720939 NJN720939 NTJ720939 ODF720939 ONB720939 OWX720939 PGT720939 PQP720939 QAL720939 QKH720939 QUD720939 RDZ720939 RNV720939 RXR720939 SHN720939 SRJ720939 TBF720939 TLB720939 TUX720939 UET720939 UOP720939 UYL720939 VIH720939 VSD720939 WBZ720939 WLV720939 WVR720939 J786475 JF786475 TB786475 ACX786475 AMT786475 AWP786475 BGL786475 BQH786475 CAD786475 CJZ786475 CTV786475 DDR786475 DNN786475 DXJ786475 EHF786475 ERB786475 FAX786475 FKT786475 FUP786475 GEL786475 GOH786475 GYD786475 HHZ786475 HRV786475 IBR786475 ILN786475 IVJ786475 JFF786475 JPB786475 JYX786475 KIT786475 KSP786475 LCL786475 LMH786475 LWD786475 MFZ786475 MPV786475 MZR786475 NJN786475 NTJ786475 ODF786475 ONB786475 OWX786475 PGT786475 PQP786475 QAL786475 QKH786475 QUD786475 RDZ786475 RNV786475 RXR786475 SHN786475 SRJ786475 TBF786475 TLB786475 TUX786475 UET786475 UOP786475 UYL786475 VIH786475 VSD786475 WBZ786475 WLV786475 WVR786475 J852011 JF852011 TB852011 ACX852011 AMT852011 AWP852011 BGL852011 BQH852011 CAD852011 CJZ852011 CTV852011 DDR852011 DNN852011 DXJ852011 EHF852011 ERB852011 FAX852011 FKT852011 FUP852011 GEL852011 GOH852011 GYD852011 HHZ852011 HRV852011 IBR852011 ILN852011 IVJ852011 JFF852011 JPB852011 JYX852011 KIT852011 KSP852011 LCL852011 LMH852011 LWD852011 MFZ852011 MPV852011 MZR852011 NJN852011 NTJ852011 ODF852011 ONB852011 OWX852011 PGT852011 PQP852011 QAL852011 QKH852011 QUD852011 RDZ852011 RNV852011 RXR852011 SHN852011 SRJ852011 TBF852011 TLB852011 TUX852011 UET852011 UOP852011 UYL852011 VIH852011 VSD852011 WBZ852011 WLV852011 WVR852011 J917547 JF917547 TB917547 ACX917547 AMT917547 AWP917547 BGL917547 BQH917547 CAD917547 CJZ917547 CTV917547 DDR917547 DNN917547 DXJ917547 EHF917547 ERB917547 FAX917547 FKT917547 FUP917547 GEL917547 GOH917547 GYD917547 HHZ917547 HRV917547 IBR917547 ILN917547 IVJ917547 JFF917547 JPB917547 JYX917547 KIT917547 KSP917547 LCL917547 LMH917547 LWD917547 MFZ917547 MPV917547 MZR917547 NJN917547 NTJ917547 ODF917547 ONB917547 OWX917547 PGT917547 PQP917547 QAL917547 QKH917547 QUD917547 RDZ917547 RNV917547 RXR917547 SHN917547 SRJ917547 TBF917547 TLB917547 TUX917547 UET917547 UOP917547 UYL917547 VIH917547 VSD917547 WBZ917547 WLV917547 WVR917547 J983083 JF983083 TB983083 ACX983083 AMT983083 AWP983083 BGL983083 BQH983083 CAD983083 CJZ983083 CTV983083 DDR983083 DNN983083 DXJ983083 EHF983083 ERB983083 FAX983083 FKT983083 FUP983083 GEL983083 GOH983083 GYD983083 HHZ983083 HRV983083 IBR983083 ILN983083 IVJ983083 JFF983083 JPB983083 JYX983083 KIT983083 KSP983083 LCL983083 LMH983083 LWD983083 MFZ983083 MPV983083 MZR983083 NJN983083 NTJ983083 ODF983083 ONB983083 OWX983083 PGT983083 PQP983083 QAL983083 QKH983083 QUD983083 RDZ983083 RNV983083 RXR983083 SHN983083 SRJ983083 TBF983083 TLB983083 TUX983083 UET983083 UOP983083 UYL983083 VIH983083 VSD983083 WBZ983083 WLV983083 WVR983083 WVT983095 JH53 TD53 ACZ53 AMV53 AWR53 BGN53 BQJ53 CAF53 CKB53 CTX53 DDT53 DNP53 DXL53 EHH53 ERD53 FAZ53 FKV53 FUR53 GEN53 GOJ53 GYF53 HIB53 HRX53 IBT53 ILP53 IVL53 JFH53 JPD53 JYZ53 KIV53 KSR53 LCN53 LMJ53 LWF53 MGB53 MPX53 MZT53 NJP53 NTL53 ODH53 OND53 OWZ53 PGV53 PQR53 QAN53 QKJ53 QUF53 REB53 RNX53 RXT53 SHP53 SRL53 TBH53 TLD53 TUZ53 UEV53 UOR53 UYN53 VIJ53 VSF53 WCB53 WLX53 WVT53 L65579 JH65579 TD65579 ACZ65579 AMV65579 AWR65579 BGN65579 BQJ65579 CAF65579 CKB65579 CTX65579 DDT65579 DNP65579 DXL65579 EHH65579 ERD65579 FAZ65579 FKV65579 FUR65579 GEN65579 GOJ65579 GYF65579 HIB65579 HRX65579 IBT65579 ILP65579 IVL65579 JFH65579 JPD65579 JYZ65579 KIV65579 KSR65579 LCN65579 LMJ65579 LWF65579 MGB65579 MPX65579 MZT65579 NJP65579 NTL65579 ODH65579 OND65579 OWZ65579 PGV65579 PQR65579 QAN65579 QKJ65579 QUF65579 REB65579 RNX65579 RXT65579 SHP65579 SRL65579 TBH65579 TLD65579 TUZ65579 UEV65579 UOR65579 UYN65579 VIJ65579 VSF65579 WCB65579 WLX65579 WVT65579 L131115 JH131115 TD131115 ACZ131115 AMV131115 AWR131115 BGN131115 BQJ131115 CAF131115 CKB131115 CTX131115 DDT131115 DNP131115 DXL131115 EHH131115 ERD131115 FAZ131115 FKV131115 FUR131115 GEN131115 GOJ131115 GYF131115 HIB131115 HRX131115 IBT131115 ILP131115 IVL131115 JFH131115 JPD131115 JYZ131115 KIV131115 KSR131115 LCN131115 LMJ131115 LWF131115 MGB131115 MPX131115 MZT131115 NJP131115 NTL131115 ODH131115 OND131115 OWZ131115 PGV131115 PQR131115 QAN131115 QKJ131115 QUF131115 REB131115 RNX131115 RXT131115 SHP131115 SRL131115 TBH131115 TLD131115 TUZ131115 UEV131115 UOR131115 UYN131115 VIJ131115 VSF131115 WCB131115 WLX131115 WVT131115 L196651 JH196651 TD196651 ACZ196651 AMV196651 AWR196651 BGN196651 BQJ196651 CAF196651 CKB196651 CTX196651 DDT196651 DNP196651 DXL196651 EHH196651 ERD196651 FAZ196651 FKV196651 FUR196651 GEN196651 GOJ196651 GYF196651 HIB196651 HRX196651 IBT196651 ILP196651 IVL196651 JFH196651 JPD196651 JYZ196651 KIV196651 KSR196651 LCN196651 LMJ196651 LWF196651 MGB196651 MPX196651 MZT196651 NJP196651 NTL196651 ODH196651 OND196651 OWZ196651 PGV196651 PQR196651 QAN196651 QKJ196651 QUF196651 REB196651 RNX196651 RXT196651 SHP196651 SRL196651 TBH196651 TLD196651 TUZ196651 UEV196651 UOR196651 UYN196651 VIJ196651 VSF196651 WCB196651 WLX196651 WVT196651 L262187 JH262187 TD262187 ACZ262187 AMV262187 AWR262187 BGN262187 BQJ262187 CAF262187 CKB262187 CTX262187 DDT262187 DNP262187 DXL262187 EHH262187 ERD262187 FAZ262187 FKV262187 FUR262187 GEN262187 GOJ262187 GYF262187 HIB262187 HRX262187 IBT262187 ILP262187 IVL262187 JFH262187 JPD262187 JYZ262187 KIV262187 KSR262187 LCN262187 LMJ262187 LWF262187 MGB262187 MPX262187 MZT262187 NJP262187 NTL262187 ODH262187 OND262187 OWZ262187 PGV262187 PQR262187 QAN262187 QKJ262187 QUF262187 REB262187 RNX262187 RXT262187 SHP262187 SRL262187 TBH262187 TLD262187 TUZ262187 UEV262187 UOR262187 UYN262187 VIJ262187 VSF262187 WCB262187 WLX262187 WVT262187 L327723 JH327723 TD327723 ACZ327723 AMV327723 AWR327723 BGN327723 BQJ327723 CAF327723 CKB327723 CTX327723 DDT327723 DNP327723 DXL327723 EHH327723 ERD327723 FAZ327723 FKV327723 FUR327723 GEN327723 GOJ327723 GYF327723 HIB327723 HRX327723 IBT327723 ILP327723 IVL327723 JFH327723 JPD327723 JYZ327723 KIV327723 KSR327723 LCN327723 LMJ327723 LWF327723 MGB327723 MPX327723 MZT327723 NJP327723 NTL327723 ODH327723 OND327723 OWZ327723 PGV327723 PQR327723 QAN327723 QKJ327723 QUF327723 REB327723 RNX327723 RXT327723 SHP327723 SRL327723 TBH327723 TLD327723 TUZ327723 UEV327723 UOR327723 UYN327723 VIJ327723 VSF327723 WCB327723 WLX327723 WVT327723 L393259 JH393259 TD393259 ACZ393259 AMV393259 AWR393259 BGN393259 BQJ393259 CAF393259 CKB393259 CTX393259 DDT393259 DNP393259 DXL393259 EHH393259 ERD393259 FAZ393259 FKV393259 FUR393259 GEN393259 GOJ393259 GYF393259 HIB393259 HRX393259 IBT393259 ILP393259 IVL393259 JFH393259 JPD393259 JYZ393259 KIV393259 KSR393259 LCN393259 LMJ393259 LWF393259 MGB393259 MPX393259 MZT393259 NJP393259 NTL393259 ODH393259 OND393259 OWZ393259 PGV393259 PQR393259 QAN393259 QKJ393259 QUF393259 REB393259 RNX393259 RXT393259 SHP393259 SRL393259 TBH393259 TLD393259 TUZ393259 UEV393259 UOR393259 UYN393259 VIJ393259 VSF393259 WCB393259 WLX393259 WVT393259 L458795 JH458795 TD458795 ACZ458795 AMV458795 AWR458795 BGN458795 BQJ458795 CAF458795 CKB458795 CTX458795 DDT458795 DNP458795 DXL458795 EHH458795 ERD458795 FAZ458795 FKV458795 FUR458795 GEN458795 GOJ458795 GYF458795 HIB458795 HRX458795 IBT458795 ILP458795 IVL458795 JFH458795 JPD458795 JYZ458795 KIV458795 KSR458795 LCN458795 LMJ458795 LWF458795 MGB458795 MPX458795 MZT458795 NJP458795 NTL458795 ODH458795 OND458795 OWZ458795 PGV458795 PQR458795 QAN458795 QKJ458795 QUF458795 REB458795 RNX458795 RXT458795 SHP458795 SRL458795 TBH458795 TLD458795 TUZ458795 UEV458795 UOR458795 UYN458795 VIJ458795 VSF458795 WCB458795 WLX458795 WVT458795 L524331 JH524331 TD524331 ACZ524331 AMV524331 AWR524331 BGN524331 BQJ524331 CAF524331 CKB524331 CTX524331 DDT524331 DNP524331 DXL524331 EHH524331 ERD524331 FAZ524331 FKV524331 FUR524331 GEN524331 GOJ524331 GYF524331 HIB524331 HRX524331 IBT524331 ILP524331 IVL524331 JFH524331 JPD524331 JYZ524331 KIV524331 KSR524331 LCN524331 LMJ524331 LWF524331 MGB524331 MPX524331 MZT524331 NJP524331 NTL524331 ODH524331 OND524331 OWZ524331 PGV524331 PQR524331 QAN524331 QKJ524331 QUF524331 REB524331 RNX524331 RXT524331 SHP524331 SRL524331 TBH524331 TLD524331 TUZ524331 UEV524331 UOR524331 UYN524331 VIJ524331 VSF524331 WCB524331 WLX524331 WVT524331 L589867 JH589867 TD589867 ACZ589867 AMV589867 AWR589867 BGN589867 BQJ589867 CAF589867 CKB589867 CTX589867 DDT589867 DNP589867 DXL589867 EHH589867 ERD589867 FAZ589867 FKV589867 FUR589867 GEN589867 GOJ589867 GYF589867 HIB589867 HRX589867 IBT589867 ILP589867 IVL589867 JFH589867 JPD589867 JYZ589867 KIV589867 KSR589867 LCN589867 LMJ589867 LWF589867 MGB589867 MPX589867 MZT589867 NJP589867 NTL589867 ODH589867 OND589867 OWZ589867 PGV589867 PQR589867 QAN589867 QKJ589867 QUF589867 REB589867 RNX589867 RXT589867 SHP589867 SRL589867 TBH589867 TLD589867 TUZ589867 UEV589867 UOR589867 UYN589867 VIJ589867 VSF589867 WCB589867 WLX589867 WVT589867 L655403 JH655403 TD655403 ACZ655403 AMV655403 AWR655403 BGN655403 BQJ655403 CAF655403 CKB655403 CTX655403 DDT655403 DNP655403 DXL655403 EHH655403 ERD655403 FAZ655403 FKV655403 FUR655403 GEN655403 GOJ655403 GYF655403 HIB655403 HRX655403 IBT655403 ILP655403 IVL655403 JFH655403 JPD655403 JYZ655403 KIV655403 KSR655403 LCN655403 LMJ655403 LWF655403 MGB655403 MPX655403 MZT655403 NJP655403 NTL655403 ODH655403 OND655403 OWZ655403 PGV655403 PQR655403 QAN655403 QKJ655403 QUF655403 REB655403 RNX655403 RXT655403 SHP655403 SRL655403 TBH655403 TLD655403 TUZ655403 UEV655403 UOR655403 UYN655403 VIJ655403 VSF655403 WCB655403 WLX655403 WVT655403 L720939 JH720939 TD720939 ACZ720939 AMV720939 AWR720939 BGN720939 BQJ720939 CAF720939 CKB720939 CTX720939 DDT720939 DNP720939 DXL720939 EHH720939 ERD720939 FAZ720939 FKV720939 FUR720939 GEN720939 GOJ720939 GYF720939 HIB720939 HRX720939 IBT720939 ILP720939 IVL720939 JFH720939 JPD720939 JYZ720939 KIV720939 KSR720939 LCN720939 LMJ720939 LWF720939 MGB720939 MPX720939 MZT720939 NJP720939 NTL720939 ODH720939 OND720939 OWZ720939 PGV720939 PQR720939 QAN720939 QKJ720939 QUF720939 REB720939 RNX720939 RXT720939 SHP720939 SRL720939 TBH720939 TLD720939 TUZ720939 UEV720939 UOR720939 UYN720939 VIJ720939 VSF720939 WCB720939 WLX720939 WVT720939 L786475 JH786475 TD786475 ACZ786475 AMV786475 AWR786475 BGN786475 BQJ786475 CAF786475 CKB786475 CTX786475 DDT786475 DNP786475 DXL786475 EHH786475 ERD786475 FAZ786475 FKV786475 FUR786475 GEN786475 GOJ786475 GYF786475 HIB786475 HRX786475 IBT786475 ILP786475 IVL786475 JFH786475 JPD786475 JYZ786475 KIV786475 KSR786475 LCN786475 LMJ786475 LWF786475 MGB786475 MPX786475 MZT786475 NJP786475 NTL786475 ODH786475 OND786475 OWZ786475 PGV786475 PQR786475 QAN786475 QKJ786475 QUF786475 REB786475 RNX786475 RXT786475 SHP786475 SRL786475 TBH786475 TLD786475 TUZ786475 UEV786475 UOR786475 UYN786475 VIJ786475 VSF786475 WCB786475 WLX786475 WVT786475 L852011 JH852011 TD852011 ACZ852011 AMV852011 AWR852011 BGN852011 BQJ852011 CAF852011 CKB852011 CTX852011 DDT852011 DNP852011 DXL852011 EHH852011 ERD852011 FAZ852011 FKV852011 FUR852011 GEN852011 GOJ852011 GYF852011 HIB852011 HRX852011 IBT852011 ILP852011 IVL852011 JFH852011 JPD852011 JYZ852011 KIV852011 KSR852011 LCN852011 LMJ852011 LWF852011 MGB852011 MPX852011 MZT852011 NJP852011 NTL852011 ODH852011 OND852011 OWZ852011 PGV852011 PQR852011 QAN852011 QKJ852011 QUF852011 REB852011 RNX852011 RXT852011 SHP852011 SRL852011 TBH852011 TLD852011 TUZ852011 UEV852011 UOR852011 UYN852011 VIJ852011 VSF852011 WCB852011 WLX852011 WVT852011 L917547 JH917547 TD917547 ACZ917547 AMV917547 AWR917547 BGN917547 BQJ917547 CAF917547 CKB917547 CTX917547 DDT917547 DNP917547 DXL917547 EHH917547 ERD917547 FAZ917547 FKV917547 FUR917547 GEN917547 GOJ917547 GYF917547 HIB917547 HRX917547 IBT917547 ILP917547 IVL917547 JFH917547 JPD917547 JYZ917547 KIV917547 KSR917547 LCN917547 LMJ917547 LWF917547 MGB917547 MPX917547 MZT917547 NJP917547 NTL917547 ODH917547 OND917547 OWZ917547 PGV917547 PQR917547 QAN917547 QKJ917547 QUF917547 REB917547 RNX917547 RXT917547 SHP917547 SRL917547 TBH917547 TLD917547 TUZ917547 UEV917547 UOR917547 UYN917547 VIJ917547 VSF917547 WCB917547 WLX917547 WVT917547 L983083 JH983083 TD983083 ACZ983083 AMV983083 AWR983083 BGN983083 BQJ983083 CAF983083 CKB983083 CTX983083 DDT983083 DNP983083 DXL983083 EHH983083 ERD983083 FAZ983083 FKV983083 FUR983083 GEN983083 GOJ983083 GYF983083 HIB983083 HRX983083 IBT983083 ILP983083 IVL983083 JFH983083 JPD983083 JYZ983083 KIV983083 KSR983083 LCN983083 LMJ983083 LWF983083 MGB983083 MPX983083 MZT983083 NJP983083 NTL983083 ODH983083 OND983083 OWZ983083 PGV983083 PQR983083 QAN983083 QKJ983083 QUF983083 REB983083 RNX983083 RXT983083 SHP983083 SRL983083 TBH983083 TLD983083 TUZ983083 UEV983083 UOR983083 UYN983083 VIJ983083 VSF983083 WCB983083 WLX983083 WVT983083 VSF983095 JH65 TD65 ACZ65 AMV65 AWR65 BGN65 BQJ65 CAF65 CKB65 CTX65 DDT65 DNP65 DXL65 EHH65 ERD65 FAZ65 FKV65 FUR65 GEN65 GOJ65 GYF65 HIB65 HRX65 IBT65 ILP65 IVL65 JFH65 JPD65 JYZ65 KIV65 KSR65 LCN65 LMJ65 LWF65 MGB65 MPX65 MZT65 NJP65 NTL65 ODH65 OND65 OWZ65 PGV65 PQR65 QAN65 QKJ65 QUF65 REB65 RNX65 RXT65 SHP65 SRL65 TBH65 TLD65 TUZ65 UEV65 UOR65 UYN65 VIJ65 VSF65 WCB65 WLX65 WVT65 L65591 JH65591 TD65591 ACZ65591 AMV65591 AWR65591 BGN65591 BQJ65591 CAF65591 CKB65591 CTX65591 DDT65591 DNP65591 DXL65591 EHH65591 ERD65591 FAZ65591 FKV65591 FUR65591 GEN65591 GOJ65591 GYF65591 HIB65591 HRX65591 IBT65591 ILP65591 IVL65591 JFH65591 JPD65591 JYZ65591 KIV65591 KSR65591 LCN65591 LMJ65591 LWF65591 MGB65591 MPX65591 MZT65591 NJP65591 NTL65591 ODH65591 OND65591 OWZ65591 PGV65591 PQR65591 QAN65591 QKJ65591 QUF65591 REB65591 RNX65591 RXT65591 SHP65591 SRL65591 TBH65591 TLD65591 TUZ65591 UEV65591 UOR65591 UYN65591 VIJ65591 VSF65591 WCB65591 WLX65591 WVT65591 L131127 JH131127 TD131127 ACZ131127 AMV131127 AWR131127 BGN131127 BQJ131127 CAF131127 CKB131127 CTX131127 DDT131127 DNP131127 DXL131127 EHH131127 ERD131127 FAZ131127 FKV131127 FUR131127 GEN131127 GOJ131127 GYF131127 HIB131127 HRX131127 IBT131127 ILP131127 IVL131127 JFH131127 JPD131127 JYZ131127 KIV131127 KSR131127 LCN131127 LMJ131127 LWF131127 MGB131127 MPX131127 MZT131127 NJP131127 NTL131127 ODH131127 OND131127 OWZ131127 PGV131127 PQR131127 QAN131127 QKJ131127 QUF131127 REB131127 RNX131127 RXT131127 SHP131127 SRL131127 TBH131127 TLD131127 TUZ131127 UEV131127 UOR131127 UYN131127 VIJ131127 VSF131127 WCB131127 WLX131127 WVT131127 L196663 JH196663 TD196663 ACZ196663 AMV196663 AWR196663 BGN196663 BQJ196663 CAF196663 CKB196663 CTX196663 DDT196663 DNP196663 DXL196663 EHH196663 ERD196663 FAZ196663 FKV196663 FUR196663 GEN196663 GOJ196663 GYF196663 HIB196663 HRX196663 IBT196663 ILP196663 IVL196663 JFH196663 JPD196663 JYZ196663 KIV196663 KSR196663 LCN196663 LMJ196663 LWF196663 MGB196663 MPX196663 MZT196663 NJP196663 NTL196663 ODH196663 OND196663 OWZ196663 PGV196663 PQR196663 QAN196663 QKJ196663 QUF196663 REB196663 RNX196663 RXT196663 SHP196663 SRL196663 TBH196663 TLD196663 TUZ196663 UEV196663 UOR196663 UYN196663 VIJ196663 VSF196663 WCB196663 WLX196663 WVT196663 L262199 JH262199 TD262199 ACZ262199 AMV262199 AWR262199 BGN262199 BQJ262199 CAF262199 CKB262199 CTX262199 DDT262199 DNP262199 DXL262199 EHH262199 ERD262199 FAZ262199 FKV262199 FUR262199 GEN262199 GOJ262199 GYF262199 HIB262199 HRX262199 IBT262199 ILP262199 IVL262199 JFH262199 JPD262199 JYZ262199 KIV262199 KSR262199 LCN262199 LMJ262199 LWF262199 MGB262199 MPX262199 MZT262199 NJP262199 NTL262199 ODH262199 OND262199 OWZ262199 PGV262199 PQR262199 QAN262199 QKJ262199 QUF262199 REB262199 RNX262199 RXT262199 SHP262199 SRL262199 TBH262199 TLD262199 TUZ262199 UEV262199 UOR262199 UYN262199 VIJ262199 VSF262199 WCB262199 WLX262199 WVT262199 L327735 JH327735 TD327735 ACZ327735 AMV327735 AWR327735 BGN327735 BQJ327735 CAF327735 CKB327735 CTX327735 DDT327735 DNP327735 DXL327735 EHH327735 ERD327735 FAZ327735 FKV327735 FUR327735 GEN327735 GOJ327735 GYF327735 HIB327735 HRX327735 IBT327735 ILP327735 IVL327735 JFH327735 JPD327735 JYZ327735 KIV327735 KSR327735 LCN327735 LMJ327735 LWF327735 MGB327735 MPX327735 MZT327735 NJP327735 NTL327735 ODH327735 OND327735 OWZ327735 PGV327735 PQR327735 QAN327735 QKJ327735 QUF327735 REB327735 RNX327735 RXT327735 SHP327735 SRL327735 TBH327735 TLD327735 TUZ327735 UEV327735 UOR327735 UYN327735 VIJ327735 VSF327735 WCB327735 WLX327735 WVT327735 L393271 JH393271 TD393271 ACZ393271 AMV393271 AWR393271 BGN393271 BQJ393271 CAF393271 CKB393271 CTX393271 DDT393271 DNP393271 DXL393271 EHH393271 ERD393271 FAZ393271 FKV393271 FUR393271 GEN393271 GOJ393271 GYF393271 HIB393271 HRX393271 IBT393271 ILP393271 IVL393271 JFH393271 JPD393271 JYZ393271 KIV393271 KSR393271 LCN393271 LMJ393271 LWF393271 MGB393271 MPX393271 MZT393271 NJP393271 NTL393271 ODH393271 OND393271 OWZ393271 PGV393271 PQR393271 QAN393271 QKJ393271 QUF393271 REB393271 RNX393271 RXT393271 SHP393271 SRL393271 TBH393271 TLD393271 TUZ393271 UEV393271 UOR393271 UYN393271 VIJ393271 VSF393271 WCB393271 WLX393271 WVT393271 L458807 JH458807 TD458807 ACZ458807 AMV458807 AWR458807 BGN458807 BQJ458807 CAF458807 CKB458807 CTX458807 DDT458807 DNP458807 DXL458807 EHH458807 ERD458807 FAZ458807 FKV458807 FUR458807 GEN458807 GOJ458807 GYF458807 HIB458807 HRX458807 IBT458807 ILP458807 IVL458807 JFH458807 JPD458807 JYZ458807 KIV458807 KSR458807 LCN458807 LMJ458807 LWF458807 MGB458807 MPX458807 MZT458807 NJP458807 NTL458807 ODH458807 OND458807 OWZ458807 PGV458807 PQR458807 QAN458807 QKJ458807 QUF458807 REB458807 RNX458807 RXT458807 SHP458807 SRL458807 TBH458807 TLD458807 TUZ458807 UEV458807 UOR458807 UYN458807 VIJ458807 VSF458807 WCB458807 WLX458807 WVT458807 L524343 JH524343 TD524343 ACZ524343 AMV524343 AWR524343 BGN524343 BQJ524343 CAF524343 CKB524343 CTX524343 DDT524343 DNP524343 DXL524343 EHH524343 ERD524343 FAZ524343 FKV524343 FUR524343 GEN524343 GOJ524343 GYF524343 HIB524343 HRX524343 IBT524343 ILP524343 IVL524343 JFH524343 JPD524343 JYZ524343 KIV524343 KSR524343 LCN524343 LMJ524343 LWF524343 MGB524343 MPX524343 MZT524343 NJP524343 NTL524343 ODH524343 OND524343 OWZ524343 PGV524343 PQR524343 QAN524343 QKJ524343 QUF524343 REB524343 RNX524343 RXT524343 SHP524343 SRL524343 TBH524343 TLD524343 TUZ524343 UEV524343 UOR524343 UYN524343 VIJ524343 VSF524343 WCB524343 WLX524343 WVT524343 L589879 JH589879 TD589879 ACZ589879 AMV589879 AWR589879 BGN589879 BQJ589879 CAF589879 CKB589879 CTX589879 DDT589879 DNP589879 DXL589879 EHH589879 ERD589879 FAZ589879 FKV589879 FUR589879 GEN589879 GOJ589879 GYF589879 HIB589879 HRX589879 IBT589879 ILP589879 IVL589879 JFH589879 JPD589879 JYZ589879 KIV589879 KSR589879 LCN589879 LMJ589879 LWF589879 MGB589879 MPX589879 MZT589879 NJP589879 NTL589879 ODH589879 OND589879 OWZ589879 PGV589879 PQR589879 QAN589879 QKJ589879 QUF589879 REB589879 RNX589879 RXT589879 SHP589879 SRL589879 TBH589879 TLD589879 TUZ589879 UEV589879 UOR589879 UYN589879 VIJ589879 VSF589879 WCB589879 WLX589879 WVT589879 L655415 JH655415 TD655415 ACZ655415 AMV655415 AWR655415 BGN655415 BQJ655415 CAF655415 CKB655415 CTX655415 DDT655415 DNP655415 DXL655415 EHH655415 ERD655415 FAZ655415 FKV655415 FUR655415 GEN655415 GOJ655415 GYF655415 HIB655415 HRX655415 IBT655415 ILP655415 IVL655415 JFH655415 JPD655415 JYZ655415 KIV655415 KSR655415 LCN655415 LMJ655415 LWF655415 MGB655415 MPX655415 MZT655415 NJP655415 NTL655415 ODH655415 OND655415 OWZ655415 PGV655415 PQR655415 QAN655415 QKJ655415 QUF655415 REB655415 RNX655415 RXT655415 SHP655415 SRL655415 TBH655415 TLD655415 TUZ655415 UEV655415 UOR655415 UYN655415 VIJ655415 VSF655415 WCB655415 WLX655415 WVT655415 L720951 JH720951 TD720951 ACZ720951 AMV720951 AWR720951 BGN720951 BQJ720951 CAF720951 CKB720951 CTX720951 DDT720951 DNP720951 DXL720951 EHH720951 ERD720951 FAZ720951 FKV720951 FUR720951 GEN720951 GOJ720951 GYF720951 HIB720951 HRX720951 IBT720951 ILP720951 IVL720951 JFH720951 JPD720951 JYZ720951 KIV720951 KSR720951 LCN720951 LMJ720951 LWF720951 MGB720951 MPX720951 MZT720951 NJP720951 NTL720951 ODH720951 OND720951 OWZ720951 PGV720951 PQR720951 QAN720951 QKJ720951 QUF720951 REB720951 RNX720951 RXT720951 SHP720951 SRL720951 TBH720951 TLD720951 TUZ720951 UEV720951 UOR720951 UYN720951 VIJ720951 VSF720951 WCB720951 WLX720951 WVT720951 L786487 JH786487 TD786487 ACZ786487 AMV786487 AWR786487 BGN786487 BQJ786487 CAF786487 CKB786487 CTX786487 DDT786487 DNP786487 DXL786487 EHH786487 ERD786487 FAZ786487 FKV786487 FUR786487 GEN786487 GOJ786487 GYF786487 HIB786487 HRX786487 IBT786487 ILP786487 IVL786487 JFH786487 JPD786487 JYZ786487 KIV786487 KSR786487 LCN786487 LMJ786487 LWF786487 MGB786487 MPX786487 MZT786487 NJP786487 NTL786487 ODH786487 OND786487 OWZ786487 PGV786487 PQR786487 QAN786487 QKJ786487 QUF786487 REB786487 RNX786487 RXT786487 SHP786487 SRL786487 TBH786487 TLD786487 TUZ786487 UEV786487 UOR786487 UYN786487 VIJ786487 VSF786487 WCB786487 WLX786487 WVT786487 L852023 JH852023 TD852023 ACZ852023 AMV852023 AWR852023 BGN852023 BQJ852023 CAF852023 CKB852023 CTX852023 DDT852023 DNP852023 DXL852023 EHH852023 ERD852023 FAZ852023 FKV852023 FUR852023 GEN852023 GOJ852023 GYF852023 HIB852023 HRX852023 IBT852023 ILP852023 IVL852023 JFH852023 JPD852023 JYZ852023 KIV852023 KSR852023 LCN852023 LMJ852023 LWF852023 MGB852023 MPX852023 MZT852023 NJP852023 NTL852023 ODH852023 OND852023 OWZ852023 PGV852023 PQR852023 QAN852023 QKJ852023 QUF852023 REB852023 RNX852023 RXT852023 SHP852023 SRL852023 TBH852023 TLD852023 TUZ852023 UEV852023 UOR852023 UYN852023 VIJ852023 VSF852023 WCB852023 WLX852023 WVT852023 L917559 JH917559 TD917559 ACZ917559 AMV917559 AWR917559 BGN917559 BQJ917559 CAF917559 CKB917559 CTX917559 DDT917559 DNP917559 DXL917559 EHH917559 ERD917559 FAZ917559 FKV917559 FUR917559 GEN917559 GOJ917559 GYF917559 HIB917559 HRX917559 IBT917559 ILP917559 IVL917559 JFH917559 JPD917559 JYZ917559 KIV917559 KSR917559 LCN917559 LMJ917559 LWF917559 MGB917559 MPX917559 MZT917559 NJP917559 NTL917559 ODH917559 OND917559 OWZ917559 PGV917559 PQR917559 QAN917559 QKJ917559 QUF917559 REB917559 RNX917559 RXT917559 SHP917559 SRL917559 TBH917559 TLD917559 TUZ917559 UEV917559 UOR917559 UYN917559 VIJ917559 VSF917559 WCB917559 WLX917559 WVT917559 L983095 JH983095 TD983095 ACZ983095 AMV983095 AWR983095 BGN983095 BQJ983095 CAF983095 CKB983095 CTX983095 DDT983095 DNP983095 DXL983095 EHH983095 ERD983095 FAZ983095 FKV983095 FUR983095 GEN983095 GOJ983095 GYF983095 HIB983095 HRX983095 IBT983095 ILP983095 IVL983095 JFH983095 JPD983095 JYZ983095 KIV983095 KSR983095 LCN983095 LMJ983095 LWF983095 MGB983095 MPX983095 MZT983095 NJP983095 NTL983095 ODH983095 OND983095 OWZ983095 PGV983095 PQR983095 QAN983095 QKJ983095 QUF983095 REB983095 RNX983095 RXT983095 SHP983095 SRL983095 TBH983095 TLD983095 TUZ983095 UEV983095 UOR983095 UYN983095 VIJ983095" xr:uid="{0946955E-B252-435A-8EA8-EBD4F457FB38}">
      <formula1>$A$130:$A$136</formula1>
    </dataValidation>
    <dataValidation type="list" errorStyle="warning" allowBlank="1" showInputMessage="1" showErrorMessage="1" sqref="T64:V65 U101:V102" xr:uid="{5FE74AD9-DB19-4D28-BC1B-84DA5C9A0AF3}">
      <formula1>$X$63:$X$65</formula1>
    </dataValidation>
    <dataValidation type="list" errorStyle="warning" allowBlank="1" showInputMessage="1" showErrorMessage="1" sqref="C68 C105:C106" xr:uid="{B1045F3B-E67D-40A8-80DB-3EF2621CDEF8}">
      <formula1>$X$66:$X$69</formula1>
    </dataValidation>
    <dataValidation type="list" errorStyle="warning" allowBlank="1" showInputMessage="1" showErrorMessage="1" sqref="C69:J69 C107:J107" xr:uid="{28BBB783-7769-47E5-9D06-2F238004AC40}">
      <formula1>$Y$66:$Y$70</formula1>
    </dataValidation>
    <dataValidation type="list" errorStyle="warning" allowBlank="1" showInputMessage="1" showErrorMessage="1" sqref="G24 G18 G16 G47 G91 G93 G95 G97 G99 G101 G59 G57 G55 G53 G51 G49 G6 G22 G8 G10 G12 G14 G20 G45 G36 G34 G32 G30 G28 G26 G63 G61" xr:uid="{9BE7B962-0E5C-4E0E-9274-EBFF87535E14}">
      <formula1>$A$132:$A$140</formula1>
    </dataValidation>
    <dataValidation type="list" errorStyle="warning" allowBlank="1" showInputMessage="1" showErrorMessage="1" sqref="J6 J18 J16 J8 J10 J12 J14 J20 J22 J24 J26 J28 J30 J32 J34 J36 J61 J63 J91 J93 J95 J97 J99 J101 J49 J51 J53 J55 J57 J59 J45 J47" xr:uid="{9F731569-D42E-4BC4-8C9A-FE8205E4AAA0}">
      <formula1>$A$132:$A$138</formula1>
    </dataValidation>
  </dataValidations>
  <printOptions horizontalCentered="1" verticalCentered="1"/>
  <pageMargins left="0.19685039370078741" right="0.19685039370078741" top="0.19685039370078741" bottom="0.19685039370078741" header="0.31496062992125984" footer="0.19685039370078741"/>
  <pageSetup paperSize="9" scale="91" fitToHeight="0" orientation="landscape" blackAndWhite="1" horizontalDpi="1200" r:id="rId1"/>
  <headerFooter>
    <oddFooter xml:space="preserve">&amp;C&amp;8
&amp;R&amp;"ＭＳ 明朝,標準"&amp;8
</oddFooter>
  </headerFooter>
  <rowBreaks count="2" manualBreakCount="2">
    <brk id="38" max="16383" man="1"/>
    <brk id="70" max="21" man="1"/>
  </rowBreaks>
  <ignoredErrors>
    <ignoredError sqref="L5" unlockedFormula="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A79AE74-C86C-43BF-ADFF-C368314B1794}">
          <x14:formula1>
            <xm:f>$A$129:$A$135</xm:f>
          </x14:formula1>
          <xm:sqref>GOH983089 AMQ6 AWM6 BGI6 BQE6 CAA6 CJW6 CTS6 DDO6 DNK6 DXG6 EHC6 EQY6 FAU6 FKQ6 FUM6 GEI6 GOE6 GYA6 HHW6 HRS6 IBO6 ILK6 IVG6 JFC6 JOY6 JYU6 KIQ6 KSM6 LCI6 LME6 LWA6 MFW6 MPS6 MZO6 NJK6 NTG6 ODC6 OMY6 OWU6 PGQ6 PQM6 QAI6 QKE6 QUA6 RDW6 RNS6 RXO6 SHK6 SRG6 TBC6 TKY6 TUU6 UEQ6 UOM6 UYI6 VIE6 VSA6 WBW6 WLS6 WVO6 G65534 JC65534 SY65534 ACU65534 AMQ65534 AWM65534 BGI65534 BQE65534 CAA65534 CJW65534 CTS65534 DDO65534 DNK65534 DXG65534 EHC65534 EQY65534 FAU65534 FKQ65534 FUM65534 GEI65534 GOE65534 GYA65534 HHW65534 HRS65534 IBO65534 ILK65534 IVG65534 JFC65534 JOY65534 JYU65534 KIQ65534 KSM65534 LCI65534 LME65534 LWA65534 MFW65534 MPS65534 MZO65534 NJK65534 NTG65534 ODC65534 OMY65534 OWU65534 PGQ65534 PQM65534 QAI65534 QKE65534 QUA65534 RDW65534 RNS65534 RXO65534 SHK65534 SRG65534 TBC65534 TKY65534 TUU65534 UEQ65534 UOM65534 UYI65534 VIE65534 VSA65534 WBW65534 WLS65534 WVO65534 G131070 JC131070 SY131070 ACU131070 AMQ131070 AWM131070 BGI131070 BQE131070 CAA131070 CJW131070 CTS131070 DDO131070 DNK131070 DXG131070 EHC131070 EQY131070 FAU131070 FKQ131070 FUM131070 GEI131070 GOE131070 GYA131070 HHW131070 HRS131070 IBO131070 ILK131070 IVG131070 JFC131070 JOY131070 JYU131070 KIQ131070 KSM131070 LCI131070 LME131070 LWA131070 MFW131070 MPS131070 MZO131070 NJK131070 NTG131070 ODC131070 OMY131070 OWU131070 PGQ131070 PQM131070 QAI131070 QKE131070 QUA131070 RDW131070 RNS131070 RXO131070 SHK131070 SRG131070 TBC131070 TKY131070 TUU131070 UEQ131070 UOM131070 UYI131070 VIE131070 VSA131070 WBW131070 WLS131070 WVO131070 G196606 JC196606 SY196606 ACU196606 AMQ196606 AWM196606 BGI196606 BQE196606 CAA196606 CJW196606 CTS196606 DDO196606 DNK196606 DXG196606 EHC196606 EQY196606 FAU196606 FKQ196606 FUM196606 GEI196606 GOE196606 GYA196606 HHW196606 HRS196606 IBO196606 ILK196606 IVG196606 JFC196606 JOY196606 JYU196606 KIQ196606 KSM196606 LCI196606 LME196606 LWA196606 MFW196606 MPS196606 MZO196606 NJK196606 NTG196606 ODC196606 OMY196606 OWU196606 PGQ196606 PQM196606 QAI196606 QKE196606 QUA196606 RDW196606 RNS196606 RXO196606 SHK196606 SRG196606 TBC196606 TKY196606 TUU196606 UEQ196606 UOM196606 UYI196606 VIE196606 VSA196606 WBW196606 WLS196606 WVO196606 G262142 JC262142 SY262142 ACU262142 AMQ262142 AWM262142 BGI262142 BQE262142 CAA262142 CJW262142 CTS262142 DDO262142 DNK262142 DXG262142 EHC262142 EQY262142 FAU262142 FKQ262142 FUM262142 GEI262142 GOE262142 GYA262142 HHW262142 HRS262142 IBO262142 ILK262142 IVG262142 JFC262142 JOY262142 JYU262142 KIQ262142 KSM262142 LCI262142 LME262142 LWA262142 MFW262142 MPS262142 MZO262142 NJK262142 NTG262142 ODC262142 OMY262142 OWU262142 PGQ262142 PQM262142 QAI262142 QKE262142 QUA262142 RDW262142 RNS262142 RXO262142 SHK262142 SRG262142 TBC262142 TKY262142 TUU262142 UEQ262142 UOM262142 UYI262142 VIE262142 VSA262142 WBW262142 WLS262142 WVO262142 G327678 JC327678 SY327678 ACU327678 AMQ327678 AWM327678 BGI327678 BQE327678 CAA327678 CJW327678 CTS327678 DDO327678 DNK327678 DXG327678 EHC327678 EQY327678 FAU327678 FKQ327678 FUM327678 GEI327678 GOE327678 GYA327678 HHW327678 HRS327678 IBO327678 ILK327678 IVG327678 JFC327678 JOY327678 JYU327678 KIQ327678 KSM327678 LCI327678 LME327678 LWA327678 MFW327678 MPS327678 MZO327678 NJK327678 NTG327678 ODC327678 OMY327678 OWU327678 PGQ327678 PQM327678 QAI327678 QKE327678 QUA327678 RDW327678 RNS327678 RXO327678 SHK327678 SRG327678 TBC327678 TKY327678 TUU327678 UEQ327678 UOM327678 UYI327678 VIE327678 VSA327678 WBW327678 WLS327678 WVO327678 G393214 JC393214 SY393214 ACU393214 AMQ393214 AWM393214 BGI393214 BQE393214 CAA393214 CJW393214 CTS393214 DDO393214 DNK393214 DXG393214 EHC393214 EQY393214 FAU393214 FKQ393214 FUM393214 GEI393214 GOE393214 GYA393214 HHW393214 HRS393214 IBO393214 ILK393214 IVG393214 JFC393214 JOY393214 JYU393214 KIQ393214 KSM393214 LCI393214 LME393214 LWA393214 MFW393214 MPS393214 MZO393214 NJK393214 NTG393214 ODC393214 OMY393214 OWU393214 PGQ393214 PQM393214 QAI393214 QKE393214 QUA393214 RDW393214 RNS393214 RXO393214 SHK393214 SRG393214 TBC393214 TKY393214 TUU393214 UEQ393214 UOM393214 UYI393214 VIE393214 VSA393214 WBW393214 WLS393214 WVO393214 G458750 JC458750 SY458750 ACU458750 AMQ458750 AWM458750 BGI458750 BQE458750 CAA458750 CJW458750 CTS458750 DDO458750 DNK458750 DXG458750 EHC458750 EQY458750 FAU458750 FKQ458750 FUM458750 GEI458750 GOE458750 GYA458750 HHW458750 HRS458750 IBO458750 ILK458750 IVG458750 JFC458750 JOY458750 JYU458750 KIQ458750 KSM458750 LCI458750 LME458750 LWA458750 MFW458750 MPS458750 MZO458750 NJK458750 NTG458750 ODC458750 OMY458750 OWU458750 PGQ458750 PQM458750 QAI458750 QKE458750 QUA458750 RDW458750 RNS458750 RXO458750 SHK458750 SRG458750 TBC458750 TKY458750 TUU458750 UEQ458750 UOM458750 UYI458750 VIE458750 VSA458750 WBW458750 WLS458750 WVO458750 G524286 JC524286 SY524286 ACU524286 AMQ524286 AWM524286 BGI524286 BQE524286 CAA524286 CJW524286 CTS524286 DDO524286 DNK524286 DXG524286 EHC524286 EQY524286 FAU524286 FKQ524286 FUM524286 GEI524286 GOE524286 GYA524286 HHW524286 HRS524286 IBO524286 ILK524286 IVG524286 JFC524286 JOY524286 JYU524286 KIQ524286 KSM524286 LCI524286 LME524286 LWA524286 MFW524286 MPS524286 MZO524286 NJK524286 NTG524286 ODC524286 OMY524286 OWU524286 PGQ524286 PQM524286 QAI524286 QKE524286 QUA524286 RDW524286 RNS524286 RXO524286 SHK524286 SRG524286 TBC524286 TKY524286 TUU524286 UEQ524286 UOM524286 UYI524286 VIE524286 VSA524286 WBW524286 WLS524286 WVO524286 G589822 JC589822 SY589822 ACU589822 AMQ589822 AWM589822 BGI589822 BQE589822 CAA589822 CJW589822 CTS589822 DDO589822 DNK589822 DXG589822 EHC589822 EQY589822 FAU589822 FKQ589822 FUM589822 GEI589822 GOE589822 GYA589822 HHW589822 HRS589822 IBO589822 ILK589822 IVG589822 JFC589822 JOY589822 JYU589822 KIQ589822 KSM589822 LCI589822 LME589822 LWA589822 MFW589822 MPS589822 MZO589822 NJK589822 NTG589822 ODC589822 OMY589822 OWU589822 PGQ589822 PQM589822 QAI589822 QKE589822 QUA589822 RDW589822 RNS589822 RXO589822 SHK589822 SRG589822 TBC589822 TKY589822 TUU589822 UEQ589822 UOM589822 UYI589822 VIE589822 VSA589822 WBW589822 WLS589822 WVO589822 G655358 JC655358 SY655358 ACU655358 AMQ655358 AWM655358 BGI655358 BQE655358 CAA655358 CJW655358 CTS655358 DDO655358 DNK655358 DXG655358 EHC655358 EQY655358 FAU655358 FKQ655358 FUM655358 GEI655358 GOE655358 GYA655358 HHW655358 HRS655358 IBO655358 ILK655358 IVG655358 JFC655358 JOY655358 JYU655358 KIQ655358 KSM655358 LCI655358 LME655358 LWA655358 MFW655358 MPS655358 MZO655358 NJK655358 NTG655358 ODC655358 OMY655358 OWU655358 PGQ655358 PQM655358 QAI655358 QKE655358 QUA655358 RDW655358 RNS655358 RXO655358 SHK655358 SRG655358 TBC655358 TKY655358 TUU655358 UEQ655358 UOM655358 UYI655358 VIE655358 VSA655358 WBW655358 WLS655358 WVO655358 G720894 JC720894 SY720894 ACU720894 AMQ720894 AWM720894 BGI720894 BQE720894 CAA720894 CJW720894 CTS720894 DDO720894 DNK720894 DXG720894 EHC720894 EQY720894 FAU720894 FKQ720894 FUM720894 GEI720894 GOE720894 GYA720894 HHW720894 HRS720894 IBO720894 ILK720894 IVG720894 JFC720894 JOY720894 JYU720894 KIQ720894 KSM720894 LCI720894 LME720894 LWA720894 MFW720894 MPS720894 MZO720894 NJK720894 NTG720894 ODC720894 OMY720894 OWU720894 PGQ720894 PQM720894 QAI720894 QKE720894 QUA720894 RDW720894 RNS720894 RXO720894 SHK720894 SRG720894 TBC720894 TKY720894 TUU720894 UEQ720894 UOM720894 UYI720894 VIE720894 VSA720894 WBW720894 WLS720894 WVO720894 G786430 JC786430 SY786430 ACU786430 AMQ786430 AWM786430 BGI786430 BQE786430 CAA786430 CJW786430 CTS786430 DDO786430 DNK786430 DXG786430 EHC786430 EQY786430 FAU786430 FKQ786430 FUM786430 GEI786430 GOE786430 GYA786430 HHW786430 HRS786430 IBO786430 ILK786430 IVG786430 JFC786430 JOY786430 JYU786430 KIQ786430 KSM786430 LCI786430 LME786430 LWA786430 MFW786430 MPS786430 MZO786430 NJK786430 NTG786430 ODC786430 OMY786430 OWU786430 PGQ786430 PQM786430 QAI786430 QKE786430 QUA786430 RDW786430 RNS786430 RXO786430 SHK786430 SRG786430 TBC786430 TKY786430 TUU786430 UEQ786430 UOM786430 UYI786430 VIE786430 VSA786430 WBW786430 WLS786430 WVO786430 G851966 JC851966 SY851966 ACU851966 AMQ851966 AWM851966 BGI851966 BQE851966 CAA851966 CJW851966 CTS851966 DDO851966 DNK851966 DXG851966 EHC851966 EQY851966 FAU851966 FKQ851966 FUM851966 GEI851966 GOE851966 GYA851966 HHW851966 HRS851966 IBO851966 ILK851966 IVG851966 JFC851966 JOY851966 JYU851966 KIQ851966 KSM851966 LCI851966 LME851966 LWA851966 MFW851966 MPS851966 MZO851966 NJK851966 NTG851966 ODC851966 OMY851966 OWU851966 PGQ851966 PQM851966 QAI851966 QKE851966 QUA851966 RDW851966 RNS851966 RXO851966 SHK851966 SRG851966 TBC851966 TKY851966 TUU851966 UEQ851966 UOM851966 UYI851966 VIE851966 VSA851966 WBW851966 WLS851966 WVO851966 G917502 JC917502 SY917502 ACU917502 AMQ917502 AWM917502 BGI917502 BQE917502 CAA917502 CJW917502 CTS917502 DDO917502 DNK917502 DXG917502 EHC917502 EQY917502 FAU917502 FKQ917502 FUM917502 GEI917502 GOE917502 GYA917502 HHW917502 HRS917502 IBO917502 ILK917502 IVG917502 JFC917502 JOY917502 JYU917502 KIQ917502 KSM917502 LCI917502 LME917502 LWA917502 MFW917502 MPS917502 MZO917502 NJK917502 NTG917502 ODC917502 OMY917502 OWU917502 PGQ917502 PQM917502 QAI917502 QKE917502 QUA917502 RDW917502 RNS917502 RXO917502 SHK917502 SRG917502 TBC917502 TKY917502 TUU917502 UEQ917502 UOM917502 UYI917502 VIE917502 VSA917502 WBW917502 WLS917502 WVO917502 G983038 JC983038 SY983038 ACU983038 AMQ983038 AWM983038 BGI983038 BQE983038 CAA983038 CJW983038 CTS983038 DDO983038 DNK983038 DXG983038 EHC983038 EQY983038 FAU983038 FKQ983038 FUM983038 GEI983038 GOE983038 GYA983038 HHW983038 HRS983038 IBO983038 ILK983038 IVG983038 JFC983038 JOY983038 JYU983038 KIQ983038 KSM983038 LCI983038 LME983038 LWA983038 MFW983038 MPS983038 MZO983038 NJK983038 NTG983038 ODC983038 OMY983038 OWU983038 PGQ983038 PQM983038 QAI983038 QKE983038 QUA983038 RDW983038 RNS983038 RXO983038 SHK983038 SRG983038 TBC983038 TKY983038 TUU983038 UEQ983038 UOM983038 UYI983038 VIE983038 VSA983038 WBW983038 WLS983038 WVO983038 GYD983089 JC8 SY8 ACU8 AMQ8 AWM8 BGI8 BQE8 CAA8 CJW8 CTS8 DDO8 DNK8 DXG8 EHC8 EQY8 FAU8 FKQ8 FUM8 GEI8 GOE8 GYA8 HHW8 HRS8 IBO8 ILK8 IVG8 JFC8 JOY8 JYU8 KIQ8 KSM8 LCI8 LME8 LWA8 MFW8 MPS8 MZO8 NJK8 NTG8 ODC8 OMY8 OWU8 PGQ8 PQM8 QAI8 QKE8 QUA8 RDW8 RNS8 RXO8 SHK8 SRG8 TBC8 TKY8 TUU8 UEQ8 UOM8 UYI8 VIE8 VSA8 WBW8 WLS8 WVO8 G65536 JC65536 SY65536 ACU65536 AMQ65536 AWM65536 BGI65536 BQE65536 CAA65536 CJW65536 CTS65536 DDO65536 DNK65536 DXG65536 EHC65536 EQY65536 FAU65536 FKQ65536 FUM65536 GEI65536 GOE65536 GYA65536 HHW65536 HRS65536 IBO65536 ILK65536 IVG65536 JFC65536 JOY65536 JYU65536 KIQ65536 KSM65536 LCI65536 LME65536 LWA65536 MFW65536 MPS65536 MZO65536 NJK65536 NTG65536 ODC65536 OMY65536 OWU65536 PGQ65536 PQM65536 QAI65536 QKE65536 QUA65536 RDW65536 RNS65536 RXO65536 SHK65536 SRG65536 TBC65536 TKY65536 TUU65536 UEQ65536 UOM65536 UYI65536 VIE65536 VSA65536 WBW65536 WLS65536 WVO65536 G131072 JC131072 SY131072 ACU131072 AMQ131072 AWM131072 BGI131072 BQE131072 CAA131072 CJW131072 CTS131072 DDO131072 DNK131072 DXG131072 EHC131072 EQY131072 FAU131072 FKQ131072 FUM131072 GEI131072 GOE131072 GYA131072 HHW131072 HRS131072 IBO131072 ILK131072 IVG131072 JFC131072 JOY131072 JYU131072 KIQ131072 KSM131072 LCI131072 LME131072 LWA131072 MFW131072 MPS131072 MZO131072 NJK131072 NTG131072 ODC131072 OMY131072 OWU131072 PGQ131072 PQM131072 QAI131072 QKE131072 QUA131072 RDW131072 RNS131072 RXO131072 SHK131072 SRG131072 TBC131072 TKY131072 TUU131072 UEQ131072 UOM131072 UYI131072 VIE131072 VSA131072 WBW131072 WLS131072 WVO131072 G196608 JC196608 SY196608 ACU196608 AMQ196608 AWM196608 BGI196608 BQE196608 CAA196608 CJW196608 CTS196608 DDO196608 DNK196608 DXG196608 EHC196608 EQY196608 FAU196608 FKQ196608 FUM196608 GEI196608 GOE196608 GYA196608 HHW196608 HRS196608 IBO196608 ILK196608 IVG196608 JFC196608 JOY196608 JYU196608 KIQ196608 KSM196608 LCI196608 LME196608 LWA196608 MFW196608 MPS196608 MZO196608 NJK196608 NTG196608 ODC196608 OMY196608 OWU196608 PGQ196608 PQM196608 QAI196608 QKE196608 QUA196608 RDW196608 RNS196608 RXO196608 SHK196608 SRG196608 TBC196608 TKY196608 TUU196608 UEQ196608 UOM196608 UYI196608 VIE196608 VSA196608 WBW196608 WLS196608 WVO196608 G262144 JC262144 SY262144 ACU262144 AMQ262144 AWM262144 BGI262144 BQE262144 CAA262144 CJW262144 CTS262144 DDO262144 DNK262144 DXG262144 EHC262144 EQY262144 FAU262144 FKQ262144 FUM262144 GEI262144 GOE262144 GYA262144 HHW262144 HRS262144 IBO262144 ILK262144 IVG262144 JFC262144 JOY262144 JYU262144 KIQ262144 KSM262144 LCI262144 LME262144 LWA262144 MFW262144 MPS262144 MZO262144 NJK262144 NTG262144 ODC262144 OMY262144 OWU262144 PGQ262144 PQM262144 QAI262144 QKE262144 QUA262144 RDW262144 RNS262144 RXO262144 SHK262144 SRG262144 TBC262144 TKY262144 TUU262144 UEQ262144 UOM262144 UYI262144 VIE262144 VSA262144 WBW262144 WLS262144 WVO262144 G327680 JC327680 SY327680 ACU327680 AMQ327680 AWM327680 BGI327680 BQE327680 CAA327680 CJW327680 CTS327680 DDO327680 DNK327680 DXG327680 EHC327680 EQY327680 FAU327680 FKQ327680 FUM327680 GEI327680 GOE327680 GYA327680 HHW327680 HRS327680 IBO327680 ILK327680 IVG327680 JFC327680 JOY327680 JYU327680 KIQ327680 KSM327680 LCI327680 LME327680 LWA327680 MFW327680 MPS327680 MZO327680 NJK327680 NTG327680 ODC327680 OMY327680 OWU327680 PGQ327680 PQM327680 QAI327680 QKE327680 QUA327680 RDW327680 RNS327680 RXO327680 SHK327680 SRG327680 TBC327680 TKY327680 TUU327680 UEQ327680 UOM327680 UYI327680 VIE327680 VSA327680 WBW327680 WLS327680 WVO327680 G393216 JC393216 SY393216 ACU393216 AMQ393216 AWM393216 BGI393216 BQE393216 CAA393216 CJW393216 CTS393216 DDO393216 DNK393216 DXG393216 EHC393216 EQY393216 FAU393216 FKQ393216 FUM393216 GEI393216 GOE393216 GYA393216 HHW393216 HRS393216 IBO393216 ILK393216 IVG393216 JFC393216 JOY393216 JYU393216 KIQ393216 KSM393216 LCI393216 LME393216 LWA393216 MFW393216 MPS393216 MZO393216 NJK393216 NTG393216 ODC393216 OMY393216 OWU393216 PGQ393216 PQM393216 QAI393216 QKE393216 QUA393216 RDW393216 RNS393216 RXO393216 SHK393216 SRG393216 TBC393216 TKY393216 TUU393216 UEQ393216 UOM393216 UYI393216 VIE393216 VSA393216 WBW393216 WLS393216 WVO393216 G458752 JC458752 SY458752 ACU458752 AMQ458752 AWM458752 BGI458752 BQE458752 CAA458752 CJW458752 CTS458752 DDO458752 DNK458752 DXG458752 EHC458752 EQY458752 FAU458752 FKQ458752 FUM458752 GEI458752 GOE458752 GYA458752 HHW458752 HRS458752 IBO458752 ILK458752 IVG458752 JFC458752 JOY458752 JYU458752 KIQ458752 KSM458752 LCI458752 LME458752 LWA458752 MFW458752 MPS458752 MZO458752 NJK458752 NTG458752 ODC458752 OMY458752 OWU458752 PGQ458752 PQM458752 QAI458752 QKE458752 QUA458752 RDW458752 RNS458752 RXO458752 SHK458752 SRG458752 TBC458752 TKY458752 TUU458752 UEQ458752 UOM458752 UYI458752 VIE458752 VSA458752 WBW458752 WLS458752 WVO458752 G524288 JC524288 SY524288 ACU524288 AMQ524288 AWM524288 BGI524288 BQE524288 CAA524288 CJW524288 CTS524288 DDO524288 DNK524288 DXG524288 EHC524288 EQY524288 FAU524288 FKQ524288 FUM524288 GEI524288 GOE524288 GYA524288 HHW524288 HRS524288 IBO524288 ILK524288 IVG524288 JFC524288 JOY524288 JYU524288 KIQ524288 KSM524288 LCI524288 LME524288 LWA524288 MFW524288 MPS524288 MZO524288 NJK524288 NTG524288 ODC524288 OMY524288 OWU524288 PGQ524288 PQM524288 QAI524288 QKE524288 QUA524288 RDW524288 RNS524288 RXO524288 SHK524288 SRG524288 TBC524288 TKY524288 TUU524288 UEQ524288 UOM524288 UYI524288 VIE524288 VSA524288 WBW524288 WLS524288 WVO524288 G589824 JC589824 SY589824 ACU589824 AMQ589824 AWM589824 BGI589824 BQE589824 CAA589824 CJW589824 CTS589824 DDO589824 DNK589824 DXG589824 EHC589824 EQY589824 FAU589824 FKQ589824 FUM589824 GEI589824 GOE589824 GYA589824 HHW589824 HRS589824 IBO589824 ILK589824 IVG589824 JFC589824 JOY589824 JYU589824 KIQ589824 KSM589824 LCI589824 LME589824 LWA589824 MFW589824 MPS589824 MZO589824 NJK589824 NTG589824 ODC589824 OMY589824 OWU589824 PGQ589824 PQM589824 QAI589824 QKE589824 QUA589824 RDW589824 RNS589824 RXO589824 SHK589824 SRG589824 TBC589824 TKY589824 TUU589824 UEQ589824 UOM589824 UYI589824 VIE589824 VSA589824 WBW589824 WLS589824 WVO589824 G655360 JC655360 SY655360 ACU655360 AMQ655360 AWM655360 BGI655360 BQE655360 CAA655360 CJW655360 CTS655360 DDO655360 DNK655360 DXG655360 EHC655360 EQY655360 FAU655360 FKQ655360 FUM655360 GEI655360 GOE655360 GYA655360 HHW655360 HRS655360 IBO655360 ILK655360 IVG655360 JFC655360 JOY655360 JYU655360 KIQ655360 KSM655360 LCI655360 LME655360 LWA655360 MFW655360 MPS655360 MZO655360 NJK655360 NTG655360 ODC655360 OMY655360 OWU655360 PGQ655360 PQM655360 QAI655360 QKE655360 QUA655360 RDW655360 RNS655360 RXO655360 SHK655360 SRG655360 TBC655360 TKY655360 TUU655360 UEQ655360 UOM655360 UYI655360 VIE655360 VSA655360 WBW655360 WLS655360 WVO655360 G720896 JC720896 SY720896 ACU720896 AMQ720896 AWM720896 BGI720896 BQE720896 CAA720896 CJW720896 CTS720896 DDO720896 DNK720896 DXG720896 EHC720896 EQY720896 FAU720896 FKQ720896 FUM720896 GEI720896 GOE720896 GYA720896 HHW720896 HRS720896 IBO720896 ILK720896 IVG720896 JFC720896 JOY720896 JYU720896 KIQ720896 KSM720896 LCI720896 LME720896 LWA720896 MFW720896 MPS720896 MZO720896 NJK720896 NTG720896 ODC720896 OMY720896 OWU720896 PGQ720896 PQM720896 QAI720896 QKE720896 QUA720896 RDW720896 RNS720896 RXO720896 SHK720896 SRG720896 TBC720896 TKY720896 TUU720896 UEQ720896 UOM720896 UYI720896 VIE720896 VSA720896 WBW720896 WLS720896 WVO720896 G786432 JC786432 SY786432 ACU786432 AMQ786432 AWM786432 BGI786432 BQE786432 CAA786432 CJW786432 CTS786432 DDO786432 DNK786432 DXG786432 EHC786432 EQY786432 FAU786432 FKQ786432 FUM786432 GEI786432 GOE786432 GYA786432 HHW786432 HRS786432 IBO786432 ILK786432 IVG786432 JFC786432 JOY786432 JYU786432 KIQ786432 KSM786432 LCI786432 LME786432 LWA786432 MFW786432 MPS786432 MZO786432 NJK786432 NTG786432 ODC786432 OMY786432 OWU786432 PGQ786432 PQM786432 QAI786432 QKE786432 QUA786432 RDW786432 RNS786432 RXO786432 SHK786432 SRG786432 TBC786432 TKY786432 TUU786432 UEQ786432 UOM786432 UYI786432 VIE786432 VSA786432 WBW786432 WLS786432 WVO786432 G851968 JC851968 SY851968 ACU851968 AMQ851968 AWM851968 BGI851968 BQE851968 CAA851968 CJW851968 CTS851968 DDO851968 DNK851968 DXG851968 EHC851968 EQY851968 FAU851968 FKQ851968 FUM851968 GEI851968 GOE851968 GYA851968 HHW851968 HRS851968 IBO851968 ILK851968 IVG851968 JFC851968 JOY851968 JYU851968 KIQ851968 KSM851968 LCI851968 LME851968 LWA851968 MFW851968 MPS851968 MZO851968 NJK851968 NTG851968 ODC851968 OMY851968 OWU851968 PGQ851968 PQM851968 QAI851968 QKE851968 QUA851968 RDW851968 RNS851968 RXO851968 SHK851968 SRG851968 TBC851968 TKY851968 TUU851968 UEQ851968 UOM851968 UYI851968 VIE851968 VSA851968 WBW851968 WLS851968 WVO851968 G917504 JC917504 SY917504 ACU917504 AMQ917504 AWM917504 BGI917504 BQE917504 CAA917504 CJW917504 CTS917504 DDO917504 DNK917504 DXG917504 EHC917504 EQY917504 FAU917504 FKQ917504 FUM917504 GEI917504 GOE917504 GYA917504 HHW917504 HRS917504 IBO917504 ILK917504 IVG917504 JFC917504 JOY917504 JYU917504 KIQ917504 KSM917504 LCI917504 LME917504 LWA917504 MFW917504 MPS917504 MZO917504 NJK917504 NTG917504 ODC917504 OMY917504 OWU917504 PGQ917504 PQM917504 QAI917504 QKE917504 QUA917504 RDW917504 RNS917504 RXO917504 SHK917504 SRG917504 TBC917504 TKY917504 TUU917504 UEQ917504 UOM917504 UYI917504 VIE917504 VSA917504 WBW917504 WLS917504 WVO917504 G983040 JC983040 SY983040 ACU983040 AMQ983040 AWM983040 BGI983040 BQE983040 CAA983040 CJW983040 CTS983040 DDO983040 DNK983040 DXG983040 EHC983040 EQY983040 FAU983040 FKQ983040 FUM983040 GEI983040 GOE983040 GYA983040 HHW983040 HRS983040 IBO983040 ILK983040 IVG983040 JFC983040 JOY983040 JYU983040 KIQ983040 KSM983040 LCI983040 LME983040 LWA983040 MFW983040 MPS983040 MZO983040 NJK983040 NTG983040 ODC983040 OMY983040 OWU983040 PGQ983040 PQM983040 QAI983040 QKE983040 QUA983040 RDW983040 RNS983040 RXO983040 SHK983040 SRG983040 TBC983040 TKY983040 TUU983040 UEQ983040 UOM983040 UYI983040 VIE983040 VSA983040 WBW983040 WLS983040 WVO983040 HHZ983089 JC10 SY10 ACU10 AMQ10 AWM10 BGI10 BQE10 CAA10 CJW10 CTS10 DDO10 DNK10 DXG10 EHC10 EQY10 FAU10 FKQ10 FUM10 GEI10 GOE10 GYA10 HHW10 HRS10 IBO10 ILK10 IVG10 JFC10 JOY10 JYU10 KIQ10 KSM10 LCI10 LME10 LWA10 MFW10 MPS10 MZO10 NJK10 NTG10 ODC10 OMY10 OWU10 PGQ10 PQM10 QAI10 QKE10 QUA10 RDW10 RNS10 RXO10 SHK10 SRG10 TBC10 TKY10 TUU10 UEQ10 UOM10 UYI10 VIE10 VSA10 WBW10 WLS10 WVO10 G65538 JC65538 SY65538 ACU65538 AMQ65538 AWM65538 BGI65538 BQE65538 CAA65538 CJW65538 CTS65538 DDO65538 DNK65538 DXG65538 EHC65538 EQY65538 FAU65538 FKQ65538 FUM65538 GEI65538 GOE65538 GYA65538 HHW65538 HRS65538 IBO65538 ILK65538 IVG65538 JFC65538 JOY65538 JYU65538 KIQ65538 KSM65538 LCI65538 LME65538 LWA65538 MFW65538 MPS65538 MZO65538 NJK65538 NTG65538 ODC65538 OMY65538 OWU65538 PGQ65538 PQM65538 QAI65538 QKE65538 QUA65538 RDW65538 RNS65538 RXO65538 SHK65538 SRG65538 TBC65538 TKY65538 TUU65538 UEQ65538 UOM65538 UYI65538 VIE65538 VSA65538 WBW65538 WLS65538 WVO65538 G131074 JC131074 SY131074 ACU131074 AMQ131074 AWM131074 BGI131074 BQE131074 CAA131074 CJW131074 CTS131074 DDO131074 DNK131074 DXG131074 EHC131074 EQY131074 FAU131074 FKQ131074 FUM131074 GEI131074 GOE131074 GYA131074 HHW131074 HRS131074 IBO131074 ILK131074 IVG131074 JFC131074 JOY131074 JYU131074 KIQ131074 KSM131074 LCI131074 LME131074 LWA131074 MFW131074 MPS131074 MZO131074 NJK131074 NTG131074 ODC131074 OMY131074 OWU131074 PGQ131074 PQM131074 QAI131074 QKE131074 QUA131074 RDW131074 RNS131074 RXO131074 SHK131074 SRG131074 TBC131074 TKY131074 TUU131074 UEQ131074 UOM131074 UYI131074 VIE131074 VSA131074 WBW131074 WLS131074 WVO131074 G196610 JC196610 SY196610 ACU196610 AMQ196610 AWM196610 BGI196610 BQE196610 CAA196610 CJW196610 CTS196610 DDO196610 DNK196610 DXG196610 EHC196610 EQY196610 FAU196610 FKQ196610 FUM196610 GEI196610 GOE196610 GYA196610 HHW196610 HRS196610 IBO196610 ILK196610 IVG196610 JFC196610 JOY196610 JYU196610 KIQ196610 KSM196610 LCI196610 LME196610 LWA196610 MFW196610 MPS196610 MZO196610 NJK196610 NTG196610 ODC196610 OMY196610 OWU196610 PGQ196610 PQM196610 QAI196610 QKE196610 QUA196610 RDW196610 RNS196610 RXO196610 SHK196610 SRG196610 TBC196610 TKY196610 TUU196610 UEQ196610 UOM196610 UYI196610 VIE196610 VSA196610 WBW196610 WLS196610 WVO196610 G262146 JC262146 SY262146 ACU262146 AMQ262146 AWM262146 BGI262146 BQE262146 CAA262146 CJW262146 CTS262146 DDO262146 DNK262146 DXG262146 EHC262146 EQY262146 FAU262146 FKQ262146 FUM262146 GEI262146 GOE262146 GYA262146 HHW262146 HRS262146 IBO262146 ILK262146 IVG262146 JFC262146 JOY262146 JYU262146 KIQ262146 KSM262146 LCI262146 LME262146 LWA262146 MFW262146 MPS262146 MZO262146 NJK262146 NTG262146 ODC262146 OMY262146 OWU262146 PGQ262146 PQM262146 QAI262146 QKE262146 QUA262146 RDW262146 RNS262146 RXO262146 SHK262146 SRG262146 TBC262146 TKY262146 TUU262146 UEQ262146 UOM262146 UYI262146 VIE262146 VSA262146 WBW262146 WLS262146 WVO262146 G327682 JC327682 SY327682 ACU327682 AMQ327682 AWM327682 BGI327682 BQE327682 CAA327682 CJW327682 CTS327682 DDO327682 DNK327682 DXG327682 EHC327682 EQY327682 FAU327682 FKQ327682 FUM327682 GEI327682 GOE327682 GYA327682 HHW327682 HRS327682 IBO327682 ILK327682 IVG327682 JFC327682 JOY327682 JYU327682 KIQ327682 KSM327682 LCI327682 LME327682 LWA327682 MFW327682 MPS327682 MZO327682 NJK327682 NTG327682 ODC327682 OMY327682 OWU327682 PGQ327682 PQM327682 QAI327682 QKE327682 QUA327682 RDW327682 RNS327682 RXO327682 SHK327682 SRG327682 TBC327682 TKY327682 TUU327682 UEQ327682 UOM327682 UYI327682 VIE327682 VSA327682 WBW327682 WLS327682 WVO327682 G393218 JC393218 SY393218 ACU393218 AMQ393218 AWM393218 BGI393218 BQE393218 CAA393218 CJW393218 CTS393218 DDO393218 DNK393218 DXG393218 EHC393218 EQY393218 FAU393218 FKQ393218 FUM393218 GEI393218 GOE393218 GYA393218 HHW393218 HRS393218 IBO393218 ILK393218 IVG393218 JFC393218 JOY393218 JYU393218 KIQ393218 KSM393218 LCI393218 LME393218 LWA393218 MFW393218 MPS393218 MZO393218 NJK393218 NTG393218 ODC393218 OMY393218 OWU393218 PGQ393218 PQM393218 QAI393218 QKE393218 QUA393218 RDW393218 RNS393218 RXO393218 SHK393218 SRG393218 TBC393218 TKY393218 TUU393218 UEQ393218 UOM393218 UYI393218 VIE393218 VSA393218 WBW393218 WLS393218 WVO393218 G458754 JC458754 SY458754 ACU458754 AMQ458754 AWM458754 BGI458754 BQE458754 CAA458754 CJW458754 CTS458754 DDO458754 DNK458754 DXG458754 EHC458754 EQY458754 FAU458754 FKQ458754 FUM458754 GEI458754 GOE458754 GYA458754 HHW458754 HRS458754 IBO458754 ILK458754 IVG458754 JFC458754 JOY458754 JYU458754 KIQ458754 KSM458754 LCI458754 LME458754 LWA458754 MFW458754 MPS458754 MZO458754 NJK458754 NTG458754 ODC458754 OMY458754 OWU458754 PGQ458754 PQM458754 QAI458754 QKE458754 QUA458754 RDW458754 RNS458754 RXO458754 SHK458754 SRG458754 TBC458754 TKY458754 TUU458754 UEQ458754 UOM458754 UYI458754 VIE458754 VSA458754 WBW458754 WLS458754 WVO458754 G524290 JC524290 SY524290 ACU524290 AMQ524290 AWM524290 BGI524290 BQE524290 CAA524290 CJW524290 CTS524290 DDO524290 DNK524290 DXG524290 EHC524290 EQY524290 FAU524290 FKQ524290 FUM524290 GEI524290 GOE524290 GYA524290 HHW524290 HRS524290 IBO524290 ILK524290 IVG524290 JFC524290 JOY524290 JYU524290 KIQ524290 KSM524290 LCI524290 LME524290 LWA524290 MFW524290 MPS524290 MZO524290 NJK524290 NTG524290 ODC524290 OMY524290 OWU524290 PGQ524290 PQM524290 QAI524290 QKE524290 QUA524290 RDW524290 RNS524290 RXO524290 SHK524290 SRG524290 TBC524290 TKY524290 TUU524290 UEQ524290 UOM524290 UYI524290 VIE524290 VSA524290 WBW524290 WLS524290 WVO524290 G589826 JC589826 SY589826 ACU589826 AMQ589826 AWM589826 BGI589826 BQE589826 CAA589826 CJW589826 CTS589826 DDO589826 DNK589826 DXG589826 EHC589826 EQY589826 FAU589826 FKQ589826 FUM589826 GEI589826 GOE589826 GYA589826 HHW589826 HRS589826 IBO589826 ILK589826 IVG589826 JFC589826 JOY589826 JYU589826 KIQ589826 KSM589826 LCI589826 LME589826 LWA589826 MFW589826 MPS589826 MZO589826 NJK589826 NTG589826 ODC589826 OMY589826 OWU589826 PGQ589826 PQM589826 QAI589826 QKE589826 QUA589826 RDW589826 RNS589826 RXO589826 SHK589826 SRG589826 TBC589826 TKY589826 TUU589826 UEQ589826 UOM589826 UYI589826 VIE589826 VSA589826 WBW589826 WLS589826 WVO589826 G655362 JC655362 SY655362 ACU655362 AMQ655362 AWM655362 BGI655362 BQE655362 CAA655362 CJW655362 CTS655362 DDO655362 DNK655362 DXG655362 EHC655362 EQY655362 FAU655362 FKQ655362 FUM655362 GEI655362 GOE655362 GYA655362 HHW655362 HRS655362 IBO655362 ILK655362 IVG655362 JFC655362 JOY655362 JYU655362 KIQ655362 KSM655362 LCI655362 LME655362 LWA655362 MFW655362 MPS655362 MZO655362 NJK655362 NTG655362 ODC655362 OMY655362 OWU655362 PGQ655362 PQM655362 QAI655362 QKE655362 QUA655362 RDW655362 RNS655362 RXO655362 SHK655362 SRG655362 TBC655362 TKY655362 TUU655362 UEQ655362 UOM655362 UYI655362 VIE655362 VSA655362 WBW655362 WLS655362 WVO655362 G720898 JC720898 SY720898 ACU720898 AMQ720898 AWM720898 BGI720898 BQE720898 CAA720898 CJW720898 CTS720898 DDO720898 DNK720898 DXG720898 EHC720898 EQY720898 FAU720898 FKQ720898 FUM720898 GEI720898 GOE720898 GYA720898 HHW720898 HRS720898 IBO720898 ILK720898 IVG720898 JFC720898 JOY720898 JYU720898 KIQ720898 KSM720898 LCI720898 LME720898 LWA720898 MFW720898 MPS720898 MZO720898 NJK720898 NTG720898 ODC720898 OMY720898 OWU720898 PGQ720898 PQM720898 QAI720898 QKE720898 QUA720898 RDW720898 RNS720898 RXO720898 SHK720898 SRG720898 TBC720898 TKY720898 TUU720898 UEQ720898 UOM720898 UYI720898 VIE720898 VSA720898 WBW720898 WLS720898 WVO720898 G786434 JC786434 SY786434 ACU786434 AMQ786434 AWM786434 BGI786434 BQE786434 CAA786434 CJW786434 CTS786434 DDO786434 DNK786434 DXG786434 EHC786434 EQY786434 FAU786434 FKQ786434 FUM786434 GEI786434 GOE786434 GYA786434 HHW786434 HRS786434 IBO786434 ILK786434 IVG786434 JFC786434 JOY786434 JYU786434 KIQ786434 KSM786434 LCI786434 LME786434 LWA786434 MFW786434 MPS786434 MZO786434 NJK786434 NTG786434 ODC786434 OMY786434 OWU786434 PGQ786434 PQM786434 QAI786434 QKE786434 QUA786434 RDW786434 RNS786434 RXO786434 SHK786434 SRG786434 TBC786434 TKY786434 TUU786434 UEQ786434 UOM786434 UYI786434 VIE786434 VSA786434 WBW786434 WLS786434 WVO786434 G851970 JC851970 SY851970 ACU851970 AMQ851970 AWM851970 BGI851970 BQE851970 CAA851970 CJW851970 CTS851970 DDO851970 DNK851970 DXG851970 EHC851970 EQY851970 FAU851970 FKQ851970 FUM851970 GEI851970 GOE851970 GYA851970 HHW851970 HRS851970 IBO851970 ILK851970 IVG851970 JFC851970 JOY851970 JYU851970 KIQ851970 KSM851970 LCI851970 LME851970 LWA851970 MFW851970 MPS851970 MZO851970 NJK851970 NTG851970 ODC851970 OMY851970 OWU851970 PGQ851970 PQM851970 QAI851970 QKE851970 QUA851970 RDW851970 RNS851970 RXO851970 SHK851970 SRG851970 TBC851970 TKY851970 TUU851970 UEQ851970 UOM851970 UYI851970 VIE851970 VSA851970 WBW851970 WLS851970 WVO851970 G917506 JC917506 SY917506 ACU917506 AMQ917506 AWM917506 BGI917506 BQE917506 CAA917506 CJW917506 CTS917506 DDO917506 DNK917506 DXG917506 EHC917506 EQY917506 FAU917506 FKQ917506 FUM917506 GEI917506 GOE917506 GYA917506 HHW917506 HRS917506 IBO917506 ILK917506 IVG917506 JFC917506 JOY917506 JYU917506 KIQ917506 KSM917506 LCI917506 LME917506 LWA917506 MFW917506 MPS917506 MZO917506 NJK917506 NTG917506 ODC917506 OMY917506 OWU917506 PGQ917506 PQM917506 QAI917506 QKE917506 QUA917506 RDW917506 RNS917506 RXO917506 SHK917506 SRG917506 TBC917506 TKY917506 TUU917506 UEQ917506 UOM917506 UYI917506 VIE917506 VSA917506 WBW917506 WLS917506 WVO917506 G983042 JC983042 SY983042 ACU983042 AMQ983042 AWM983042 BGI983042 BQE983042 CAA983042 CJW983042 CTS983042 DDO983042 DNK983042 DXG983042 EHC983042 EQY983042 FAU983042 FKQ983042 FUM983042 GEI983042 GOE983042 GYA983042 HHW983042 HRS983042 IBO983042 ILK983042 IVG983042 JFC983042 JOY983042 JYU983042 KIQ983042 KSM983042 LCI983042 LME983042 LWA983042 MFW983042 MPS983042 MZO983042 NJK983042 NTG983042 ODC983042 OMY983042 OWU983042 PGQ983042 PQM983042 QAI983042 QKE983042 QUA983042 RDW983042 RNS983042 RXO983042 SHK983042 SRG983042 TBC983042 TKY983042 TUU983042 UEQ983042 UOM983042 UYI983042 VIE983042 VSA983042 WBW983042 WLS983042 WVO983042 HRV983089 JC12 SY12 ACU12 AMQ12 AWM12 BGI12 BQE12 CAA12 CJW12 CTS12 DDO12 DNK12 DXG12 EHC12 EQY12 FAU12 FKQ12 FUM12 GEI12 GOE12 GYA12 HHW12 HRS12 IBO12 ILK12 IVG12 JFC12 JOY12 JYU12 KIQ12 KSM12 LCI12 LME12 LWA12 MFW12 MPS12 MZO12 NJK12 NTG12 ODC12 OMY12 OWU12 PGQ12 PQM12 QAI12 QKE12 QUA12 RDW12 RNS12 RXO12 SHK12 SRG12 TBC12 TKY12 TUU12 UEQ12 UOM12 UYI12 VIE12 VSA12 WBW12 WLS12 WVO12 G65540 JC65540 SY65540 ACU65540 AMQ65540 AWM65540 BGI65540 BQE65540 CAA65540 CJW65540 CTS65540 DDO65540 DNK65540 DXG65540 EHC65540 EQY65540 FAU65540 FKQ65540 FUM65540 GEI65540 GOE65540 GYA65540 HHW65540 HRS65540 IBO65540 ILK65540 IVG65540 JFC65540 JOY65540 JYU65540 KIQ65540 KSM65540 LCI65540 LME65540 LWA65540 MFW65540 MPS65540 MZO65540 NJK65540 NTG65540 ODC65540 OMY65540 OWU65540 PGQ65540 PQM65540 QAI65540 QKE65540 QUA65540 RDW65540 RNS65540 RXO65540 SHK65540 SRG65540 TBC65540 TKY65540 TUU65540 UEQ65540 UOM65540 UYI65540 VIE65540 VSA65540 WBW65540 WLS65540 WVO65540 G131076 JC131076 SY131076 ACU131076 AMQ131076 AWM131076 BGI131076 BQE131076 CAA131076 CJW131076 CTS131076 DDO131076 DNK131076 DXG131076 EHC131076 EQY131076 FAU131076 FKQ131076 FUM131076 GEI131076 GOE131076 GYA131076 HHW131076 HRS131076 IBO131076 ILK131076 IVG131076 JFC131076 JOY131076 JYU131076 KIQ131076 KSM131076 LCI131076 LME131076 LWA131076 MFW131076 MPS131076 MZO131076 NJK131076 NTG131076 ODC131076 OMY131076 OWU131076 PGQ131076 PQM131076 QAI131076 QKE131076 QUA131076 RDW131076 RNS131076 RXO131076 SHK131076 SRG131076 TBC131076 TKY131076 TUU131076 UEQ131076 UOM131076 UYI131076 VIE131076 VSA131076 WBW131076 WLS131076 WVO131076 G196612 JC196612 SY196612 ACU196612 AMQ196612 AWM196612 BGI196612 BQE196612 CAA196612 CJW196612 CTS196612 DDO196612 DNK196612 DXG196612 EHC196612 EQY196612 FAU196612 FKQ196612 FUM196612 GEI196612 GOE196612 GYA196612 HHW196612 HRS196612 IBO196612 ILK196612 IVG196612 JFC196612 JOY196612 JYU196612 KIQ196612 KSM196612 LCI196612 LME196612 LWA196612 MFW196612 MPS196612 MZO196612 NJK196612 NTG196612 ODC196612 OMY196612 OWU196612 PGQ196612 PQM196612 QAI196612 QKE196612 QUA196612 RDW196612 RNS196612 RXO196612 SHK196612 SRG196612 TBC196612 TKY196612 TUU196612 UEQ196612 UOM196612 UYI196612 VIE196612 VSA196612 WBW196612 WLS196612 WVO196612 G262148 JC262148 SY262148 ACU262148 AMQ262148 AWM262148 BGI262148 BQE262148 CAA262148 CJW262148 CTS262148 DDO262148 DNK262148 DXG262148 EHC262148 EQY262148 FAU262148 FKQ262148 FUM262148 GEI262148 GOE262148 GYA262148 HHW262148 HRS262148 IBO262148 ILK262148 IVG262148 JFC262148 JOY262148 JYU262148 KIQ262148 KSM262148 LCI262148 LME262148 LWA262148 MFW262148 MPS262148 MZO262148 NJK262148 NTG262148 ODC262148 OMY262148 OWU262148 PGQ262148 PQM262148 QAI262148 QKE262148 QUA262148 RDW262148 RNS262148 RXO262148 SHK262148 SRG262148 TBC262148 TKY262148 TUU262148 UEQ262148 UOM262148 UYI262148 VIE262148 VSA262148 WBW262148 WLS262148 WVO262148 G327684 JC327684 SY327684 ACU327684 AMQ327684 AWM327684 BGI327684 BQE327684 CAA327684 CJW327684 CTS327684 DDO327684 DNK327684 DXG327684 EHC327684 EQY327684 FAU327684 FKQ327684 FUM327684 GEI327684 GOE327684 GYA327684 HHW327684 HRS327684 IBO327684 ILK327684 IVG327684 JFC327684 JOY327684 JYU327684 KIQ327684 KSM327684 LCI327684 LME327684 LWA327684 MFW327684 MPS327684 MZO327684 NJK327684 NTG327684 ODC327684 OMY327684 OWU327684 PGQ327684 PQM327684 QAI327684 QKE327684 QUA327684 RDW327684 RNS327684 RXO327684 SHK327684 SRG327684 TBC327684 TKY327684 TUU327684 UEQ327684 UOM327684 UYI327684 VIE327684 VSA327684 WBW327684 WLS327684 WVO327684 G393220 JC393220 SY393220 ACU393220 AMQ393220 AWM393220 BGI393220 BQE393220 CAA393220 CJW393220 CTS393220 DDO393220 DNK393220 DXG393220 EHC393220 EQY393220 FAU393220 FKQ393220 FUM393220 GEI393220 GOE393220 GYA393220 HHW393220 HRS393220 IBO393220 ILK393220 IVG393220 JFC393220 JOY393220 JYU393220 KIQ393220 KSM393220 LCI393220 LME393220 LWA393220 MFW393220 MPS393220 MZO393220 NJK393220 NTG393220 ODC393220 OMY393220 OWU393220 PGQ393220 PQM393220 QAI393220 QKE393220 QUA393220 RDW393220 RNS393220 RXO393220 SHK393220 SRG393220 TBC393220 TKY393220 TUU393220 UEQ393220 UOM393220 UYI393220 VIE393220 VSA393220 WBW393220 WLS393220 WVO393220 G458756 JC458756 SY458756 ACU458756 AMQ458756 AWM458756 BGI458756 BQE458756 CAA458756 CJW458756 CTS458756 DDO458756 DNK458756 DXG458756 EHC458756 EQY458756 FAU458756 FKQ458756 FUM458756 GEI458756 GOE458756 GYA458756 HHW458756 HRS458756 IBO458756 ILK458756 IVG458756 JFC458756 JOY458756 JYU458756 KIQ458756 KSM458756 LCI458756 LME458756 LWA458756 MFW458756 MPS458756 MZO458756 NJK458756 NTG458756 ODC458756 OMY458756 OWU458756 PGQ458756 PQM458756 QAI458756 QKE458756 QUA458756 RDW458756 RNS458756 RXO458756 SHK458756 SRG458756 TBC458756 TKY458756 TUU458756 UEQ458756 UOM458756 UYI458756 VIE458756 VSA458756 WBW458756 WLS458756 WVO458756 G524292 JC524292 SY524292 ACU524292 AMQ524292 AWM524292 BGI524292 BQE524292 CAA524292 CJW524292 CTS524292 DDO524292 DNK524292 DXG524292 EHC524292 EQY524292 FAU524292 FKQ524292 FUM524292 GEI524292 GOE524292 GYA524292 HHW524292 HRS524292 IBO524292 ILK524292 IVG524292 JFC524292 JOY524292 JYU524292 KIQ524292 KSM524292 LCI524292 LME524292 LWA524292 MFW524292 MPS524292 MZO524292 NJK524292 NTG524292 ODC524292 OMY524292 OWU524292 PGQ524292 PQM524292 QAI524292 QKE524292 QUA524292 RDW524292 RNS524292 RXO524292 SHK524292 SRG524292 TBC524292 TKY524292 TUU524292 UEQ524292 UOM524292 UYI524292 VIE524292 VSA524292 WBW524292 WLS524292 WVO524292 G589828 JC589828 SY589828 ACU589828 AMQ589828 AWM589828 BGI589828 BQE589828 CAA589828 CJW589828 CTS589828 DDO589828 DNK589828 DXG589828 EHC589828 EQY589828 FAU589828 FKQ589828 FUM589828 GEI589828 GOE589828 GYA589828 HHW589828 HRS589828 IBO589828 ILK589828 IVG589828 JFC589828 JOY589828 JYU589828 KIQ589828 KSM589828 LCI589828 LME589828 LWA589828 MFW589828 MPS589828 MZO589828 NJK589828 NTG589828 ODC589828 OMY589828 OWU589828 PGQ589828 PQM589828 QAI589828 QKE589828 QUA589828 RDW589828 RNS589828 RXO589828 SHK589828 SRG589828 TBC589828 TKY589828 TUU589828 UEQ589828 UOM589828 UYI589828 VIE589828 VSA589828 WBW589828 WLS589828 WVO589828 G655364 JC655364 SY655364 ACU655364 AMQ655364 AWM655364 BGI655364 BQE655364 CAA655364 CJW655364 CTS655364 DDO655364 DNK655364 DXG655364 EHC655364 EQY655364 FAU655364 FKQ655364 FUM655364 GEI655364 GOE655364 GYA655364 HHW655364 HRS655364 IBO655364 ILK655364 IVG655364 JFC655364 JOY655364 JYU655364 KIQ655364 KSM655364 LCI655364 LME655364 LWA655364 MFW655364 MPS655364 MZO655364 NJK655364 NTG655364 ODC655364 OMY655364 OWU655364 PGQ655364 PQM655364 QAI655364 QKE655364 QUA655364 RDW655364 RNS655364 RXO655364 SHK655364 SRG655364 TBC655364 TKY655364 TUU655364 UEQ655364 UOM655364 UYI655364 VIE655364 VSA655364 WBW655364 WLS655364 WVO655364 G720900 JC720900 SY720900 ACU720900 AMQ720900 AWM720900 BGI720900 BQE720900 CAA720900 CJW720900 CTS720900 DDO720900 DNK720900 DXG720900 EHC720900 EQY720900 FAU720900 FKQ720900 FUM720900 GEI720900 GOE720900 GYA720900 HHW720900 HRS720900 IBO720900 ILK720900 IVG720900 JFC720900 JOY720900 JYU720900 KIQ720900 KSM720900 LCI720900 LME720900 LWA720900 MFW720900 MPS720900 MZO720900 NJK720900 NTG720900 ODC720900 OMY720900 OWU720900 PGQ720900 PQM720900 QAI720900 QKE720900 QUA720900 RDW720900 RNS720900 RXO720900 SHK720900 SRG720900 TBC720900 TKY720900 TUU720900 UEQ720900 UOM720900 UYI720900 VIE720900 VSA720900 WBW720900 WLS720900 WVO720900 G786436 JC786436 SY786436 ACU786436 AMQ786436 AWM786436 BGI786436 BQE786436 CAA786436 CJW786436 CTS786436 DDO786436 DNK786436 DXG786436 EHC786436 EQY786436 FAU786436 FKQ786436 FUM786436 GEI786436 GOE786436 GYA786436 HHW786436 HRS786436 IBO786436 ILK786436 IVG786436 JFC786436 JOY786436 JYU786436 KIQ786436 KSM786436 LCI786436 LME786436 LWA786436 MFW786436 MPS786436 MZO786436 NJK786436 NTG786436 ODC786436 OMY786436 OWU786436 PGQ786436 PQM786436 QAI786436 QKE786436 QUA786436 RDW786436 RNS786436 RXO786436 SHK786436 SRG786436 TBC786436 TKY786436 TUU786436 UEQ786436 UOM786436 UYI786436 VIE786436 VSA786436 WBW786436 WLS786436 WVO786436 G851972 JC851972 SY851972 ACU851972 AMQ851972 AWM851972 BGI851972 BQE851972 CAA851972 CJW851972 CTS851972 DDO851972 DNK851972 DXG851972 EHC851972 EQY851972 FAU851972 FKQ851972 FUM851972 GEI851972 GOE851972 GYA851972 HHW851972 HRS851972 IBO851972 ILK851972 IVG851972 JFC851972 JOY851972 JYU851972 KIQ851972 KSM851972 LCI851972 LME851972 LWA851972 MFW851972 MPS851972 MZO851972 NJK851972 NTG851972 ODC851972 OMY851972 OWU851972 PGQ851972 PQM851972 QAI851972 QKE851972 QUA851972 RDW851972 RNS851972 RXO851972 SHK851972 SRG851972 TBC851972 TKY851972 TUU851972 UEQ851972 UOM851972 UYI851972 VIE851972 VSA851972 WBW851972 WLS851972 WVO851972 G917508 JC917508 SY917508 ACU917508 AMQ917508 AWM917508 BGI917508 BQE917508 CAA917508 CJW917508 CTS917508 DDO917508 DNK917508 DXG917508 EHC917508 EQY917508 FAU917508 FKQ917508 FUM917508 GEI917508 GOE917508 GYA917508 HHW917508 HRS917508 IBO917508 ILK917508 IVG917508 JFC917508 JOY917508 JYU917508 KIQ917508 KSM917508 LCI917508 LME917508 LWA917508 MFW917508 MPS917508 MZO917508 NJK917508 NTG917508 ODC917508 OMY917508 OWU917508 PGQ917508 PQM917508 QAI917508 QKE917508 QUA917508 RDW917508 RNS917508 RXO917508 SHK917508 SRG917508 TBC917508 TKY917508 TUU917508 UEQ917508 UOM917508 UYI917508 VIE917508 VSA917508 WBW917508 WLS917508 WVO917508 G983044 JC983044 SY983044 ACU983044 AMQ983044 AWM983044 BGI983044 BQE983044 CAA983044 CJW983044 CTS983044 DDO983044 DNK983044 DXG983044 EHC983044 EQY983044 FAU983044 FKQ983044 FUM983044 GEI983044 GOE983044 GYA983044 HHW983044 HRS983044 IBO983044 ILK983044 IVG983044 JFC983044 JOY983044 JYU983044 KIQ983044 KSM983044 LCI983044 LME983044 LWA983044 MFW983044 MPS983044 MZO983044 NJK983044 NTG983044 ODC983044 OMY983044 OWU983044 PGQ983044 PQM983044 QAI983044 QKE983044 QUA983044 RDW983044 RNS983044 RXO983044 SHK983044 SRG983044 TBC983044 TKY983044 TUU983044 UEQ983044 UOM983044 UYI983044 VIE983044 VSA983044 WBW983044 WLS983044 WVO983044 IBR983089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G65542 JC65542 SY65542 ACU65542 AMQ65542 AWM65542 BGI65542 BQE65542 CAA65542 CJW65542 CTS65542 DDO65542 DNK65542 DXG65542 EHC65542 EQY65542 FAU65542 FKQ65542 FUM65542 GEI65542 GOE65542 GYA65542 HHW65542 HRS65542 IBO65542 ILK65542 IVG65542 JFC65542 JOY65542 JYU65542 KIQ65542 KSM65542 LCI65542 LME65542 LWA65542 MFW65542 MPS65542 MZO65542 NJK65542 NTG65542 ODC65542 OMY65542 OWU65542 PGQ65542 PQM65542 QAI65542 QKE65542 QUA65542 RDW65542 RNS65542 RXO65542 SHK65542 SRG65542 TBC65542 TKY65542 TUU65542 UEQ65542 UOM65542 UYI65542 VIE65542 VSA65542 WBW65542 WLS65542 WVO65542 G131078 JC131078 SY131078 ACU131078 AMQ131078 AWM131078 BGI131078 BQE131078 CAA131078 CJW131078 CTS131078 DDO131078 DNK131078 DXG131078 EHC131078 EQY131078 FAU131078 FKQ131078 FUM131078 GEI131078 GOE131078 GYA131078 HHW131078 HRS131078 IBO131078 ILK131078 IVG131078 JFC131078 JOY131078 JYU131078 KIQ131078 KSM131078 LCI131078 LME131078 LWA131078 MFW131078 MPS131078 MZO131078 NJK131078 NTG131078 ODC131078 OMY131078 OWU131078 PGQ131078 PQM131078 QAI131078 QKE131078 QUA131078 RDW131078 RNS131078 RXO131078 SHK131078 SRG131078 TBC131078 TKY131078 TUU131078 UEQ131078 UOM131078 UYI131078 VIE131078 VSA131078 WBW131078 WLS131078 WVO131078 G196614 JC196614 SY196614 ACU196614 AMQ196614 AWM196614 BGI196614 BQE196614 CAA196614 CJW196614 CTS196614 DDO196614 DNK196614 DXG196614 EHC196614 EQY196614 FAU196614 FKQ196614 FUM196614 GEI196614 GOE196614 GYA196614 HHW196614 HRS196614 IBO196614 ILK196614 IVG196614 JFC196614 JOY196614 JYU196614 KIQ196614 KSM196614 LCI196614 LME196614 LWA196614 MFW196614 MPS196614 MZO196614 NJK196614 NTG196614 ODC196614 OMY196614 OWU196614 PGQ196614 PQM196614 QAI196614 QKE196614 QUA196614 RDW196614 RNS196614 RXO196614 SHK196614 SRG196614 TBC196614 TKY196614 TUU196614 UEQ196614 UOM196614 UYI196614 VIE196614 VSA196614 WBW196614 WLS196614 WVO196614 G262150 JC262150 SY262150 ACU262150 AMQ262150 AWM262150 BGI262150 BQE262150 CAA262150 CJW262150 CTS262150 DDO262150 DNK262150 DXG262150 EHC262150 EQY262150 FAU262150 FKQ262150 FUM262150 GEI262150 GOE262150 GYA262150 HHW262150 HRS262150 IBO262150 ILK262150 IVG262150 JFC262150 JOY262150 JYU262150 KIQ262150 KSM262150 LCI262150 LME262150 LWA262150 MFW262150 MPS262150 MZO262150 NJK262150 NTG262150 ODC262150 OMY262150 OWU262150 PGQ262150 PQM262150 QAI262150 QKE262150 QUA262150 RDW262150 RNS262150 RXO262150 SHK262150 SRG262150 TBC262150 TKY262150 TUU262150 UEQ262150 UOM262150 UYI262150 VIE262150 VSA262150 WBW262150 WLS262150 WVO262150 G327686 JC327686 SY327686 ACU327686 AMQ327686 AWM327686 BGI327686 BQE327686 CAA327686 CJW327686 CTS327686 DDO327686 DNK327686 DXG327686 EHC327686 EQY327686 FAU327686 FKQ327686 FUM327686 GEI327686 GOE327686 GYA327686 HHW327686 HRS327686 IBO327686 ILK327686 IVG327686 JFC327686 JOY327686 JYU327686 KIQ327686 KSM327686 LCI327686 LME327686 LWA327686 MFW327686 MPS327686 MZO327686 NJK327686 NTG327686 ODC327686 OMY327686 OWU327686 PGQ327686 PQM327686 QAI327686 QKE327686 QUA327686 RDW327686 RNS327686 RXO327686 SHK327686 SRG327686 TBC327686 TKY327686 TUU327686 UEQ327686 UOM327686 UYI327686 VIE327686 VSA327686 WBW327686 WLS327686 WVO327686 G393222 JC393222 SY393222 ACU393222 AMQ393222 AWM393222 BGI393222 BQE393222 CAA393222 CJW393222 CTS393222 DDO393222 DNK393222 DXG393222 EHC393222 EQY393222 FAU393222 FKQ393222 FUM393222 GEI393222 GOE393222 GYA393222 HHW393222 HRS393222 IBO393222 ILK393222 IVG393222 JFC393222 JOY393222 JYU393222 KIQ393222 KSM393222 LCI393222 LME393222 LWA393222 MFW393222 MPS393222 MZO393222 NJK393222 NTG393222 ODC393222 OMY393222 OWU393222 PGQ393222 PQM393222 QAI393222 QKE393222 QUA393222 RDW393222 RNS393222 RXO393222 SHK393222 SRG393222 TBC393222 TKY393222 TUU393222 UEQ393222 UOM393222 UYI393222 VIE393222 VSA393222 WBW393222 WLS393222 WVO393222 G458758 JC458758 SY458758 ACU458758 AMQ458758 AWM458758 BGI458758 BQE458758 CAA458758 CJW458758 CTS458758 DDO458758 DNK458758 DXG458758 EHC458758 EQY458758 FAU458758 FKQ458758 FUM458758 GEI458758 GOE458758 GYA458758 HHW458758 HRS458758 IBO458758 ILK458758 IVG458758 JFC458758 JOY458758 JYU458758 KIQ458758 KSM458758 LCI458758 LME458758 LWA458758 MFW458758 MPS458758 MZO458758 NJK458758 NTG458758 ODC458758 OMY458758 OWU458758 PGQ458758 PQM458758 QAI458758 QKE458758 QUA458758 RDW458758 RNS458758 RXO458758 SHK458758 SRG458758 TBC458758 TKY458758 TUU458758 UEQ458758 UOM458758 UYI458758 VIE458758 VSA458758 WBW458758 WLS458758 WVO458758 G524294 JC524294 SY524294 ACU524294 AMQ524294 AWM524294 BGI524294 BQE524294 CAA524294 CJW524294 CTS524294 DDO524294 DNK524294 DXG524294 EHC524294 EQY524294 FAU524294 FKQ524294 FUM524294 GEI524294 GOE524294 GYA524294 HHW524294 HRS524294 IBO524294 ILK524294 IVG524294 JFC524294 JOY524294 JYU524294 KIQ524294 KSM524294 LCI524294 LME524294 LWA524294 MFW524294 MPS524294 MZO524294 NJK524294 NTG524294 ODC524294 OMY524294 OWU524294 PGQ524294 PQM524294 QAI524294 QKE524294 QUA524294 RDW524294 RNS524294 RXO524294 SHK524294 SRG524294 TBC524294 TKY524294 TUU524294 UEQ524294 UOM524294 UYI524294 VIE524294 VSA524294 WBW524294 WLS524294 WVO524294 G589830 JC589830 SY589830 ACU589830 AMQ589830 AWM589830 BGI589830 BQE589830 CAA589830 CJW589830 CTS589830 DDO589830 DNK589830 DXG589830 EHC589830 EQY589830 FAU589830 FKQ589830 FUM589830 GEI589830 GOE589830 GYA589830 HHW589830 HRS589830 IBO589830 ILK589830 IVG589830 JFC589830 JOY589830 JYU589830 KIQ589830 KSM589830 LCI589830 LME589830 LWA589830 MFW589830 MPS589830 MZO589830 NJK589830 NTG589830 ODC589830 OMY589830 OWU589830 PGQ589830 PQM589830 QAI589830 QKE589830 QUA589830 RDW589830 RNS589830 RXO589830 SHK589830 SRG589830 TBC589830 TKY589830 TUU589830 UEQ589830 UOM589830 UYI589830 VIE589830 VSA589830 WBW589830 WLS589830 WVO589830 G655366 JC655366 SY655366 ACU655366 AMQ655366 AWM655366 BGI655366 BQE655366 CAA655366 CJW655366 CTS655366 DDO655366 DNK655366 DXG655366 EHC655366 EQY655366 FAU655366 FKQ655366 FUM655366 GEI655366 GOE655366 GYA655366 HHW655366 HRS655366 IBO655366 ILK655366 IVG655366 JFC655366 JOY655366 JYU655366 KIQ655366 KSM655366 LCI655366 LME655366 LWA655366 MFW655366 MPS655366 MZO655366 NJK655366 NTG655366 ODC655366 OMY655366 OWU655366 PGQ655366 PQM655366 QAI655366 QKE655366 QUA655366 RDW655366 RNS655366 RXO655366 SHK655366 SRG655366 TBC655366 TKY655366 TUU655366 UEQ655366 UOM655366 UYI655366 VIE655366 VSA655366 WBW655366 WLS655366 WVO655366 G720902 JC720902 SY720902 ACU720902 AMQ720902 AWM720902 BGI720902 BQE720902 CAA720902 CJW720902 CTS720902 DDO720902 DNK720902 DXG720902 EHC720902 EQY720902 FAU720902 FKQ720902 FUM720902 GEI720902 GOE720902 GYA720902 HHW720902 HRS720902 IBO720902 ILK720902 IVG720902 JFC720902 JOY720902 JYU720902 KIQ720902 KSM720902 LCI720902 LME720902 LWA720902 MFW720902 MPS720902 MZO720902 NJK720902 NTG720902 ODC720902 OMY720902 OWU720902 PGQ720902 PQM720902 QAI720902 QKE720902 QUA720902 RDW720902 RNS720902 RXO720902 SHK720902 SRG720902 TBC720902 TKY720902 TUU720902 UEQ720902 UOM720902 UYI720902 VIE720902 VSA720902 WBW720902 WLS720902 WVO720902 G786438 JC786438 SY786438 ACU786438 AMQ786438 AWM786438 BGI786438 BQE786438 CAA786438 CJW786438 CTS786438 DDO786438 DNK786438 DXG786438 EHC786438 EQY786438 FAU786438 FKQ786438 FUM786438 GEI786438 GOE786438 GYA786438 HHW786438 HRS786438 IBO786438 ILK786438 IVG786438 JFC786438 JOY786438 JYU786438 KIQ786438 KSM786438 LCI786438 LME786438 LWA786438 MFW786438 MPS786438 MZO786438 NJK786438 NTG786438 ODC786438 OMY786438 OWU786438 PGQ786438 PQM786438 QAI786438 QKE786438 QUA786438 RDW786438 RNS786438 RXO786438 SHK786438 SRG786438 TBC786438 TKY786438 TUU786438 UEQ786438 UOM786438 UYI786438 VIE786438 VSA786438 WBW786438 WLS786438 WVO786438 G851974 JC851974 SY851974 ACU851974 AMQ851974 AWM851974 BGI851974 BQE851974 CAA851974 CJW851974 CTS851974 DDO851974 DNK851974 DXG851974 EHC851974 EQY851974 FAU851974 FKQ851974 FUM851974 GEI851974 GOE851974 GYA851974 HHW851974 HRS851974 IBO851974 ILK851974 IVG851974 JFC851974 JOY851974 JYU851974 KIQ851974 KSM851974 LCI851974 LME851974 LWA851974 MFW851974 MPS851974 MZO851974 NJK851974 NTG851974 ODC851974 OMY851974 OWU851974 PGQ851974 PQM851974 QAI851974 QKE851974 QUA851974 RDW851974 RNS851974 RXO851974 SHK851974 SRG851974 TBC851974 TKY851974 TUU851974 UEQ851974 UOM851974 UYI851974 VIE851974 VSA851974 WBW851974 WLS851974 WVO851974 G917510 JC917510 SY917510 ACU917510 AMQ917510 AWM917510 BGI917510 BQE917510 CAA917510 CJW917510 CTS917510 DDO917510 DNK917510 DXG917510 EHC917510 EQY917510 FAU917510 FKQ917510 FUM917510 GEI917510 GOE917510 GYA917510 HHW917510 HRS917510 IBO917510 ILK917510 IVG917510 JFC917510 JOY917510 JYU917510 KIQ917510 KSM917510 LCI917510 LME917510 LWA917510 MFW917510 MPS917510 MZO917510 NJK917510 NTG917510 ODC917510 OMY917510 OWU917510 PGQ917510 PQM917510 QAI917510 QKE917510 QUA917510 RDW917510 RNS917510 RXO917510 SHK917510 SRG917510 TBC917510 TKY917510 TUU917510 UEQ917510 UOM917510 UYI917510 VIE917510 VSA917510 WBW917510 WLS917510 WVO917510 G983046 JC983046 SY983046 ACU983046 AMQ983046 AWM983046 BGI983046 BQE983046 CAA983046 CJW983046 CTS983046 DDO983046 DNK983046 DXG983046 EHC983046 EQY983046 FAU983046 FKQ983046 FUM983046 GEI983046 GOE983046 GYA983046 HHW983046 HRS983046 IBO983046 ILK983046 IVG983046 JFC983046 JOY983046 JYU983046 KIQ983046 KSM983046 LCI983046 LME983046 LWA983046 MFW983046 MPS983046 MZO983046 NJK983046 NTG983046 ODC983046 OMY983046 OWU983046 PGQ983046 PQM983046 QAI983046 QKE983046 QUA983046 RDW983046 RNS983046 RXO983046 SHK983046 SRG983046 TBC983046 TKY983046 TUU983046 UEQ983046 UOM983046 UYI983046 VIE983046 VSA983046 WBW983046 WLS983046 WVO983046 ILN983089 JC20 SY20 ACU20 AMQ20 AWM20 BGI20 BQE20 CAA20 CJW20 CTS20 DDO20 DNK20 DXG20 EHC20 EQY20 FAU20 FKQ20 FUM20 GEI20 GOE20 GYA20 HHW20 HRS20 IBO20 ILK20 IVG20 JFC20 JOY20 JYU20 KIQ20 KSM20 LCI20 LME20 LWA20 MFW20 MPS20 MZO20 NJK20 NTG20 ODC20 OMY20 OWU20 PGQ20 PQM20 QAI20 QKE20 QUA20 RDW20 RNS20 RXO20 SHK20 SRG20 TBC20 TKY20 TUU20 UEQ20 UOM20 UYI20 VIE20 VSA20 WBW20 WLS20 WVO20 G65544 JC65544 SY65544 ACU65544 AMQ65544 AWM65544 BGI65544 BQE65544 CAA65544 CJW65544 CTS65544 DDO65544 DNK65544 DXG65544 EHC65544 EQY65544 FAU65544 FKQ65544 FUM65544 GEI65544 GOE65544 GYA65544 HHW65544 HRS65544 IBO65544 ILK65544 IVG65544 JFC65544 JOY65544 JYU65544 KIQ65544 KSM65544 LCI65544 LME65544 LWA65544 MFW65544 MPS65544 MZO65544 NJK65544 NTG65544 ODC65544 OMY65544 OWU65544 PGQ65544 PQM65544 QAI65544 QKE65544 QUA65544 RDW65544 RNS65544 RXO65544 SHK65544 SRG65544 TBC65544 TKY65544 TUU65544 UEQ65544 UOM65544 UYI65544 VIE65544 VSA65544 WBW65544 WLS65544 WVO65544 G131080 JC131080 SY131080 ACU131080 AMQ131080 AWM131080 BGI131080 BQE131080 CAA131080 CJW131080 CTS131080 DDO131080 DNK131080 DXG131080 EHC131080 EQY131080 FAU131080 FKQ131080 FUM131080 GEI131080 GOE131080 GYA131080 HHW131080 HRS131080 IBO131080 ILK131080 IVG131080 JFC131080 JOY131080 JYU131080 KIQ131080 KSM131080 LCI131080 LME131080 LWA131080 MFW131080 MPS131080 MZO131080 NJK131080 NTG131080 ODC131080 OMY131080 OWU131080 PGQ131080 PQM131080 QAI131080 QKE131080 QUA131080 RDW131080 RNS131080 RXO131080 SHK131080 SRG131080 TBC131080 TKY131080 TUU131080 UEQ131080 UOM131080 UYI131080 VIE131080 VSA131080 WBW131080 WLS131080 WVO131080 G196616 JC196616 SY196616 ACU196616 AMQ196616 AWM196616 BGI196616 BQE196616 CAA196616 CJW196616 CTS196616 DDO196616 DNK196616 DXG196616 EHC196616 EQY196616 FAU196616 FKQ196616 FUM196616 GEI196616 GOE196616 GYA196616 HHW196616 HRS196616 IBO196616 ILK196616 IVG196616 JFC196616 JOY196616 JYU196616 KIQ196616 KSM196616 LCI196616 LME196616 LWA196616 MFW196616 MPS196616 MZO196616 NJK196616 NTG196616 ODC196616 OMY196616 OWU196616 PGQ196616 PQM196616 QAI196616 QKE196616 QUA196616 RDW196616 RNS196616 RXO196616 SHK196616 SRG196616 TBC196616 TKY196616 TUU196616 UEQ196616 UOM196616 UYI196616 VIE196616 VSA196616 WBW196616 WLS196616 WVO196616 G262152 JC262152 SY262152 ACU262152 AMQ262152 AWM262152 BGI262152 BQE262152 CAA262152 CJW262152 CTS262152 DDO262152 DNK262152 DXG262152 EHC262152 EQY262152 FAU262152 FKQ262152 FUM262152 GEI262152 GOE262152 GYA262152 HHW262152 HRS262152 IBO262152 ILK262152 IVG262152 JFC262152 JOY262152 JYU262152 KIQ262152 KSM262152 LCI262152 LME262152 LWA262152 MFW262152 MPS262152 MZO262152 NJK262152 NTG262152 ODC262152 OMY262152 OWU262152 PGQ262152 PQM262152 QAI262152 QKE262152 QUA262152 RDW262152 RNS262152 RXO262152 SHK262152 SRG262152 TBC262152 TKY262152 TUU262152 UEQ262152 UOM262152 UYI262152 VIE262152 VSA262152 WBW262152 WLS262152 WVO262152 G327688 JC327688 SY327688 ACU327688 AMQ327688 AWM327688 BGI327688 BQE327688 CAA327688 CJW327688 CTS327688 DDO327688 DNK327688 DXG327688 EHC327688 EQY327688 FAU327688 FKQ327688 FUM327688 GEI327688 GOE327688 GYA327688 HHW327688 HRS327688 IBO327688 ILK327688 IVG327688 JFC327688 JOY327688 JYU327688 KIQ327688 KSM327688 LCI327688 LME327688 LWA327688 MFW327688 MPS327688 MZO327688 NJK327688 NTG327688 ODC327688 OMY327688 OWU327688 PGQ327688 PQM327688 QAI327688 QKE327688 QUA327688 RDW327688 RNS327688 RXO327688 SHK327688 SRG327688 TBC327688 TKY327688 TUU327688 UEQ327688 UOM327688 UYI327688 VIE327688 VSA327688 WBW327688 WLS327688 WVO327688 G393224 JC393224 SY393224 ACU393224 AMQ393224 AWM393224 BGI393224 BQE393224 CAA393224 CJW393224 CTS393224 DDO393224 DNK393224 DXG393224 EHC393224 EQY393224 FAU393224 FKQ393224 FUM393224 GEI393224 GOE393224 GYA393224 HHW393224 HRS393224 IBO393224 ILK393224 IVG393224 JFC393224 JOY393224 JYU393224 KIQ393224 KSM393224 LCI393224 LME393224 LWA393224 MFW393224 MPS393224 MZO393224 NJK393224 NTG393224 ODC393224 OMY393224 OWU393224 PGQ393224 PQM393224 QAI393224 QKE393224 QUA393224 RDW393224 RNS393224 RXO393224 SHK393224 SRG393224 TBC393224 TKY393224 TUU393224 UEQ393224 UOM393224 UYI393224 VIE393224 VSA393224 WBW393224 WLS393224 WVO393224 G458760 JC458760 SY458760 ACU458760 AMQ458760 AWM458760 BGI458760 BQE458760 CAA458760 CJW458760 CTS458760 DDO458760 DNK458760 DXG458760 EHC458760 EQY458760 FAU458760 FKQ458760 FUM458760 GEI458760 GOE458760 GYA458760 HHW458760 HRS458760 IBO458760 ILK458760 IVG458760 JFC458760 JOY458760 JYU458760 KIQ458760 KSM458760 LCI458760 LME458760 LWA458760 MFW458760 MPS458760 MZO458760 NJK458760 NTG458760 ODC458760 OMY458760 OWU458760 PGQ458760 PQM458760 QAI458760 QKE458760 QUA458760 RDW458760 RNS458760 RXO458760 SHK458760 SRG458760 TBC458760 TKY458760 TUU458760 UEQ458760 UOM458760 UYI458760 VIE458760 VSA458760 WBW458760 WLS458760 WVO458760 G524296 JC524296 SY524296 ACU524296 AMQ524296 AWM524296 BGI524296 BQE524296 CAA524296 CJW524296 CTS524296 DDO524296 DNK524296 DXG524296 EHC524296 EQY524296 FAU524296 FKQ524296 FUM524296 GEI524296 GOE524296 GYA524296 HHW524296 HRS524296 IBO524296 ILK524296 IVG524296 JFC524296 JOY524296 JYU524296 KIQ524296 KSM524296 LCI524296 LME524296 LWA524296 MFW524296 MPS524296 MZO524296 NJK524296 NTG524296 ODC524296 OMY524296 OWU524296 PGQ524296 PQM524296 QAI524296 QKE524296 QUA524296 RDW524296 RNS524296 RXO524296 SHK524296 SRG524296 TBC524296 TKY524296 TUU524296 UEQ524296 UOM524296 UYI524296 VIE524296 VSA524296 WBW524296 WLS524296 WVO524296 G589832 JC589832 SY589832 ACU589832 AMQ589832 AWM589832 BGI589832 BQE589832 CAA589832 CJW589832 CTS589832 DDO589832 DNK589832 DXG589832 EHC589832 EQY589832 FAU589832 FKQ589832 FUM589832 GEI589832 GOE589832 GYA589832 HHW589832 HRS589832 IBO589832 ILK589832 IVG589832 JFC589832 JOY589832 JYU589832 KIQ589832 KSM589832 LCI589832 LME589832 LWA589832 MFW589832 MPS589832 MZO589832 NJK589832 NTG589832 ODC589832 OMY589832 OWU589832 PGQ589832 PQM589832 QAI589832 QKE589832 QUA589832 RDW589832 RNS589832 RXO589832 SHK589832 SRG589832 TBC589832 TKY589832 TUU589832 UEQ589832 UOM589832 UYI589832 VIE589832 VSA589832 WBW589832 WLS589832 WVO589832 G655368 JC655368 SY655368 ACU655368 AMQ655368 AWM655368 BGI655368 BQE655368 CAA655368 CJW655368 CTS655368 DDO655368 DNK655368 DXG655368 EHC655368 EQY655368 FAU655368 FKQ655368 FUM655368 GEI655368 GOE655368 GYA655368 HHW655368 HRS655368 IBO655368 ILK655368 IVG655368 JFC655368 JOY655368 JYU655368 KIQ655368 KSM655368 LCI655368 LME655368 LWA655368 MFW655368 MPS655368 MZO655368 NJK655368 NTG655368 ODC655368 OMY655368 OWU655368 PGQ655368 PQM655368 QAI655368 QKE655368 QUA655368 RDW655368 RNS655368 RXO655368 SHK655368 SRG655368 TBC655368 TKY655368 TUU655368 UEQ655368 UOM655368 UYI655368 VIE655368 VSA655368 WBW655368 WLS655368 WVO655368 G720904 JC720904 SY720904 ACU720904 AMQ720904 AWM720904 BGI720904 BQE720904 CAA720904 CJW720904 CTS720904 DDO720904 DNK720904 DXG720904 EHC720904 EQY720904 FAU720904 FKQ720904 FUM720904 GEI720904 GOE720904 GYA720904 HHW720904 HRS720904 IBO720904 ILK720904 IVG720904 JFC720904 JOY720904 JYU720904 KIQ720904 KSM720904 LCI720904 LME720904 LWA720904 MFW720904 MPS720904 MZO720904 NJK720904 NTG720904 ODC720904 OMY720904 OWU720904 PGQ720904 PQM720904 QAI720904 QKE720904 QUA720904 RDW720904 RNS720904 RXO720904 SHK720904 SRG720904 TBC720904 TKY720904 TUU720904 UEQ720904 UOM720904 UYI720904 VIE720904 VSA720904 WBW720904 WLS720904 WVO720904 G786440 JC786440 SY786440 ACU786440 AMQ786440 AWM786440 BGI786440 BQE786440 CAA786440 CJW786440 CTS786440 DDO786440 DNK786440 DXG786440 EHC786440 EQY786440 FAU786440 FKQ786440 FUM786440 GEI786440 GOE786440 GYA786440 HHW786440 HRS786440 IBO786440 ILK786440 IVG786440 JFC786440 JOY786440 JYU786440 KIQ786440 KSM786440 LCI786440 LME786440 LWA786440 MFW786440 MPS786440 MZO786440 NJK786440 NTG786440 ODC786440 OMY786440 OWU786440 PGQ786440 PQM786440 QAI786440 QKE786440 QUA786440 RDW786440 RNS786440 RXO786440 SHK786440 SRG786440 TBC786440 TKY786440 TUU786440 UEQ786440 UOM786440 UYI786440 VIE786440 VSA786440 WBW786440 WLS786440 WVO786440 G851976 JC851976 SY851976 ACU851976 AMQ851976 AWM851976 BGI851976 BQE851976 CAA851976 CJW851976 CTS851976 DDO851976 DNK851976 DXG851976 EHC851976 EQY851976 FAU851976 FKQ851976 FUM851976 GEI851976 GOE851976 GYA851976 HHW851976 HRS851976 IBO851976 ILK851976 IVG851976 JFC851976 JOY851976 JYU851976 KIQ851976 KSM851976 LCI851976 LME851976 LWA851976 MFW851976 MPS851976 MZO851976 NJK851976 NTG851976 ODC851976 OMY851976 OWU851976 PGQ851976 PQM851976 QAI851976 QKE851976 QUA851976 RDW851976 RNS851976 RXO851976 SHK851976 SRG851976 TBC851976 TKY851976 TUU851976 UEQ851976 UOM851976 UYI851976 VIE851976 VSA851976 WBW851976 WLS851976 WVO851976 G917512 JC917512 SY917512 ACU917512 AMQ917512 AWM917512 BGI917512 BQE917512 CAA917512 CJW917512 CTS917512 DDO917512 DNK917512 DXG917512 EHC917512 EQY917512 FAU917512 FKQ917512 FUM917512 GEI917512 GOE917512 GYA917512 HHW917512 HRS917512 IBO917512 ILK917512 IVG917512 JFC917512 JOY917512 JYU917512 KIQ917512 KSM917512 LCI917512 LME917512 LWA917512 MFW917512 MPS917512 MZO917512 NJK917512 NTG917512 ODC917512 OMY917512 OWU917512 PGQ917512 PQM917512 QAI917512 QKE917512 QUA917512 RDW917512 RNS917512 RXO917512 SHK917512 SRG917512 TBC917512 TKY917512 TUU917512 UEQ917512 UOM917512 UYI917512 VIE917512 VSA917512 WBW917512 WLS917512 WVO917512 G983048 JC983048 SY983048 ACU983048 AMQ983048 AWM983048 BGI983048 BQE983048 CAA983048 CJW983048 CTS983048 DDO983048 DNK983048 DXG983048 EHC983048 EQY983048 FAU983048 FKQ983048 FUM983048 GEI983048 GOE983048 GYA983048 HHW983048 HRS983048 IBO983048 ILK983048 IVG983048 JFC983048 JOY983048 JYU983048 KIQ983048 KSM983048 LCI983048 LME983048 LWA983048 MFW983048 MPS983048 MZO983048 NJK983048 NTG983048 ODC983048 OMY983048 OWU983048 PGQ983048 PQM983048 QAI983048 QKE983048 QUA983048 RDW983048 RNS983048 RXO983048 SHK983048 SRG983048 TBC983048 TKY983048 TUU983048 UEQ983048 UOM983048 UYI983048 VIE983048 VSA983048 WBW983048 WLS983048 WVO983048 IVJ983089 JC22 SY22 ACU22 AMQ22 AWM22 BGI22 BQE22 CAA22 CJW22 CTS22 DDO22 DNK22 DXG22 EHC22 EQY22 FAU22 FKQ22 FUM22 GEI22 GOE22 GYA22 HHW22 HRS22 IBO22 ILK22 IVG22 JFC22 JOY22 JYU22 KIQ22 KSM22 LCI22 LME22 LWA22 MFW22 MPS22 MZO22 NJK22 NTG22 ODC22 OMY22 OWU22 PGQ22 PQM22 QAI22 QKE22 QUA22 RDW22 RNS22 RXO22 SHK22 SRG22 TBC22 TKY22 TUU22 UEQ22 UOM22 UYI22 VIE22 VSA22 WBW22 WLS22 WVO22 G65546 JC65546 SY65546 ACU65546 AMQ65546 AWM65546 BGI65546 BQE65546 CAA65546 CJW65546 CTS65546 DDO65546 DNK65546 DXG65546 EHC65546 EQY65546 FAU65546 FKQ65546 FUM65546 GEI65546 GOE65546 GYA65546 HHW65546 HRS65546 IBO65546 ILK65546 IVG65546 JFC65546 JOY65546 JYU65546 KIQ65546 KSM65546 LCI65546 LME65546 LWA65546 MFW65546 MPS65546 MZO65546 NJK65546 NTG65546 ODC65546 OMY65546 OWU65546 PGQ65546 PQM65546 QAI65546 QKE65546 QUA65546 RDW65546 RNS65546 RXO65546 SHK65546 SRG65546 TBC65546 TKY65546 TUU65546 UEQ65546 UOM65546 UYI65546 VIE65546 VSA65546 WBW65546 WLS65546 WVO65546 G131082 JC131082 SY131082 ACU131082 AMQ131082 AWM131082 BGI131082 BQE131082 CAA131082 CJW131082 CTS131082 DDO131082 DNK131082 DXG131082 EHC131082 EQY131082 FAU131082 FKQ131082 FUM131082 GEI131082 GOE131082 GYA131082 HHW131082 HRS131082 IBO131082 ILK131082 IVG131082 JFC131082 JOY131082 JYU131082 KIQ131082 KSM131082 LCI131082 LME131082 LWA131082 MFW131082 MPS131082 MZO131082 NJK131082 NTG131082 ODC131082 OMY131082 OWU131082 PGQ131082 PQM131082 QAI131082 QKE131082 QUA131082 RDW131082 RNS131082 RXO131082 SHK131082 SRG131082 TBC131082 TKY131082 TUU131082 UEQ131082 UOM131082 UYI131082 VIE131082 VSA131082 WBW131082 WLS131082 WVO131082 G196618 JC196618 SY196618 ACU196618 AMQ196618 AWM196618 BGI196618 BQE196618 CAA196618 CJW196618 CTS196618 DDO196618 DNK196618 DXG196618 EHC196618 EQY196618 FAU196618 FKQ196618 FUM196618 GEI196618 GOE196618 GYA196618 HHW196618 HRS196618 IBO196618 ILK196618 IVG196618 JFC196618 JOY196618 JYU196618 KIQ196618 KSM196618 LCI196618 LME196618 LWA196618 MFW196618 MPS196618 MZO196618 NJK196618 NTG196618 ODC196618 OMY196618 OWU196618 PGQ196618 PQM196618 QAI196618 QKE196618 QUA196618 RDW196618 RNS196618 RXO196618 SHK196618 SRG196618 TBC196618 TKY196618 TUU196618 UEQ196618 UOM196618 UYI196618 VIE196618 VSA196618 WBW196618 WLS196618 WVO196618 G262154 JC262154 SY262154 ACU262154 AMQ262154 AWM262154 BGI262154 BQE262154 CAA262154 CJW262154 CTS262154 DDO262154 DNK262154 DXG262154 EHC262154 EQY262154 FAU262154 FKQ262154 FUM262154 GEI262154 GOE262154 GYA262154 HHW262154 HRS262154 IBO262154 ILK262154 IVG262154 JFC262154 JOY262154 JYU262154 KIQ262154 KSM262154 LCI262154 LME262154 LWA262154 MFW262154 MPS262154 MZO262154 NJK262154 NTG262154 ODC262154 OMY262154 OWU262154 PGQ262154 PQM262154 QAI262154 QKE262154 QUA262154 RDW262154 RNS262154 RXO262154 SHK262154 SRG262154 TBC262154 TKY262154 TUU262154 UEQ262154 UOM262154 UYI262154 VIE262154 VSA262154 WBW262154 WLS262154 WVO262154 G327690 JC327690 SY327690 ACU327690 AMQ327690 AWM327690 BGI327690 BQE327690 CAA327690 CJW327690 CTS327690 DDO327690 DNK327690 DXG327690 EHC327690 EQY327690 FAU327690 FKQ327690 FUM327690 GEI327690 GOE327690 GYA327690 HHW327690 HRS327690 IBO327690 ILK327690 IVG327690 JFC327690 JOY327690 JYU327690 KIQ327690 KSM327690 LCI327690 LME327690 LWA327690 MFW327690 MPS327690 MZO327690 NJK327690 NTG327690 ODC327690 OMY327690 OWU327690 PGQ327690 PQM327690 QAI327690 QKE327690 QUA327690 RDW327690 RNS327690 RXO327690 SHK327690 SRG327690 TBC327690 TKY327690 TUU327690 UEQ327690 UOM327690 UYI327690 VIE327690 VSA327690 WBW327690 WLS327690 WVO327690 G393226 JC393226 SY393226 ACU393226 AMQ393226 AWM393226 BGI393226 BQE393226 CAA393226 CJW393226 CTS393226 DDO393226 DNK393226 DXG393226 EHC393226 EQY393226 FAU393226 FKQ393226 FUM393226 GEI393226 GOE393226 GYA393226 HHW393226 HRS393226 IBO393226 ILK393226 IVG393226 JFC393226 JOY393226 JYU393226 KIQ393226 KSM393226 LCI393226 LME393226 LWA393226 MFW393226 MPS393226 MZO393226 NJK393226 NTG393226 ODC393226 OMY393226 OWU393226 PGQ393226 PQM393226 QAI393226 QKE393226 QUA393226 RDW393226 RNS393226 RXO393226 SHK393226 SRG393226 TBC393226 TKY393226 TUU393226 UEQ393226 UOM393226 UYI393226 VIE393226 VSA393226 WBW393226 WLS393226 WVO393226 G458762 JC458762 SY458762 ACU458762 AMQ458762 AWM458762 BGI458762 BQE458762 CAA458762 CJW458762 CTS458762 DDO458762 DNK458762 DXG458762 EHC458762 EQY458762 FAU458762 FKQ458762 FUM458762 GEI458762 GOE458762 GYA458762 HHW458762 HRS458762 IBO458762 ILK458762 IVG458762 JFC458762 JOY458762 JYU458762 KIQ458762 KSM458762 LCI458762 LME458762 LWA458762 MFW458762 MPS458762 MZO458762 NJK458762 NTG458762 ODC458762 OMY458762 OWU458762 PGQ458762 PQM458762 QAI458762 QKE458762 QUA458762 RDW458762 RNS458762 RXO458762 SHK458762 SRG458762 TBC458762 TKY458762 TUU458762 UEQ458762 UOM458762 UYI458762 VIE458762 VSA458762 WBW458762 WLS458762 WVO458762 G524298 JC524298 SY524298 ACU524298 AMQ524298 AWM524298 BGI524298 BQE524298 CAA524298 CJW524298 CTS524298 DDO524298 DNK524298 DXG524298 EHC524298 EQY524298 FAU524298 FKQ524298 FUM524298 GEI524298 GOE524298 GYA524298 HHW524298 HRS524298 IBO524298 ILK524298 IVG524298 JFC524298 JOY524298 JYU524298 KIQ524298 KSM524298 LCI524298 LME524298 LWA524298 MFW524298 MPS524298 MZO524298 NJK524298 NTG524298 ODC524298 OMY524298 OWU524298 PGQ524298 PQM524298 QAI524298 QKE524298 QUA524298 RDW524298 RNS524298 RXO524298 SHK524298 SRG524298 TBC524298 TKY524298 TUU524298 UEQ524298 UOM524298 UYI524298 VIE524298 VSA524298 WBW524298 WLS524298 WVO524298 G589834 JC589834 SY589834 ACU589834 AMQ589834 AWM589834 BGI589834 BQE589834 CAA589834 CJW589834 CTS589834 DDO589834 DNK589834 DXG589834 EHC589834 EQY589834 FAU589834 FKQ589834 FUM589834 GEI589834 GOE589834 GYA589834 HHW589834 HRS589834 IBO589834 ILK589834 IVG589834 JFC589834 JOY589834 JYU589834 KIQ589834 KSM589834 LCI589834 LME589834 LWA589834 MFW589834 MPS589834 MZO589834 NJK589834 NTG589834 ODC589834 OMY589834 OWU589834 PGQ589834 PQM589834 QAI589834 QKE589834 QUA589834 RDW589834 RNS589834 RXO589834 SHK589834 SRG589834 TBC589834 TKY589834 TUU589834 UEQ589834 UOM589834 UYI589834 VIE589834 VSA589834 WBW589834 WLS589834 WVO589834 G655370 JC655370 SY655370 ACU655370 AMQ655370 AWM655370 BGI655370 BQE655370 CAA655370 CJW655370 CTS655370 DDO655370 DNK655370 DXG655370 EHC655370 EQY655370 FAU655370 FKQ655370 FUM655370 GEI655370 GOE655370 GYA655370 HHW655370 HRS655370 IBO655370 ILK655370 IVG655370 JFC655370 JOY655370 JYU655370 KIQ655370 KSM655370 LCI655370 LME655370 LWA655370 MFW655370 MPS655370 MZO655370 NJK655370 NTG655370 ODC655370 OMY655370 OWU655370 PGQ655370 PQM655370 QAI655370 QKE655370 QUA655370 RDW655370 RNS655370 RXO655370 SHK655370 SRG655370 TBC655370 TKY655370 TUU655370 UEQ655370 UOM655370 UYI655370 VIE655370 VSA655370 WBW655370 WLS655370 WVO655370 G720906 JC720906 SY720906 ACU720906 AMQ720906 AWM720906 BGI720906 BQE720906 CAA720906 CJW720906 CTS720906 DDO720906 DNK720906 DXG720906 EHC720906 EQY720906 FAU720906 FKQ720906 FUM720906 GEI720906 GOE720906 GYA720906 HHW720906 HRS720906 IBO720906 ILK720906 IVG720906 JFC720906 JOY720906 JYU720906 KIQ720906 KSM720906 LCI720906 LME720906 LWA720906 MFW720906 MPS720906 MZO720906 NJK720906 NTG720906 ODC720906 OMY720906 OWU720906 PGQ720906 PQM720906 QAI720906 QKE720906 QUA720906 RDW720906 RNS720906 RXO720906 SHK720906 SRG720906 TBC720906 TKY720906 TUU720906 UEQ720906 UOM720906 UYI720906 VIE720906 VSA720906 WBW720906 WLS720906 WVO720906 G786442 JC786442 SY786442 ACU786442 AMQ786442 AWM786442 BGI786442 BQE786442 CAA786442 CJW786442 CTS786442 DDO786442 DNK786442 DXG786442 EHC786442 EQY786442 FAU786442 FKQ786442 FUM786442 GEI786442 GOE786442 GYA786442 HHW786442 HRS786442 IBO786442 ILK786442 IVG786442 JFC786442 JOY786442 JYU786442 KIQ786442 KSM786442 LCI786442 LME786442 LWA786442 MFW786442 MPS786442 MZO786442 NJK786442 NTG786442 ODC786442 OMY786442 OWU786442 PGQ786442 PQM786442 QAI786442 QKE786442 QUA786442 RDW786442 RNS786442 RXO786442 SHK786442 SRG786442 TBC786442 TKY786442 TUU786442 UEQ786442 UOM786442 UYI786442 VIE786442 VSA786442 WBW786442 WLS786442 WVO786442 G851978 JC851978 SY851978 ACU851978 AMQ851978 AWM851978 BGI851978 BQE851978 CAA851978 CJW851978 CTS851978 DDO851978 DNK851978 DXG851978 EHC851978 EQY851978 FAU851978 FKQ851978 FUM851978 GEI851978 GOE851978 GYA851978 HHW851978 HRS851978 IBO851978 ILK851978 IVG851978 JFC851978 JOY851978 JYU851978 KIQ851978 KSM851978 LCI851978 LME851978 LWA851978 MFW851978 MPS851978 MZO851978 NJK851978 NTG851978 ODC851978 OMY851978 OWU851978 PGQ851978 PQM851978 QAI851978 QKE851978 QUA851978 RDW851978 RNS851978 RXO851978 SHK851978 SRG851978 TBC851978 TKY851978 TUU851978 UEQ851978 UOM851978 UYI851978 VIE851978 VSA851978 WBW851978 WLS851978 WVO851978 G917514 JC917514 SY917514 ACU917514 AMQ917514 AWM917514 BGI917514 BQE917514 CAA917514 CJW917514 CTS917514 DDO917514 DNK917514 DXG917514 EHC917514 EQY917514 FAU917514 FKQ917514 FUM917514 GEI917514 GOE917514 GYA917514 HHW917514 HRS917514 IBO917514 ILK917514 IVG917514 JFC917514 JOY917514 JYU917514 KIQ917514 KSM917514 LCI917514 LME917514 LWA917514 MFW917514 MPS917514 MZO917514 NJK917514 NTG917514 ODC917514 OMY917514 OWU917514 PGQ917514 PQM917514 QAI917514 QKE917514 QUA917514 RDW917514 RNS917514 RXO917514 SHK917514 SRG917514 TBC917514 TKY917514 TUU917514 UEQ917514 UOM917514 UYI917514 VIE917514 VSA917514 WBW917514 WLS917514 WVO917514 G983050 JC983050 SY983050 ACU983050 AMQ983050 AWM983050 BGI983050 BQE983050 CAA983050 CJW983050 CTS983050 DDO983050 DNK983050 DXG983050 EHC983050 EQY983050 FAU983050 FKQ983050 FUM983050 GEI983050 GOE983050 GYA983050 HHW983050 HRS983050 IBO983050 ILK983050 IVG983050 JFC983050 JOY983050 JYU983050 KIQ983050 KSM983050 LCI983050 LME983050 LWA983050 MFW983050 MPS983050 MZO983050 NJK983050 NTG983050 ODC983050 OMY983050 OWU983050 PGQ983050 PQM983050 QAI983050 QKE983050 QUA983050 RDW983050 RNS983050 RXO983050 SHK983050 SRG983050 TBC983050 TKY983050 TUU983050 UEQ983050 UOM983050 UYI983050 VIE983050 VSA983050 WBW983050 WLS983050 WVO983050 JFF983089 JC24 SY24 ACU24 AMQ24 AWM24 BGI24 BQE24 CAA24 CJW24 CTS24 DDO24 DNK24 DXG24 EHC24 EQY24 FAU24 FKQ24 FUM24 GEI24 GOE24 GYA24 HHW24 HRS24 IBO24 ILK24 IVG24 JFC24 JOY24 JYU24 KIQ24 KSM24 LCI24 LME24 LWA24 MFW24 MPS24 MZO24 NJK24 NTG24 ODC24 OMY24 OWU24 PGQ24 PQM24 QAI24 QKE24 QUA24 RDW24 RNS24 RXO24 SHK24 SRG24 TBC24 TKY24 TUU24 UEQ24 UOM24 UYI24 VIE24 VSA24 WBW24 WLS24 WVO24 G65548 JC65548 SY65548 ACU65548 AMQ65548 AWM65548 BGI65548 BQE65548 CAA65548 CJW65548 CTS65548 DDO65548 DNK65548 DXG65548 EHC65548 EQY65548 FAU65548 FKQ65548 FUM65548 GEI65548 GOE65548 GYA65548 HHW65548 HRS65548 IBO65548 ILK65548 IVG65548 JFC65548 JOY65548 JYU65548 KIQ65548 KSM65548 LCI65548 LME65548 LWA65548 MFW65548 MPS65548 MZO65548 NJK65548 NTG65548 ODC65548 OMY65548 OWU65548 PGQ65548 PQM65548 QAI65548 QKE65548 QUA65548 RDW65548 RNS65548 RXO65548 SHK65548 SRG65548 TBC65548 TKY65548 TUU65548 UEQ65548 UOM65548 UYI65548 VIE65548 VSA65548 WBW65548 WLS65548 WVO65548 G131084 JC131084 SY131084 ACU131084 AMQ131084 AWM131084 BGI131084 BQE131084 CAA131084 CJW131084 CTS131084 DDO131084 DNK131084 DXG131084 EHC131084 EQY131084 FAU131084 FKQ131084 FUM131084 GEI131084 GOE131084 GYA131084 HHW131084 HRS131084 IBO131084 ILK131084 IVG131084 JFC131084 JOY131084 JYU131084 KIQ131084 KSM131084 LCI131084 LME131084 LWA131084 MFW131084 MPS131084 MZO131084 NJK131084 NTG131084 ODC131084 OMY131084 OWU131084 PGQ131084 PQM131084 QAI131084 QKE131084 QUA131084 RDW131084 RNS131084 RXO131084 SHK131084 SRG131084 TBC131084 TKY131084 TUU131084 UEQ131084 UOM131084 UYI131084 VIE131084 VSA131084 WBW131084 WLS131084 WVO131084 G196620 JC196620 SY196620 ACU196620 AMQ196620 AWM196620 BGI196620 BQE196620 CAA196620 CJW196620 CTS196620 DDO196620 DNK196620 DXG196620 EHC196620 EQY196620 FAU196620 FKQ196620 FUM196620 GEI196620 GOE196620 GYA196620 HHW196620 HRS196620 IBO196620 ILK196620 IVG196620 JFC196620 JOY196620 JYU196620 KIQ196620 KSM196620 LCI196620 LME196620 LWA196620 MFW196620 MPS196620 MZO196620 NJK196620 NTG196620 ODC196620 OMY196620 OWU196620 PGQ196620 PQM196620 QAI196620 QKE196620 QUA196620 RDW196620 RNS196620 RXO196620 SHK196620 SRG196620 TBC196620 TKY196620 TUU196620 UEQ196620 UOM196620 UYI196620 VIE196620 VSA196620 WBW196620 WLS196620 WVO196620 G262156 JC262156 SY262156 ACU262156 AMQ262156 AWM262156 BGI262156 BQE262156 CAA262156 CJW262156 CTS262156 DDO262156 DNK262156 DXG262156 EHC262156 EQY262156 FAU262156 FKQ262156 FUM262156 GEI262156 GOE262156 GYA262156 HHW262156 HRS262156 IBO262156 ILK262156 IVG262156 JFC262156 JOY262156 JYU262156 KIQ262156 KSM262156 LCI262156 LME262156 LWA262156 MFW262156 MPS262156 MZO262156 NJK262156 NTG262156 ODC262156 OMY262156 OWU262156 PGQ262156 PQM262156 QAI262156 QKE262156 QUA262156 RDW262156 RNS262156 RXO262156 SHK262156 SRG262156 TBC262156 TKY262156 TUU262156 UEQ262156 UOM262156 UYI262156 VIE262156 VSA262156 WBW262156 WLS262156 WVO262156 G327692 JC327692 SY327692 ACU327692 AMQ327692 AWM327692 BGI327692 BQE327692 CAA327692 CJW327692 CTS327692 DDO327692 DNK327692 DXG327692 EHC327692 EQY327692 FAU327692 FKQ327692 FUM327692 GEI327692 GOE327692 GYA327692 HHW327692 HRS327692 IBO327692 ILK327692 IVG327692 JFC327692 JOY327692 JYU327692 KIQ327692 KSM327692 LCI327692 LME327692 LWA327692 MFW327692 MPS327692 MZO327692 NJK327692 NTG327692 ODC327692 OMY327692 OWU327692 PGQ327692 PQM327692 QAI327692 QKE327692 QUA327692 RDW327692 RNS327692 RXO327692 SHK327692 SRG327692 TBC327692 TKY327692 TUU327692 UEQ327692 UOM327692 UYI327692 VIE327692 VSA327692 WBW327692 WLS327692 WVO327692 G393228 JC393228 SY393228 ACU393228 AMQ393228 AWM393228 BGI393228 BQE393228 CAA393228 CJW393228 CTS393228 DDO393228 DNK393228 DXG393228 EHC393228 EQY393228 FAU393228 FKQ393228 FUM393228 GEI393228 GOE393228 GYA393228 HHW393228 HRS393228 IBO393228 ILK393228 IVG393228 JFC393228 JOY393228 JYU393228 KIQ393228 KSM393228 LCI393228 LME393228 LWA393228 MFW393228 MPS393228 MZO393228 NJK393228 NTG393228 ODC393228 OMY393228 OWU393228 PGQ393228 PQM393228 QAI393228 QKE393228 QUA393228 RDW393228 RNS393228 RXO393228 SHK393228 SRG393228 TBC393228 TKY393228 TUU393228 UEQ393228 UOM393228 UYI393228 VIE393228 VSA393228 WBW393228 WLS393228 WVO393228 G458764 JC458764 SY458764 ACU458764 AMQ458764 AWM458764 BGI458764 BQE458764 CAA458764 CJW458764 CTS458764 DDO458764 DNK458764 DXG458764 EHC458764 EQY458764 FAU458764 FKQ458764 FUM458764 GEI458764 GOE458764 GYA458764 HHW458764 HRS458764 IBO458764 ILK458764 IVG458764 JFC458764 JOY458764 JYU458764 KIQ458764 KSM458764 LCI458764 LME458764 LWA458764 MFW458764 MPS458764 MZO458764 NJK458764 NTG458764 ODC458764 OMY458764 OWU458764 PGQ458764 PQM458764 QAI458764 QKE458764 QUA458764 RDW458764 RNS458764 RXO458764 SHK458764 SRG458764 TBC458764 TKY458764 TUU458764 UEQ458764 UOM458764 UYI458764 VIE458764 VSA458764 WBW458764 WLS458764 WVO458764 G524300 JC524300 SY524300 ACU524300 AMQ524300 AWM524300 BGI524300 BQE524300 CAA524300 CJW524300 CTS524300 DDO524300 DNK524300 DXG524300 EHC524300 EQY524300 FAU524300 FKQ524300 FUM524300 GEI524300 GOE524300 GYA524300 HHW524300 HRS524300 IBO524300 ILK524300 IVG524300 JFC524300 JOY524300 JYU524300 KIQ524300 KSM524300 LCI524300 LME524300 LWA524300 MFW524300 MPS524300 MZO524300 NJK524300 NTG524300 ODC524300 OMY524300 OWU524300 PGQ524300 PQM524300 QAI524300 QKE524300 QUA524300 RDW524300 RNS524300 RXO524300 SHK524300 SRG524300 TBC524300 TKY524300 TUU524300 UEQ524300 UOM524300 UYI524300 VIE524300 VSA524300 WBW524300 WLS524300 WVO524300 G589836 JC589836 SY589836 ACU589836 AMQ589836 AWM589836 BGI589836 BQE589836 CAA589836 CJW589836 CTS589836 DDO589836 DNK589836 DXG589836 EHC589836 EQY589836 FAU589836 FKQ589836 FUM589836 GEI589836 GOE589836 GYA589836 HHW589836 HRS589836 IBO589836 ILK589836 IVG589836 JFC589836 JOY589836 JYU589836 KIQ589836 KSM589836 LCI589836 LME589836 LWA589836 MFW589836 MPS589836 MZO589836 NJK589836 NTG589836 ODC589836 OMY589836 OWU589836 PGQ589836 PQM589836 QAI589836 QKE589836 QUA589836 RDW589836 RNS589836 RXO589836 SHK589836 SRG589836 TBC589836 TKY589836 TUU589836 UEQ589836 UOM589836 UYI589836 VIE589836 VSA589836 WBW589836 WLS589836 WVO589836 G655372 JC655372 SY655372 ACU655372 AMQ655372 AWM655372 BGI655372 BQE655372 CAA655372 CJW655372 CTS655372 DDO655372 DNK655372 DXG655372 EHC655372 EQY655372 FAU655372 FKQ655372 FUM655372 GEI655372 GOE655372 GYA655372 HHW655372 HRS655372 IBO655372 ILK655372 IVG655372 JFC655372 JOY655372 JYU655372 KIQ655372 KSM655372 LCI655372 LME655372 LWA655372 MFW655372 MPS655372 MZO655372 NJK655372 NTG655372 ODC655372 OMY655372 OWU655372 PGQ655372 PQM655372 QAI655372 QKE655372 QUA655372 RDW655372 RNS655372 RXO655372 SHK655372 SRG655372 TBC655372 TKY655372 TUU655372 UEQ655372 UOM655372 UYI655372 VIE655372 VSA655372 WBW655372 WLS655372 WVO655372 G720908 JC720908 SY720908 ACU720908 AMQ720908 AWM720908 BGI720908 BQE720908 CAA720908 CJW720908 CTS720908 DDO720908 DNK720908 DXG720908 EHC720908 EQY720908 FAU720908 FKQ720908 FUM720908 GEI720908 GOE720908 GYA720908 HHW720908 HRS720908 IBO720908 ILK720908 IVG720908 JFC720908 JOY720908 JYU720908 KIQ720908 KSM720908 LCI720908 LME720908 LWA720908 MFW720908 MPS720908 MZO720908 NJK720908 NTG720908 ODC720908 OMY720908 OWU720908 PGQ720908 PQM720908 QAI720908 QKE720908 QUA720908 RDW720908 RNS720908 RXO720908 SHK720908 SRG720908 TBC720908 TKY720908 TUU720908 UEQ720908 UOM720908 UYI720908 VIE720908 VSA720908 WBW720908 WLS720908 WVO720908 G786444 JC786444 SY786444 ACU786444 AMQ786444 AWM786444 BGI786444 BQE786444 CAA786444 CJW786444 CTS786444 DDO786444 DNK786444 DXG786444 EHC786444 EQY786444 FAU786444 FKQ786444 FUM786444 GEI786444 GOE786444 GYA786444 HHW786444 HRS786444 IBO786444 ILK786444 IVG786444 JFC786444 JOY786444 JYU786444 KIQ786444 KSM786444 LCI786444 LME786444 LWA786444 MFW786444 MPS786444 MZO786444 NJK786444 NTG786444 ODC786444 OMY786444 OWU786444 PGQ786444 PQM786444 QAI786444 QKE786444 QUA786444 RDW786444 RNS786444 RXO786444 SHK786444 SRG786444 TBC786444 TKY786444 TUU786444 UEQ786444 UOM786444 UYI786444 VIE786444 VSA786444 WBW786444 WLS786444 WVO786444 G851980 JC851980 SY851980 ACU851980 AMQ851980 AWM851980 BGI851980 BQE851980 CAA851980 CJW851980 CTS851980 DDO851980 DNK851980 DXG851980 EHC851980 EQY851980 FAU851980 FKQ851980 FUM851980 GEI851980 GOE851980 GYA851980 HHW851980 HRS851980 IBO851980 ILK851980 IVG851980 JFC851980 JOY851980 JYU851980 KIQ851980 KSM851980 LCI851980 LME851980 LWA851980 MFW851980 MPS851980 MZO851980 NJK851980 NTG851980 ODC851980 OMY851980 OWU851980 PGQ851980 PQM851980 QAI851980 QKE851980 QUA851980 RDW851980 RNS851980 RXO851980 SHK851980 SRG851980 TBC851980 TKY851980 TUU851980 UEQ851980 UOM851980 UYI851980 VIE851980 VSA851980 WBW851980 WLS851980 WVO851980 G917516 JC917516 SY917516 ACU917516 AMQ917516 AWM917516 BGI917516 BQE917516 CAA917516 CJW917516 CTS917516 DDO917516 DNK917516 DXG917516 EHC917516 EQY917516 FAU917516 FKQ917516 FUM917516 GEI917516 GOE917516 GYA917516 HHW917516 HRS917516 IBO917516 ILK917516 IVG917516 JFC917516 JOY917516 JYU917516 KIQ917516 KSM917516 LCI917516 LME917516 LWA917516 MFW917516 MPS917516 MZO917516 NJK917516 NTG917516 ODC917516 OMY917516 OWU917516 PGQ917516 PQM917516 QAI917516 QKE917516 QUA917516 RDW917516 RNS917516 RXO917516 SHK917516 SRG917516 TBC917516 TKY917516 TUU917516 UEQ917516 UOM917516 UYI917516 VIE917516 VSA917516 WBW917516 WLS917516 WVO917516 G983052 JC983052 SY983052 ACU983052 AMQ983052 AWM983052 BGI983052 BQE983052 CAA983052 CJW983052 CTS983052 DDO983052 DNK983052 DXG983052 EHC983052 EQY983052 FAU983052 FKQ983052 FUM983052 GEI983052 GOE983052 GYA983052 HHW983052 HRS983052 IBO983052 ILK983052 IVG983052 JFC983052 JOY983052 JYU983052 KIQ983052 KSM983052 LCI983052 LME983052 LWA983052 MFW983052 MPS983052 MZO983052 NJK983052 NTG983052 ODC983052 OMY983052 OWU983052 PGQ983052 PQM983052 QAI983052 QKE983052 QUA983052 RDW983052 RNS983052 RXO983052 SHK983052 SRG983052 TBC983052 TKY983052 TUU983052 UEQ983052 UOM983052 UYI983052 VIE983052 VSA983052 WBW983052 WLS983052 WVO983052 JPB983089 JC26 SY26 ACU26 AMQ26 AWM26 BGI26 BQE26 CAA26 CJW26 CTS26 DDO26 DNK26 DXG26 EHC26 EQY26 FAU26 FKQ26 FUM26 GEI26 GOE26 GYA26 HHW26 HRS26 IBO26 ILK26 IVG26 JFC26 JOY26 JYU26 KIQ26 KSM26 LCI26 LME26 LWA26 MFW26 MPS26 MZO26 NJK26 NTG26 ODC26 OMY26 OWU26 PGQ26 PQM26 QAI26 QKE26 QUA26 RDW26 RNS26 RXO26 SHK26 SRG26 TBC26 TKY26 TUU26 UEQ26 UOM26 UYI26 VIE26 VSA26 WBW26 WLS26 WVO26 G65550 JC65550 SY65550 ACU65550 AMQ65550 AWM65550 BGI65550 BQE65550 CAA65550 CJW65550 CTS65550 DDO65550 DNK65550 DXG65550 EHC65550 EQY65550 FAU65550 FKQ65550 FUM65550 GEI65550 GOE65550 GYA65550 HHW65550 HRS65550 IBO65550 ILK65550 IVG65550 JFC65550 JOY65550 JYU65550 KIQ65550 KSM65550 LCI65550 LME65550 LWA65550 MFW65550 MPS65550 MZO65550 NJK65550 NTG65550 ODC65550 OMY65550 OWU65550 PGQ65550 PQM65550 QAI65550 QKE65550 QUA65550 RDW65550 RNS65550 RXO65550 SHK65550 SRG65550 TBC65550 TKY65550 TUU65550 UEQ65550 UOM65550 UYI65550 VIE65550 VSA65550 WBW65550 WLS65550 WVO65550 G131086 JC131086 SY131086 ACU131086 AMQ131086 AWM131086 BGI131086 BQE131086 CAA131086 CJW131086 CTS131086 DDO131086 DNK131086 DXG131086 EHC131086 EQY131086 FAU131086 FKQ131086 FUM131086 GEI131086 GOE131086 GYA131086 HHW131086 HRS131086 IBO131086 ILK131086 IVG131086 JFC131086 JOY131086 JYU131086 KIQ131086 KSM131086 LCI131086 LME131086 LWA131086 MFW131086 MPS131086 MZO131086 NJK131086 NTG131086 ODC131086 OMY131086 OWU131086 PGQ131086 PQM131086 QAI131086 QKE131086 QUA131086 RDW131086 RNS131086 RXO131086 SHK131086 SRG131086 TBC131086 TKY131086 TUU131086 UEQ131086 UOM131086 UYI131086 VIE131086 VSA131086 WBW131086 WLS131086 WVO131086 G196622 JC196622 SY196622 ACU196622 AMQ196622 AWM196622 BGI196622 BQE196622 CAA196622 CJW196622 CTS196622 DDO196622 DNK196622 DXG196622 EHC196622 EQY196622 FAU196622 FKQ196622 FUM196622 GEI196622 GOE196622 GYA196622 HHW196622 HRS196622 IBO196622 ILK196622 IVG196622 JFC196622 JOY196622 JYU196622 KIQ196622 KSM196622 LCI196622 LME196622 LWA196622 MFW196622 MPS196622 MZO196622 NJK196622 NTG196622 ODC196622 OMY196622 OWU196622 PGQ196622 PQM196622 QAI196622 QKE196622 QUA196622 RDW196622 RNS196622 RXO196622 SHK196622 SRG196622 TBC196622 TKY196622 TUU196622 UEQ196622 UOM196622 UYI196622 VIE196622 VSA196622 WBW196622 WLS196622 WVO196622 G262158 JC262158 SY262158 ACU262158 AMQ262158 AWM262158 BGI262158 BQE262158 CAA262158 CJW262158 CTS262158 DDO262158 DNK262158 DXG262158 EHC262158 EQY262158 FAU262158 FKQ262158 FUM262158 GEI262158 GOE262158 GYA262158 HHW262158 HRS262158 IBO262158 ILK262158 IVG262158 JFC262158 JOY262158 JYU262158 KIQ262158 KSM262158 LCI262158 LME262158 LWA262158 MFW262158 MPS262158 MZO262158 NJK262158 NTG262158 ODC262158 OMY262158 OWU262158 PGQ262158 PQM262158 QAI262158 QKE262158 QUA262158 RDW262158 RNS262158 RXO262158 SHK262158 SRG262158 TBC262158 TKY262158 TUU262158 UEQ262158 UOM262158 UYI262158 VIE262158 VSA262158 WBW262158 WLS262158 WVO262158 G327694 JC327694 SY327694 ACU327694 AMQ327694 AWM327694 BGI327694 BQE327694 CAA327694 CJW327694 CTS327694 DDO327694 DNK327694 DXG327694 EHC327694 EQY327694 FAU327694 FKQ327694 FUM327694 GEI327694 GOE327694 GYA327694 HHW327694 HRS327694 IBO327694 ILK327694 IVG327694 JFC327694 JOY327694 JYU327694 KIQ327694 KSM327694 LCI327694 LME327694 LWA327694 MFW327694 MPS327694 MZO327694 NJK327694 NTG327694 ODC327694 OMY327694 OWU327694 PGQ327694 PQM327694 QAI327694 QKE327694 QUA327694 RDW327694 RNS327694 RXO327694 SHK327694 SRG327694 TBC327694 TKY327694 TUU327694 UEQ327694 UOM327694 UYI327694 VIE327694 VSA327694 WBW327694 WLS327694 WVO327694 G393230 JC393230 SY393230 ACU393230 AMQ393230 AWM393230 BGI393230 BQE393230 CAA393230 CJW393230 CTS393230 DDO393230 DNK393230 DXG393230 EHC393230 EQY393230 FAU393230 FKQ393230 FUM393230 GEI393230 GOE393230 GYA393230 HHW393230 HRS393230 IBO393230 ILK393230 IVG393230 JFC393230 JOY393230 JYU393230 KIQ393230 KSM393230 LCI393230 LME393230 LWA393230 MFW393230 MPS393230 MZO393230 NJK393230 NTG393230 ODC393230 OMY393230 OWU393230 PGQ393230 PQM393230 QAI393230 QKE393230 QUA393230 RDW393230 RNS393230 RXO393230 SHK393230 SRG393230 TBC393230 TKY393230 TUU393230 UEQ393230 UOM393230 UYI393230 VIE393230 VSA393230 WBW393230 WLS393230 WVO393230 G458766 JC458766 SY458766 ACU458766 AMQ458766 AWM458766 BGI458766 BQE458766 CAA458766 CJW458766 CTS458766 DDO458766 DNK458766 DXG458766 EHC458766 EQY458766 FAU458766 FKQ458766 FUM458766 GEI458766 GOE458766 GYA458766 HHW458766 HRS458766 IBO458766 ILK458766 IVG458766 JFC458766 JOY458766 JYU458766 KIQ458766 KSM458766 LCI458766 LME458766 LWA458766 MFW458766 MPS458766 MZO458766 NJK458766 NTG458766 ODC458766 OMY458766 OWU458766 PGQ458766 PQM458766 QAI458766 QKE458766 QUA458766 RDW458766 RNS458766 RXO458766 SHK458766 SRG458766 TBC458766 TKY458766 TUU458766 UEQ458766 UOM458766 UYI458766 VIE458766 VSA458766 WBW458766 WLS458766 WVO458766 G524302 JC524302 SY524302 ACU524302 AMQ524302 AWM524302 BGI524302 BQE524302 CAA524302 CJW524302 CTS524302 DDO524302 DNK524302 DXG524302 EHC524302 EQY524302 FAU524302 FKQ524302 FUM524302 GEI524302 GOE524302 GYA524302 HHW524302 HRS524302 IBO524302 ILK524302 IVG524302 JFC524302 JOY524302 JYU524302 KIQ524302 KSM524302 LCI524302 LME524302 LWA524302 MFW524302 MPS524302 MZO524302 NJK524302 NTG524302 ODC524302 OMY524302 OWU524302 PGQ524302 PQM524302 QAI524302 QKE524302 QUA524302 RDW524302 RNS524302 RXO524302 SHK524302 SRG524302 TBC524302 TKY524302 TUU524302 UEQ524302 UOM524302 UYI524302 VIE524302 VSA524302 WBW524302 WLS524302 WVO524302 G589838 JC589838 SY589838 ACU589838 AMQ589838 AWM589838 BGI589838 BQE589838 CAA589838 CJW589838 CTS589838 DDO589838 DNK589838 DXG589838 EHC589838 EQY589838 FAU589838 FKQ589838 FUM589838 GEI589838 GOE589838 GYA589838 HHW589838 HRS589838 IBO589838 ILK589838 IVG589838 JFC589838 JOY589838 JYU589838 KIQ589838 KSM589838 LCI589838 LME589838 LWA589838 MFW589838 MPS589838 MZO589838 NJK589838 NTG589838 ODC589838 OMY589838 OWU589838 PGQ589838 PQM589838 QAI589838 QKE589838 QUA589838 RDW589838 RNS589838 RXO589838 SHK589838 SRG589838 TBC589838 TKY589838 TUU589838 UEQ589838 UOM589838 UYI589838 VIE589838 VSA589838 WBW589838 WLS589838 WVO589838 G655374 JC655374 SY655374 ACU655374 AMQ655374 AWM655374 BGI655374 BQE655374 CAA655374 CJW655374 CTS655374 DDO655374 DNK655374 DXG655374 EHC655374 EQY655374 FAU655374 FKQ655374 FUM655374 GEI655374 GOE655374 GYA655374 HHW655374 HRS655374 IBO655374 ILK655374 IVG655374 JFC655374 JOY655374 JYU655374 KIQ655374 KSM655374 LCI655374 LME655374 LWA655374 MFW655374 MPS655374 MZO655374 NJK655374 NTG655374 ODC655374 OMY655374 OWU655374 PGQ655374 PQM655374 QAI655374 QKE655374 QUA655374 RDW655374 RNS655374 RXO655374 SHK655374 SRG655374 TBC655374 TKY655374 TUU655374 UEQ655374 UOM655374 UYI655374 VIE655374 VSA655374 WBW655374 WLS655374 WVO655374 G720910 JC720910 SY720910 ACU720910 AMQ720910 AWM720910 BGI720910 BQE720910 CAA720910 CJW720910 CTS720910 DDO720910 DNK720910 DXG720910 EHC720910 EQY720910 FAU720910 FKQ720910 FUM720910 GEI720910 GOE720910 GYA720910 HHW720910 HRS720910 IBO720910 ILK720910 IVG720910 JFC720910 JOY720910 JYU720910 KIQ720910 KSM720910 LCI720910 LME720910 LWA720910 MFW720910 MPS720910 MZO720910 NJK720910 NTG720910 ODC720910 OMY720910 OWU720910 PGQ720910 PQM720910 QAI720910 QKE720910 QUA720910 RDW720910 RNS720910 RXO720910 SHK720910 SRG720910 TBC720910 TKY720910 TUU720910 UEQ720910 UOM720910 UYI720910 VIE720910 VSA720910 WBW720910 WLS720910 WVO720910 G786446 JC786446 SY786446 ACU786446 AMQ786446 AWM786446 BGI786446 BQE786446 CAA786446 CJW786446 CTS786446 DDO786446 DNK786446 DXG786446 EHC786446 EQY786446 FAU786446 FKQ786446 FUM786446 GEI786446 GOE786446 GYA786446 HHW786446 HRS786446 IBO786446 ILK786446 IVG786446 JFC786446 JOY786446 JYU786446 KIQ786446 KSM786446 LCI786446 LME786446 LWA786446 MFW786446 MPS786446 MZO786446 NJK786446 NTG786446 ODC786446 OMY786446 OWU786446 PGQ786446 PQM786446 QAI786446 QKE786446 QUA786446 RDW786446 RNS786446 RXO786446 SHK786446 SRG786446 TBC786446 TKY786446 TUU786446 UEQ786446 UOM786446 UYI786446 VIE786446 VSA786446 WBW786446 WLS786446 WVO786446 G851982 JC851982 SY851982 ACU851982 AMQ851982 AWM851982 BGI851982 BQE851982 CAA851982 CJW851982 CTS851982 DDO851982 DNK851982 DXG851982 EHC851982 EQY851982 FAU851982 FKQ851982 FUM851982 GEI851982 GOE851982 GYA851982 HHW851982 HRS851982 IBO851982 ILK851982 IVG851982 JFC851982 JOY851982 JYU851982 KIQ851982 KSM851982 LCI851982 LME851982 LWA851982 MFW851982 MPS851982 MZO851982 NJK851982 NTG851982 ODC851982 OMY851982 OWU851982 PGQ851982 PQM851982 QAI851982 QKE851982 QUA851982 RDW851982 RNS851982 RXO851982 SHK851982 SRG851982 TBC851982 TKY851982 TUU851982 UEQ851982 UOM851982 UYI851982 VIE851982 VSA851982 WBW851982 WLS851982 WVO851982 G917518 JC917518 SY917518 ACU917518 AMQ917518 AWM917518 BGI917518 BQE917518 CAA917518 CJW917518 CTS917518 DDO917518 DNK917518 DXG917518 EHC917518 EQY917518 FAU917518 FKQ917518 FUM917518 GEI917518 GOE917518 GYA917518 HHW917518 HRS917518 IBO917518 ILK917518 IVG917518 JFC917518 JOY917518 JYU917518 KIQ917518 KSM917518 LCI917518 LME917518 LWA917518 MFW917518 MPS917518 MZO917518 NJK917518 NTG917518 ODC917518 OMY917518 OWU917518 PGQ917518 PQM917518 QAI917518 QKE917518 QUA917518 RDW917518 RNS917518 RXO917518 SHK917518 SRG917518 TBC917518 TKY917518 TUU917518 UEQ917518 UOM917518 UYI917518 VIE917518 VSA917518 WBW917518 WLS917518 WVO917518 G983054 JC983054 SY983054 ACU983054 AMQ983054 AWM983054 BGI983054 BQE983054 CAA983054 CJW983054 CTS983054 DDO983054 DNK983054 DXG983054 EHC983054 EQY983054 FAU983054 FKQ983054 FUM983054 GEI983054 GOE983054 GYA983054 HHW983054 HRS983054 IBO983054 ILK983054 IVG983054 JFC983054 JOY983054 JYU983054 KIQ983054 KSM983054 LCI983054 LME983054 LWA983054 MFW983054 MPS983054 MZO983054 NJK983054 NTG983054 ODC983054 OMY983054 OWU983054 PGQ983054 PQM983054 QAI983054 QKE983054 QUA983054 RDW983054 RNS983054 RXO983054 SHK983054 SRG983054 TBC983054 TKY983054 TUU983054 UEQ983054 UOM983054 UYI983054 VIE983054 VSA983054 WBW983054 WLS983054 WVO983054 JYX983089 JC28 SY28 ACU28 AMQ28 AWM28 BGI28 BQE28 CAA28 CJW28 CTS28 DDO28 DNK28 DXG28 EHC28 EQY28 FAU28 FKQ28 FUM28 GEI28 GOE28 GYA28 HHW28 HRS28 IBO28 ILK28 IVG28 JFC28 JOY28 JYU28 KIQ28 KSM28 LCI28 LME28 LWA28 MFW28 MPS28 MZO28 NJK28 NTG28 ODC28 OMY28 OWU28 PGQ28 PQM28 QAI28 QKE28 QUA28 RDW28 RNS28 RXO28 SHK28 SRG28 TBC28 TKY28 TUU28 UEQ28 UOM28 UYI28 VIE28 VSA28 WBW28 WLS28 WVO28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WVO983056 KIT983089 JC30 SY30 ACU30 AMQ30 AWM30 BGI30 BQE30 CAA30 CJW30 CTS30 DDO30 DNK30 DXG30 EHC30 EQY30 FAU30 FKQ30 FUM30 GEI30 GOE30 GYA30 HHW30 HRS30 IBO30 ILK30 IVG30 JFC30 JOY30 JYU30 KIQ30 KSM30 LCI30 LME30 LWA30 MFW30 MPS30 MZO30 NJK30 NTG30 ODC30 OMY30 OWU30 PGQ30 PQM30 QAI30 QKE30 QUA30 RDW30 RNS30 RXO30 SHK30 SRG30 TBC30 TKY30 TUU30 UEQ30 UOM30 UYI30 VIE30 VSA30 WBW30 WLS30 WVO30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KSP983089 JC32 SY32 ACU32 AMQ32 AWM32 BGI32 BQE32 CAA32 CJW32 CTS32 DDO32 DNK32 DXG32 EHC32 EQY32 FAU32 FKQ32 FUM32 GEI32 GOE32 GYA32 HHW32 HRS32 IBO32 ILK32 IVG32 JFC32 JOY32 JYU32 KIQ32 KSM32 LCI32 LME32 LWA32 MFW32 MPS32 MZO32 NJK32 NTG32 ODC32 OMY32 OWU32 PGQ32 PQM32 QAI32 QKE32 QUA32 RDW32 RNS32 RXO32 SHK32 SRG32 TBC32 TKY32 TUU32 UEQ32 UOM32 UYI32 VIE32 VSA32 WBW32 WLS32 WVO32 G65556 JC65556 SY65556 ACU65556 AMQ65556 AWM65556 BGI65556 BQE65556 CAA65556 CJW65556 CTS65556 DDO65556 DNK65556 DXG65556 EHC65556 EQY65556 FAU65556 FKQ65556 FUM65556 GEI65556 GOE65556 GYA65556 HHW65556 HRS65556 IBO65556 ILK65556 IVG65556 JFC65556 JOY65556 JYU65556 KIQ65556 KSM65556 LCI65556 LME65556 LWA65556 MFW65556 MPS65556 MZO65556 NJK65556 NTG65556 ODC65556 OMY65556 OWU65556 PGQ65556 PQM65556 QAI65556 QKE65556 QUA65556 RDW65556 RNS65556 RXO65556 SHK65556 SRG65556 TBC65556 TKY65556 TUU65556 UEQ65556 UOM65556 UYI65556 VIE65556 VSA65556 WBW65556 WLS65556 WVO65556 G131092 JC131092 SY131092 ACU131092 AMQ131092 AWM131092 BGI131092 BQE131092 CAA131092 CJW131092 CTS131092 DDO131092 DNK131092 DXG131092 EHC131092 EQY131092 FAU131092 FKQ131092 FUM131092 GEI131092 GOE131092 GYA131092 HHW131092 HRS131092 IBO131092 ILK131092 IVG131092 JFC131092 JOY131092 JYU131092 KIQ131092 KSM131092 LCI131092 LME131092 LWA131092 MFW131092 MPS131092 MZO131092 NJK131092 NTG131092 ODC131092 OMY131092 OWU131092 PGQ131092 PQM131092 QAI131092 QKE131092 QUA131092 RDW131092 RNS131092 RXO131092 SHK131092 SRG131092 TBC131092 TKY131092 TUU131092 UEQ131092 UOM131092 UYI131092 VIE131092 VSA131092 WBW131092 WLS131092 WVO131092 G196628 JC196628 SY196628 ACU196628 AMQ196628 AWM196628 BGI196628 BQE196628 CAA196628 CJW196628 CTS196628 DDO196628 DNK196628 DXG196628 EHC196628 EQY196628 FAU196628 FKQ196628 FUM196628 GEI196628 GOE196628 GYA196628 HHW196628 HRS196628 IBO196628 ILK196628 IVG196628 JFC196628 JOY196628 JYU196628 KIQ196628 KSM196628 LCI196628 LME196628 LWA196628 MFW196628 MPS196628 MZO196628 NJK196628 NTG196628 ODC196628 OMY196628 OWU196628 PGQ196628 PQM196628 QAI196628 QKE196628 QUA196628 RDW196628 RNS196628 RXO196628 SHK196628 SRG196628 TBC196628 TKY196628 TUU196628 UEQ196628 UOM196628 UYI196628 VIE196628 VSA196628 WBW196628 WLS196628 WVO196628 G262164 JC262164 SY262164 ACU262164 AMQ262164 AWM262164 BGI262164 BQE262164 CAA262164 CJW262164 CTS262164 DDO262164 DNK262164 DXG262164 EHC262164 EQY262164 FAU262164 FKQ262164 FUM262164 GEI262164 GOE262164 GYA262164 HHW262164 HRS262164 IBO262164 ILK262164 IVG262164 JFC262164 JOY262164 JYU262164 KIQ262164 KSM262164 LCI262164 LME262164 LWA262164 MFW262164 MPS262164 MZO262164 NJK262164 NTG262164 ODC262164 OMY262164 OWU262164 PGQ262164 PQM262164 QAI262164 QKE262164 QUA262164 RDW262164 RNS262164 RXO262164 SHK262164 SRG262164 TBC262164 TKY262164 TUU262164 UEQ262164 UOM262164 UYI262164 VIE262164 VSA262164 WBW262164 WLS262164 WVO262164 G327700 JC327700 SY327700 ACU327700 AMQ327700 AWM327700 BGI327700 BQE327700 CAA327700 CJW327700 CTS327700 DDO327700 DNK327700 DXG327700 EHC327700 EQY327700 FAU327700 FKQ327700 FUM327700 GEI327700 GOE327700 GYA327700 HHW327700 HRS327700 IBO327700 ILK327700 IVG327700 JFC327700 JOY327700 JYU327700 KIQ327700 KSM327700 LCI327700 LME327700 LWA327700 MFW327700 MPS327700 MZO327700 NJK327700 NTG327700 ODC327700 OMY327700 OWU327700 PGQ327700 PQM327700 QAI327700 QKE327700 QUA327700 RDW327700 RNS327700 RXO327700 SHK327700 SRG327700 TBC327700 TKY327700 TUU327700 UEQ327700 UOM327700 UYI327700 VIE327700 VSA327700 WBW327700 WLS327700 WVO327700 G393236 JC393236 SY393236 ACU393236 AMQ393236 AWM393236 BGI393236 BQE393236 CAA393236 CJW393236 CTS393236 DDO393236 DNK393236 DXG393236 EHC393236 EQY393236 FAU393236 FKQ393236 FUM393236 GEI393236 GOE393236 GYA393236 HHW393236 HRS393236 IBO393236 ILK393236 IVG393236 JFC393236 JOY393236 JYU393236 KIQ393236 KSM393236 LCI393236 LME393236 LWA393236 MFW393236 MPS393236 MZO393236 NJK393236 NTG393236 ODC393236 OMY393236 OWU393236 PGQ393236 PQM393236 QAI393236 QKE393236 QUA393236 RDW393236 RNS393236 RXO393236 SHK393236 SRG393236 TBC393236 TKY393236 TUU393236 UEQ393236 UOM393236 UYI393236 VIE393236 VSA393236 WBW393236 WLS393236 WVO393236 G458772 JC458772 SY458772 ACU458772 AMQ458772 AWM458772 BGI458772 BQE458772 CAA458772 CJW458772 CTS458772 DDO458772 DNK458772 DXG458772 EHC458772 EQY458772 FAU458772 FKQ458772 FUM458772 GEI458772 GOE458772 GYA458772 HHW458772 HRS458772 IBO458772 ILK458772 IVG458772 JFC458772 JOY458772 JYU458772 KIQ458772 KSM458772 LCI458772 LME458772 LWA458772 MFW458772 MPS458772 MZO458772 NJK458772 NTG458772 ODC458772 OMY458772 OWU458772 PGQ458772 PQM458772 QAI458772 QKE458772 QUA458772 RDW458772 RNS458772 RXO458772 SHK458772 SRG458772 TBC458772 TKY458772 TUU458772 UEQ458772 UOM458772 UYI458772 VIE458772 VSA458772 WBW458772 WLS458772 WVO458772 G524308 JC524308 SY524308 ACU524308 AMQ524308 AWM524308 BGI524308 BQE524308 CAA524308 CJW524308 CTS524308 DDO524308 DNK524308 DXG524308 EHC524308 EQY524308 FAU524308 FKQ524308 FUM524308 GEI524308 GOE524308 GYA524308 HHW524308 HRS524308 IBO524308 ILK524308 IVG524308 JFC524308 JOY524308 JYU524308 KIQ524308 KSM524308 LCI524308 LME524308 LWA524308 MFW524308 MPS524308 MZO524308 NJK524308 NTG524308 ODC524308 OMY524308 OWU524308 PGQ524308 PQM524308 QAI524308 QKE524308 QUA524308 RDW524308 RNS524308 RXO524308 SHK524308 SRG524308 TBC524308 TKY524308 TUU524308 UEQ524308 UOM524308 UYI524308 VIE524308 VSA524308 WBW524308 WLS524308 WVO524308 G589844 JC589844 SY589844 ACU589844 AMQ589844 AWM589844 BGI589844 BQE589844 CAA589844 CJW589844 CTS589844 DDO589844 DNK589844 DXG589844 EHC589844 EQY589844 FAU589844 FKQ589844 FUM589844 GEI589844 GOE589844 GYA589844 HHW589844 HRS589844 IBO589844 ILK589844 IVG589844 JFC589844 JOY589844 JYU589844 KIQ589844 KSM589844 LCI589844 LME589844 LWA589844 MFW589844 MPS589844 MZO589844 NJK589844 NTG589844 ODC589844 OMY589844 OWU589844 PGQ589844 PQM589844 QAI589844 QKE589844 QUA589844 RDW589844 RNS589844 RXO589844 SHK589844 SRG589844 TBC589844 TKY589844 TUU589844 UEQ589844 UOM589844 UYI589844 VIE589844 VSA589844 WBW589844 WLS589844 WVO589844 G655380 JC655380 SY655380 ACU655380 AMQ655380 AWM655380 BGI655380 BQE655380 CAA655380 CJW655380 CTS655380 DDO655380 DNK655380 DXG655380 EHC655380 EQY655380 FAU655380 FKQ655380 FUM655380 GEI655380 GOE655380 GYA655380 HHW655380 HRS655380 IBO655380 ILK655380 IVG655380 JFC655380 JOY655380 JYU655380 KIQ655380 KSM655380 LCI655380 LME655380 LWA655380 MFW655380 MPS655380 MZO655380 NJK655380 NTG655380 ODC655380 OMY655380 OWU655380 PGQ655380 PQM655380 QAI655380 QKE655380 QUA655380 RDW655380 RNS655380 RXO655380 SHK655380 SRG655380 TBC655380 TKY655380 TUU655380 UEQ655380 UOM655380 UYI655380 VIE655380 VSA655380 WBW655380 WLS655380 WVO655380 G720916 JC720916 SY720916 ACU720916 AMQ720916 AWM720916 BGI720916 BQE720916 CAA720916 CJW720916 CTS720916 DDO720916 DNK720916 DXG720916 EHC720916 EQY720916 FAU720916 FKQ720916 FUM720916 GEI720916 GOE720916 GYA720916 HHW720916 HRS720916 IBO720916 ILK720916 IVG720916 JFC720916 JOY720916 JYU720916 KIQ720916 KSM720916 LCI720916 LME720916 LWA720916 MFW720916 MPS720916 MZO720916 NJK720916 NTG720916 ODC720916 OMY720916 OWU720916 PGQ720916 PQM720916 QAI720916 QKE720916 QUA720916 RDW720916 RNS720916 RXO720916 SHK720916 SRG720916 TBC720916 TKY720916 TUU720916 UEQ720916 UOM720916 UYI720916 VIE720916 VSA720916 WBW720916 WLS720916 WVO720916 G786452 JC786452 SY786452 ACU786452 AMQ786452 AWM786452 BGI786452 BQE786452 CAA786452 CJW786452 CTS786452 DDO786452 DNK786452 DXG786452 EHC786452 EQY786452 FAU786452 FKQ786452 FUM786452 GEI786452 GOE786452 GYA786452 HHW786452 HRS786452 IBO786452 ILK786452 IVG786452 JFC786452 JOY786452 JYU786452 KIQ786452 KSM786452 LCI786452 LME786452 LWA786452 MFW786452 MPS786452 MZO786452 NJK786452 NTG786452 ODC786452 OMY786452 OWU786452 PGQ786452 PQM786452 QAI786452 QKE786452 QUA786452 RDW786452 RNS786452 RXO786452 SHK786452 SRG786452 TBC786452 TKY786452 TUU786452 UEQ786452 UOM786452 UYI786452 VIE786452 VSA786452 WBW786452 WLS786452 WVO786452 G851988 JC851988 SY851988 ACU851988 AMQ851988 AWM851988 BGI851988 BQE851988 CAA851988 CJW851988 CTS851988 DDO851988 DNK851988 DXG851988 EHC851988 EQY851988 FAU851988 FKQ851988 FUM851988 GEI851988 GOE851988 GYA851988 HHW851988 HRS851988 IBO851988 ILK851988 IVG851988 JFC851988 JOY851988 JYU851988 KIQ851988 KSM851988 LCI851988 LME851988 LWA851988 MFW851988 MPS851988 MZO851988 NJK851988 NTG851988 ODC851988 OMY851988 OWU851988 PGQ851988 PQM851988 QAI851988 QKE851988 QUA851988 RDW851988 RNS851988 RXO851988 SHK851988 SRG851988 TBC851988 TKY851988 TUU851988 UEQ851988 UOM851988 UYI851988 VIE851988 VSA851988 WBW851988 WLS851988 WVO851988 G917524 JC917524 SY917524 ACU917524 AMQ917524 AWM917524 BGI917524 BQE917524 CAA917524 CJW917524 CTS917524 DDO917524 DNK917524 DXG917524 EHC917524 EQY917524 FAU917524 FKQ917524 FUM917524 GEI917524 GOE917524 GYA917524 HHW917524 HRS917524 IBO917524 ILK917524 IVG917524 JFC917524 JOY917524 JYU917524 KIQ917524 KSM917524 LCI917524 LME917524 LWA917524 MFW917524 MPS917524 MZO917524 NJK917524 NTG917524 ODC917524 OMY917524 OWU917524 PGQ917524 PQM917524 QAI917524 QKE917524 QUA917524 RDW917524 RNS917524 RXO917524 SHK917524 SRG917524 TBC917524 TKY917524 TUU917524 UEQ917524 UOM917524 UYI917524 VIE917524 VSA917524 WBW917524 WLS917524 WVO917524 G983060 JC983060 SY983060 ACU983060 AMQ983060 AWM983060 BGI983060 BQE983060 CAA983060 CJW983060 CTS983060 DDO983060 DNK983060 DXG983060 EHC983060 EQY983060 FAU983060 FKQ983060 FUM983060 GEI983060 GOE983060 GYA983060 HHW983060 HRS983060 IBO983060 ILK983060 IVG983060 JFC983060 JOY983060 JYU983060 KIQ983060 KSM983060 LCI983060 LME983060 LWA983060 MFW983060 MPS983060 MZO983060 NJK983060 NTG983060 ODC983060 OMY983060 OWU983060 PGQ983060 PQM983060 QAI983060 QKE983060 QUA983060 RDW983060 RNS983060 RXO983060 SHK983060 SRG983060 TBC983060 TKY983060 TUU983060 UEQ983060 UOM983060 UYI983060 VIE983060 VSA983060 WBW983060 WLS983060 WVO983060 LCL983089 JC34 SY34 ACU34 AMQ34 AWM34 BGI34 BQE34 CAA34 CJW34 CTS34 DDO34 DNK34 DXG34 EHC34 EQY34 FAU34 FKQ34 FUM34 GEI34 GOE34 GYA34 HHW34 HRS34 IBO34 ILK34 IVG34 JFC34 JOY34 JYU34 KIQ34 KSM34 LCI34 LME34 LWA34 MFW34 MPS34 MZO34 NJK34 NTG34 ODC34 OMY34 OWU34 PGQ34 PQM34 QAI34 QKE34 QUA34 RDW34 RNS34 RXO34 SHK34 SRG34 TBC34 TKY34 TUU34 UEQ34 UOM34 UYI34 VIE34 VSA34 WBW34 WLS34 WVO34 G65558 JC65558 SY65558 ACU65558 AMQ65558 AWM65558 BGI65558 BQE65558 CAA65558 CJW65558 CTS65558 DDO65558 DNK65558 DXG65558 EHC65558 EQY65558 FAU65558 FKQ65558 FUM65558 GEI65558 GOE65558 GYA65558 HHW65558 HRS65558 IBO65558 ILK65558 IVG65558 JFC65558 JOY65558 JYU65558 KIQ65558 KSM65558 LCI65558 LME65558 LWA65558 MFW65558 MPS65558 MZO65558 NJK65558 NTG65558 ODC65558 OMY65558 OWU65558 PGQ65558 PQM65558 QAI65558 QKE65558 QUA65558 RDW65558 RNS65558 RXO65558 SHK65558 SRG65558 TBC65558 TKY65558 TUU65558 UEQ65558 UOM65558 UYI65558 VIE65558 VSA65558 WBW65558 WLS65558 WVO65558 G131094 JC131094 SY131094 ACU131094 AMQ131094 AWM131094 BGI131094 BQE131094 CAA131094 CJW131094 CTS131094 DDO131094 DNK131094 DXG131094 EHC131094 EQY131094 FAU131094 FKQ131094 FUM131094 GEI131094 GOE131094 GYA131094 HHW131094 HRS131094 IBO131094 ILK131094 IVG131094 JFC131094 JOY131094 JYU131094 KIQ131094 KSM131094 LCI131094 LME131094 LWA131094 MFW131094 MPS131094 MZO131094 NJK131094 NTG131094 ODC131094 OMY131094 OWU131094 PGQ131094 PQM131094 QAI131094 QKE131094 QUA131094 RDW131094 RNS131094 RXO131094 SHK131094 SRG131094 TBC131094 TKY131094 TUU131094 UEQ131094 UOM131094 UYI131094 VIE131094 VSA131094 WBW131094 WLS131094 WVO131094 G196630 JC196630 SY196630 ACU196630 AMQ196630 AWM196630 BGI196630 BQE196630 CAA196630 CJW196630 CTS196630 DDO196630 DNK196630 DXG196630 EHC196630 EQY196630 FAU196630 FKQ196630 FUM196630 GEI196630 GOE196630 GYA196630 HHW196630 HRS196630 IBO196630 ILK196630 IVG196630 JFC196630 JOY196630 JYU196630 KIQ196630 KSM196630 LCI196630 LME196630 LWA196630 MFW196630 MPS196630 MZO196630 NJK196630 NTG196630 ODC196630 OMY196630 OWU196630 PGQ196630 PQM196630 QAI196630 QKE196630 QUA196630 RDW196630 RNS196630 RXO196630 SHK196630 SRG196630 TBC196630 TKY196630 TUU196630 UEQ196630 UOM196630 UYI196630 VIE196630 VSA196630 WBW196630 WLS196630 WVO196630 G262166 JC262166 SY262166 ACU262166 AMQ262166 AWM262166 BGI262166 BQE262166 CAA262166 CJW262166 CTS262166 DDO262166 DNK262166 DXG262166 EHC262166 EQY262166 FAU262166 FKQ262166 FUM262166 GEI262166 GOE262166 GYA262166 HHW262166 HRS262166 IBO262166 ILK262166 IVG262166 JFC262166 JOY262166 JYU262166 KIQ262166 KSM262166 LCI262166 LME262166 LWA262166 MFW262166 MPS262166 MZO262166 NJK262166 NTG262166 ODC262166 OMY262166 OWU262166 PGQ262166 PQM262166 QAI262166 QKE262166 QUA262166 RDW262166 RNS262166 RXO262166 SHK262166 SRG262166 TBC262166 TKY262166 TUU262166 UEQ262166 UOM262166 UYI262166 VIE262166 VSA262166 WBW262166 WLS262166 WVO262166 G327702 JC327702 SY327702 ACU327702 AMQ327702 AWM327702 BGI327702 BQE327702 CAA327702 CJW327702 CTS327702 DDO327702 DNK327702 DXG327702 EHC327702 EQY327702 FAU327702 FKQ327702 FUM327702 GEI327702 GOE327702 GYA327702 HHW327702 HRS327702 IBO327702 ILK327702 IVG327702 JFC327702 JOY327702 JYU327702 KIQ327702 KSM327702 LCI327702 LME327702 LWA327702 MFW327702 MPS327702 MZO327702 NJK327702 NTG327702 ODC327702 OMY327702 OWU327702 PGQ327702 PQM327702 QAI327702 QKE327702 QUA327702 RDW327702 RNS327702 RXO327702 SHK327702 SRG327702 TBC327702 TKY327702 TUU327702 UEQ327702 UOM327702 UYI327702 VIE327702 VSA327702 WBW327702 WLS327702 WVO327702 G393238 JC393238 SY393238 ACU393238 AMQ393238 AWM393238 BGI393238 BQE393238 CAA393238 CJW393238 CTS393238 DDO393238 DNK393238 DXG393238 EHC393238 EQY393238 FAU393238 FKQ393238 FUM393238 GEI393238 GOE393238 GYA393238 HHW393238 HRS393238 IBO393238 ILK393238 IVG393238 JFC393238 JOY393238 JYU393238 KIQ393238 KSM393238 LCI393238 LME393238 LWA393238 MFW393238 MPS393238 MZO393238 NJK393238 NTG393238 ODC393238 OMY393238 OWU393238 PGQ393238 PQM393238 QAI393238 QKE393238 QUA393238 RDW393238 RNS393238 RXO393238 SHK393238 SRG393238 TBC393238 TKY393238 TUU393238 UEQ393238 UOM393238 UYI393238 VIE393238 VSA393238 WBW393238 WLS393238 WVO393238 G458774 JC458774 SY458774 ACU458774 AMQ458774 AWM458774 BGI458774 BQE458774 CAA458774 CJW458774 CTS458774 DDO458774 DNK458774 DXG458774 EHC458774 EQY458774 FAU458774 FKQ458774 FUM458774 GEI458774 GOE458774 GYA458774 HHW458774 HRS458774 IBO458774 ILK458774 IVG458774 JFC458774 JOY458774 JYU458774 KIQ458774 KSM458774 LCI458774 LME458774 LWA458774 MFW458774 MPS458774 MZO458774 NJK458774 NTG458774 ODC458774 OMY458774 OWU458774 PGQ458774 PQM458774 QAI458774 QKE458774 QUA458774 RDW458774 RNS458774 RXO458774 SHK458774 SRG458774 TBC458774 TKY458774 TUU458774 UEQ458774 UOM458774 UYI458774 VIE458774 VSA458774 WBW458774 WLS458774 WVO458774 G524310 JC524310 SY524310 ACU524310 AMQ524310 AWM524310 BGI524310 BQE524310 CAA524310 CJW524310 CTS524310 DDO524310 DNK524310 DXG524310 EHC524310 EQY524310 FAU524310 FKQ524310 FUM524310 GEI524310 GOE524310 GYA524310 HHW524310 HRS524310 IBO524310 ILK524310 IVG524310 JFC524310 JOY524310 JYU524310 KIQ524310 KSM524310 LCI524310 LME524310 LWA524310 MFW524310 MPS524310 MZO524310 NJK524310 NTG524310 ODC524310 OMY524310 OWU524310 PGQ524310 PQM524310 QAI524310 QKE524310 QUA524310 RDW524310 RNS524310 RXO524310 SHK524310 SRG524310 TBC524310 TKY524310 TUU524310 UEQ524310 UOM524310 UYI524310 VIE524310 VSA524310 WBW524310 WLS524310 WVO524310 G589846 JC589846 SY589846 ACU589846 AMQ589846 AWM589846 BGI589846 BQE589846 CAA589846 CJW589846 CTS589846 DDO589846 DNK589846 DXG589846 EHC589846 EQY589846 FAU589846 FKQ589846 FUM589846 GEI589846 GOE589846 GYA589846 HHW589846 HRS589846 IBO589846 ILK589846 IVG589846 JFC589846 JOY589846 JYU589846 KIQ589846 KSM589846 LCI589846 LME589846 LWA589846 MFW589846 MPS589846 MZO589846 NJK589846 NTG589846 ODC589846 OMY589846 OWU589846 PGQ589846 PQM589846 QAI589846 QKE589846 QUA589846 RDW589846 RNS589846 RXO589846 SHK589846 SRG589846 TBC589846 TKY589846 TUU589846 UEQ589846 UOM589846 UYI589846 VIE589846 VSA589846 WBW589846 WLS589846 WVO589846 G655382 JC655382 SY655382 ACU655382 AMQ655382 AWM655382 BGI655382 BQE655382 CAA655382 CJW655382 CTS655382 DDO655382 DNK655382 DXG655382 EHC655382 EQY655382 FAU655382 FKQ655382 FUM655382 GEI655382 GOE655382 GYA655382 HHW655382 HRS655382 IBO655382 ILK655382 IVG655382 JFC655382 JOY655382 JYU655382 KIQ655382 KSM655382 LCI655382 LME655382 LWA655382 MFW655382 MPS655382 MZO655382 NJK655382 NTG655382 ODC655382 OMY655382 OWU655382 PGQ655382 PQM655382 QAI655382 QKE655382 QUA655382 RDW655382 RNS655382 RXO655382 SHK655382 SRG655382 TBC655382 TKY655382 TUU655382 UEQ655382 UOM655382 UYI655382 VIE655382 VSA655382 WBW655382 WLS655382 WVO655382 G720918 JC720918 SY720918 ACU720918 AMQ720918 AWM720918 BGI720918 BQE720918 CAA720918 CJW720918 CTS720918 DDO720918 DNK720918 DXG720918 EHC720918 EQY720918 FAU720918 FKQ720918 FUM720918 GEI720918 GOE720918 GYA720918 HHW720918 HRS720918 IBO720918 ILK720918 IVG720918 JFC720918 JOY720918 JYU720918 KIQ720918 KSM720918 LCI720918 LME720918 LWA720918 MFW720918 MPS720918 MZO720918 NJK720918 NTG720918 ODC720918 OMY720918 OWU720918 PGQ720918 PQM720918 QAI720918 QKE720918 QUA720918 RDW720918 RNS720918 RXO720918 SHK720918 SRG720918 TBC720918 TKY720918 TUU720918 UEQ720918 UOM720918 UYI720918 VIE720918 VSA720918 WBW720918 WLS720918 WVO720918 G786454 JC786454 SY786454 ACU786454 AMQ786454 AWM786454 BGI786454 BQE786454 CAA786454 CJW786454 CTS786454 DDO786454 DNK786454 DXG786454 EHC786454 EQY786454 FAU786454 FKQ786454 FUM786454 GEI786454 GOE786454 GYA786454 HHW786454 HRS786454 IBO786454 ILK786454 IVG786454 JFC786454 JOY786454 JYU786454 KIQ786454 KSM786454 LCI786454 LME786454 LWA786454 MFW786454 MPS786454 MZO786454 NJK786454 NTG786454 ODC786454 OMY786454 OWU786454 PGQ786454 PQM786454 QAI786454 QKE786454 QUA786454 RDW786454 RNS786454 RXO786454 SHK786454 SRG786454 TBC786454 TKY786454 TUU786454 UEQ786454 UOM786454 UYI786454 VIE786454 VSA786454 WBW786454 WLS786454 WVO786454 G851990 JC851990 SY851990 ACU851990 AMQ851990 AWM851990 BGI851990 BQE851990 CAA851990 CJW851990 CTS851990 DDO851990 DNK851990 DXG851990 EHC851990 EQY851990 FAU851990 FKQ851990 FUM851990 GEI851990 GOE851990 GYA851990 HHW851990 HRS851990 IBO851990 ILK851990 IVG851990 JFC851990 JOY851990 JYU851990 KIQ851990 KSM851990 LCI851990 LME851990 LWA851990 MFW851990 MPS851990 MZO851990 NJK851990 NTG851990 ODC851990 OMY851990 OWU851990 PGQ851990 PQM851990 QAI851990 QKE851990 QUA851990 RDW851990 RNS851990 RXO851990 SHK851990 SRG851990 TBC851990 TKY851990 TUU851990 UEQ851990 UOM851990 UYI851990 VIE851990 VSA851990 WBW851990 WLS851990 WVO851990 G917526 JC917526 SY917526 ACU917526 AMQ917526 AWM917526 BGI917526 BQE917526 CAA917526 CJW917526 CTS917526 DDO917526 DNK917526 DXG917526 EHC917526 EQY917526 FAU917526 FKQ917526 FUM917526 GEI917526 GOE917526 GYA917526 HHW917526 HRS917526 IBO917526 ILK917526 IVG917526 JFC917526 JOY917526 JYU917526 KIQ917526 KSM917526 LCI917526 LME917526 LWA917526 MFW917526 MPS917526 MZO917526 NJK917526 NTG917526 ODC917526 OMY917526 OWU917526 PGQ917526 PQM917526 QAI917526 QKE917526 QUA917526 RDW917526 RNS917526 RXO917526 SHK917526 SRG917526 TBC917526 TKY917526 TUU917526 UEQ917526 UOM917526 UYI917526 VIE917526 VSA917526 WBW917526 WLS917526 WVO917526 G983062 JC983062 SY983062 ACU983062 AMQ983062 AWM983062 BGI983062 BQE983062 CAA983062 CJW983062 CTS983062 DDO983062 DNK983062 DXG983062 EHC983062 EQY983062 FAU983062 FKQ983062 FUM983062 GEI983062 GOE983062 GYA983062 HHW983062 HRS983062 IBO983062 ILK983062 IVG983062 JFC983062 JOY983062 JYU983062 KIQ983062 KSM983062 LCI983062 LME983062 LWA983062 MFW983062 MPS983062 MZO983062 NJK983062 NTG983062 ODC983062 OMY983062 OWU983062 PGQ983062 PQM983062 QAI983062 QKE983062 QUA983062 RDW983062 RNS983062 RXO983062 SHK983062 SRG983062 TBC983062 TKY983062 TUU983062 UEQ983062 UOM983062 UYI983062 VIE983062 VSA983062 WBW983062 WLS983062 WVO983062 LMH983089 JC36 SY36 ACU36 AMQ36 AWM36 BGI36 BQE36 CAA36 CJW36 CTS36 DDO36 DNK36 DXG36 EHC36 EQY36 FAU36 FKQ36 FUM36 GEI36 GOE36 GYA36 HHW36 HRS36 IBO36 ILK36 IVG36 JFC36 JOY36 JYU36 KIQ36 KSM36 LCI36 LME36 LWA36 MFW36 MPS36 MZO36 NJK36 NTG36 ODC36 OMY36 OWU36 PGQ36 PQM36 QAI36 QKE36 QUA36 RDW36 RNS36 RXO36 SHK36 SRG36 TBC36 TKY36 TUU36 UEQ36 UOM36 UYI36 VIE36 VSA36 WBW36 WLS36 WVO36 G65560 JC65560 SY65560 ACU65560 AMQ65560 AWM65560 BGI65560 BQE65560 CAA65560 CJW65560 CTS65560 DDO65560 DNK65560 DXG65560 EHC65560 EQY65560 FAU65560 FKQ65560 FUM65560 GEI65560 GOE65560 GYA65560 HHW65560 HRS65560 IBO65560 ILK65560 IVG65560 JFC65560 JOY65560 JYU65560 KIQ65560 KSM65560 LCI65560 LME65560 LWA65560 MFW65560 MPS65560 MZO65560 NJK65560 NTG65560 ODC65560 OMY65560 OWU65560 PGQ65560 PQM65560 QAI65560 QKE65560 QUA65560 RDW65560 RNS65560 RXO65560 SHK65560 SRG65560 TBC65560 TKY65560 TUU65560 UEQ65560 UOM65560 UYI65560 VIE65560 VSA65560 WBW65560 WLS65560 WVO65560 G131096 JC131096 SY131096 ACU131096 AMQ131096 AWM131096 BGI131096 BQE131096 CAA131096 CJW131096 CTS131096 DDO131096 DNK131096 DXG131096 EHC131096 EQY131096 FAU131096 FKQ131096 FUM131096 GEI131096 GOE131096 GYA131096 HHW131096 HRS131096 IBO131096 ILK131096 IVG131096 JFC131096 JOY131096 JYU131096 KIQ131096 KSM131096 LCI131096 LME131096 LWA131096 MFW131096 MPS131096 MZO131096 NJK131096 NTG131096 ODC131096 OMY131096 OWU131096 PGQ131096 PQM131096 QAI131096 QKE131096 QUA131096 RDW131096 RNS131096 RXO131096 SHK131096 SRG131096 TBC131096 TKY131096 TUU131096 UEQ131096 UOM131096 UYI131096 VIE131096 VSA131096 WBW131096 WLS131096 WVO131096 G196632 JC196632 SY196632 ACU196632 AMQ196632 AWM196632 BGI196632 BQE196632 CAA196632 CJW196632 CTS196632 DDO196632 DNK196632 DXG196632 EHC196632 EQY196632 FAU196632 FKQ196632 FUM196632 GEI196632 GOE196632 GYA196632 HHW196632 HRS196632 IBO196632 ILK196632 IVG196632 JFC196632 JOY196632 JYU196632 KIQ196632 KSM196632 LCI196632 LME196632 LWA196632 MFW196632 MPS196632 MZO196632 NJK196632 NTG196632 ODC196632 OMY196632 OWU196632 PGQ196632 PQM196632 QAI196632 QKE196632 QUA196632 RDW196632 RNS196632 RXO196632 SHK196632 SRG196632 TBC196632 TKY196632 TUU196632 UEQ196632 UOM196632 UYI196632 VIE196632 VSA196632 WBW196632 WLS196632 WVO196632 G262168 JC262168 SY262168 ACU262168 AMQ262168 AWM262168 BGI262168 BQE262168 CAA262168 CJW262168 CTS262168 DDO262168 DNK262168 DXG262168 EHC262168 EQY262168 FAU262168 FKQ262168 FUM262168 GEI262168 GOE262168 GYA262168 HHW262168 HRS262168 IBO262168 ILK262168 IVG262168 JFC262168 JOY262168 JYU262168 KIQ262168 KSM262168 LCI262168 LME262168 LWA262168 MFW262168 MPS262168 MZO262168 NJK262168 NTG262168 ODC262168 OMY262168 OWU262168 PGQ262168 PQM262168 QAI262168 QKE262168 QUA262168 RDW262168 RNS262168 RXO262168 SHK262168 SRG262168 TBC262168 TKY262168 TUU262168 UEQ262168 UOM262168 UYI262168 VIE262168 VSA262168 WBW262168 WLS262168 WVO262168 G327704 JC327704 SY327704 ACU327704 AMQ327704 AWM327704 BGI327704 BQE327704 CAA327704 CJW327704 CTS327704 DDO327704 DNK327704 DXG327704 EHC327704 EQY327704 FAU327704 FKQ327704 FUM327704 GEI327704 GOE327704 GYA327704 HHW327704 HRS327704 IBO327704 ILK327704 IVG327704 JFC327704 JOY327704 JYU327704 KIQ327704 KSM327704 LCI327704 LME327704 LWA327704 MFW327704 MPS327704 MZO327704 NJK327704 NTG327704 ODC327704 OMY327704 OWU327704 PGQ327704 PQM327704 QAI327704 QKE327704 QUA327704 RDW327704 RNS327704 RXO327704 SHK327704 SRG327704 TBC327704 TKY327704 TUU327704 UEQ327704 UOM327704 UYI327704 VIE327704 VSA327704 WBW327704 WLS327704 WVO327704 G393240 JC393240 SY393240 ACU393240 AMQ393240 AWM393240 BGI393240 BQE393240 CAA393240 CJW393240 CTS393240 DDO393240 DNK393240 DXG393240 EHC393240 EQY393240 FAU393240 FKQ393240 FUM393240 GEI393240 GOE393240 GYA393240 HHW393240 HRS393240 IBO393240 ILK393240 IVG393240 JFC393240 JOY393240 JYU393240 KIQ393240 KSM393240 LCI393240 LME393240 LWA393240 MFW393240 MPS393240 MZO393240 NJK393240 NTG393240 ODC393240 OMY393240 OWU393240 PGQ393240 PQM393240 QAI393240 QKE393240 QUA393240 RDW393240 RNS393240 RXO393240 SHK393240 SRG393240 TBC393240 TKY393240 TUU393240 UEQ393240 UOM393240 UYI393240 VIE393240 VSA393240 WBW393240 WLS393240 WVO393240 G458776 JC458776 SY458776 ACU458776 AMQ458776 AWM458776 BGI458776 BQE458776 CAA458776 CJW458776 CTS458776 DDO458776 DNK458776 DXG458776 EHC458776 EQY458776 FAU458776 FKQ458776 FUM458776 GEI458776 GOE458776 GYA458776 HHW458776 HRS458776 IBO458776 ILK458776 IVG458776 JFC458776 JOY458776 JYU458776 KIQ458776 KSM458776 LCI458776 LME458776 LWA458776 MFW458776 MPS458776 MZO458776 NJK458776 NTG458776 ODC458776 OMY458776 OWU458776 PGQ458776 PQM458776 QAI458776 QKE458776 QUA458776 RDW458776 RNS458776 RXO458776 SHK458776 SRG458776 TBC458776 TKY458776 TUU458776 UEQ458776 UOM458776 UYI458776 VIE458776 VSA458776 WBW458776 WLS458776 WVO458776 G524312 JC524312 SY524312 ACU524312 AMQ524312 AWM524312 BGI524312 BQE524312 CAA524312 CJW524312 CTS524312 DDO524312 DNK524312 DXG524312 EHC524312 EQY524312 FAU524312 FKQ524312 FUM524312 GEI524312 GOE524312 GYA524312 HHW524312 HRS524312 IBO524312 ILK524312 IVG524312 JFC524312 JOY524312 JYU524312 KIQ524312 KSM524312 LCI524312 LME524312 LWA524312 MFW524312 MPS524312 MZO524312 NJK524312 NTG524312 ODC524312 OMY524312 OWU524312 PGQ524312 PQM524312 QAI524312 QKE524312 QUA524312 RDW524312 RNS524312 RXO524312 SHK524312 SRG524312 TBC524312 TKY524312 TUU524312 UEQ524312 UOM524312 UYI524312 VIE524312 VSA524312 WBW524312 WLS524312 WVO524312 G589848 JC589848 SY589848 ACU589848 AMQ589848 AWM589848 BGI589848 BQE589848 CAA589848 CJW589848 CTS589848 DDO589848 DNK589848 DXG589848 EHC589848 EQY589848 FAU589848 FKQ589848 FUM589848 GEI589848 GOE589848 GYA589848 HHW589848 HRS589848 IBO589848 ILK589848 IVG589848 JFC589848 JOY589848 JYU589848 KIQ589848 KSM589848 LCI589848 LME589848 LWA589848 MFW589848 MPS589848 MZO589848 NJK589848 NTG589848 ODC589848 OMY589848 OWU589848 PGQ589848 PQM589848 QAI589848 QKE589848 QUA589848 RDW589848 RNS589848 RXO589848 SHK589848 SRG589848 TBC589848 TKY589848 TUU589848 UEQ589848 UOM589848 UYI589848 VIE589848 VSA589848 WBW589848 WLS589848 WVO589848 G655384 JC655384 SY655384 ACU655384 AMQ655384 AWM655384 BGI655384 BQE655384 CAA655384 CJW655384 CTS655384 DDO655384 DNK655384 DXG655384 EHC655384 EQY655384 FAU655384 FKQ655384 FUM655384 GEI655384 GOE655384 GYA655384 HHW655384 HRS655384 IBO655384 ILK655384 IVG655384 JFC655384 JOY655384 JYU655384 KIQ655384 KSM655384 LCI655384 LME655384 LWA655384 MFW655384 MPS655384 MZO655384 NJK655384 NTG655384 ODC655384 OMY655384 OWU655384 PGQ655384 PQM655384 QAI655384 QKE655384 QUA655384 RDW655384 RNS655384 RXO655384 SHK655384 SRG655384 TBC655384 TKY655384 TUU655384 UEQ655384 UOM655384 UYI655384 VIE655384 VSA655384 WBW655384 WLS655384 WVO655384 G720920 JC720920 SY720920 ACU720920 AMQ720920 AWM720920 BGI720920 BQE720920 CAA720920 CJW720920 CTS720920 DDO720920 DNK720920 DXG720920 EHC720920 EQY720920 FAU720920 FKQ720920 FUM720920 GEI720920 GOE720920 GYA720920 HHW720920 HRS720920 IBO720920 ILK720920 IVG720920 JFC720920 JOY720920 JYU720920 KIQ720920 KSM720920 LCI720920 LME720920 LWA720920 MFW720920 MPS720920 MZO720920 NJK720920 NTG720920 ODC720920 OMY720920 OWU720920 PGQ720920 PQM720920 QAI720920 QKE720920 QUA720920 RDW720920 RNS720920 RXO720920 SHK720920 SRG720920 TBC720920 TKY720920 TUU720920 UEQ720920 UOM720920 UYI720920 VIE720920 VSA720920 WBW720920 WLS720920 WVO720920 G786456 JC786456 SY786456 ACU786456 AMQ786456 AWM786456 BGI786456 BQE786456 CAA786456 CJW786456 CTS786456 DDO786456 DNK786456 DXG786456 EHC786456 EQY786456 FAU786456 FKQ786456 FUM786456 GEI786456 GOE786456 GYA786456 HHW786456 HRS786456 IBO786456 ILK786456 IVG786456 JFC786456 JOY786456 JYU786456 KIQ786456 KSM786456 LCI786456 LME786456 LWA786456 MFW786456 MPS786456 MZO786456 NJK786456 NTG786456 ODC786456 OMY786456 OWU786456 PGQ786456 PQM786456 QAI786456 QKE786456 QUA786456 RDW786456 RNS786456 RXO786456 SHK786456 SRG786456 TBC786456 TKY786456 TUU786456 UEQ786456 UOM786456 UYI786456 VIE786456 VSA786456 WBW786456 WLS786456 WVO786456 G851992 JC851992 SY851992 ACU851992 AMQ851992 AWM851992 BGI851992 BQE851992 CAA851992 CJW851992 CTS851992 DDO851992 DNK851992 DXG851992 EHC851992 EQY851992 FAU851992 FKQ851992 FUM851992 GEI851992 GOE851992 GYA851992 HHW851992 HRS851992 IBO851992 ILK851992 IVG851992 JFC851992 JOY851992 JYU851992 KIQ851992 KSM851992 LCI851992 LME851992 LWA851992 MFW851992 MPS851992 MZO851992 NJK851992 NTG851992 ODC851992 OMY851992 OWU851992 PGQ851992 PQM851992 QAI851992 QKE851992 QUA851992 RDW851992 RNS851992 RXO851992 SHK851992 SRG851992 TBC851992 TKY851992 TUU851992 UEQ851992 UOM851992 UYI851992 VIE851992 VSA851992 WBW851992 WLS851992 WVO851992 G917528 JC917528 SY917528 ACU917528 AMQ917528 AWM917528 BGI917528 BQE917528 CAA917528 CJW917528 CTS917528 DDO917528 DNK917528 DXG917528 EHC917528 EQY917528 FAU917528 FKQ917528 FUM917528 GEI917528 GOE917528 GYA917528 HHW917528 HRS917528 IBO917528 ILK917528 IVG917528 JFC917528 JOY917528 JYU917528 KIQ917528 KSM917528 LCI917528 LME917528 LWA917528 MFW917528 MPS917528 MZO917528 NJK917528 NTG917528 ODC917528 OMY917528 OWU917528 PGQ917528 PQM917528 QAI917528 QKE917528 QUA917528 RDW917528 RNS917528 RXO917528 SHK917528 SRG917528 TBC917528 TKY917528 TUU917528 UEQ917528 UOM917528 UYI917528 VIE917528 VSA917528 WBW917528 WLS917528 WVO917528 G983064 JC983064 SY983064 ACU983064 AMQ983064 AWM983064 BGI983064 BQE983064 CAA983064 CJW983064 CTS983064 DDO983064 DNK983064 DXG983064 EHC983064 EQY983064 FAU983064 FKQ983064 FUM983064 GEI983064 GOE983064 GYA983064 HHW983064 HRS983064 IBO983064 ILK983064 IVG983064 JFC983064 JOY983064 JYU983064 KIQ983064 KSM983064 LCI983064 LME983064 LWA983064 MFW983064 MPS983064 MZO983064 NJK983064 NTG983064 ODC983064 OMY983064 OWU983064 PGQ983064 PQM983064 QAI983064 QKE983064 QUA983064 RDW983064 RNS983064 RXO983064 SHK983064 SRG983064 TBC983064 TKY983064 TUU983064 UEQ983064 UOM983064 UYI983064 VIE983064 VSA983064 WBW983064 WLS983064 WVO983064 QUD983089 JF6 TB6 ACX6 AMT6 AWP6 BGL6 BQH6 CAD6 CJZ6 CTV6 DDR6 DNN6 DXJ6 EHF6 ERB6 FAX6 FKT6 FUP6 GEL6 GOH6 GYD6 HHZ6 HRV6 IBR6 ILN6 IVJ6 JFF6 JPB6 JYX6 KIT6 KSP6 LCL6 LMH6 LWD6 MFZ6 MPV6 MZR6 NJN6 NTJ6 ODF6 ONB6 OWX6 PGT6 PQP6 QAL6 QKH6 QUD6 RDZ6 RNV6 RXR6 SHN6 SRJ6 TBF6 TLB6 TUX6 UET6 UOP6 UYL6 VIH6 VSD6 WBZ6 WLV6 WVR6 J65534 JF65534 TB65534 ACX65534 AMT65534 AWP65534 BGL65534 BQH65534 CAD65534 CJZ65534 CTV65534 DDR65534 DNN65534 DXJ65534 EHF65534 ERB65534 FAX65534 FKT65534 FUP65534 GEL65534 GOH65534 GYD65534 HHZ65534 HRV65534 IBR65534 ILN65534 IVJ65534 JFF65534 JPB65534 JYX65534 KIT65534 KSP65534 LCL65534 LMH65534 LWD65534 MFZ65534 MPV65534 MZR65534 NJN65534 NTJ65534 ODF65534 ONB65534 OWX65534 PGT65534 PQP65534 QAL65534 QKH65534 QUD65534 RDZ65534 RNV65534 RXR65534 SHN65534 SRJ65534 TBF65534 TLB65534 TUX65534 UET65534 UOP65534 UYL65534 VIH65534 VSD65534 WBZ65534 WLV65534 WVR65534 J131070 JF131070 TB131070 ACX131070 AMT131070 AWP131070 BGL131070 BQH131070 CAD131070 CJZ131070 CTV131070 DDR131070 DNN131070 DXJ131070 EHF131070 ERB131070 FAX131070 FKT131070 FUP131070 GEL131070 GOH131070 GYD131070 HHZ131070 HRV131070 IBR131070 ILN131070 IVJ131070 JFF131070 JPB131070 JYX131070 KIT131070 KSP131070 LCL131070 LMH131070 LWD131070 MFZ131070 MPV131070 MZR131070 NJN131070 NTJ131070 ODF131070 ONB131070 OWX131070 PGT131070 PQP131070 QAL131070 QKH131070 QUD131070 RDZ131070 RNV131070 RXR131070 SHN131070 SRJ131070 TBF131070 TLB131070 TUX131070 UET131070 UOP131070 UYL131070 VIH131070 VSD131070 WBZ131070 WLV131070 WVR131070 J196606 JF196606 TB196606 ACX196606 AMT196606 AWP196606 BGL196606 BQH196606 CAD196606 CJZ196606 CTV196606 DDR196606 DNN196606 DXJ196606 EHF196606 ERB196606 FAX196606 FKT196606 FUP196606 GEL196606 GOH196606 GYD196606 HHZ196606 HRV196606 IBR196606 ILN196606 IVJ196606 JFF196606 JPB196606 JYX196606 KIT196606 KSP196606 LCL196606 LMH196606 LWD196606 MFZ196606 MPV196606 MZR196606 NJN196606 NTJ196606 ODF196606 ONB196606 OWX196606 PGT196606 PQP196606 QAL196606 QKH196606 QUD196606 RDZ196606 RNV196606 RXR196606 SHN196606 SRJ196606 TBF196606 TLB196606 TUX196606 UET196606 UOP196606 UYL196606 VIH196606 VSD196606 WBZ196606 WLV196606 WVR196606 J262142 JF262142 TB262142 ACX262142 AMT262142 AWP262142 BGL262142 BQH262142 CAD262142 CJZ262142 CTV262142 DDR262142 DNN262142 DXJ262142 EHF262142 ERB262142 FAX262142 FKT262142 FUP262142 GEL262142 GOH262142 GYD262142 HHZ262142 HRV262142 IBR262142 ILN262142 IVJ262142 JFF262142 JPB262142 JYX262142 KIT262142 KSP262142 LCL262142 LMH262142 LWD262142 MFZ262142 MPV262142 MZR262142 NJN262142 NTJ262142 ODF262142 ONB262142 OWX262142 PGT262142 PQP262142 QAL262142 QKH262142 QUD262142 RDZ262142 RNV262142 RXR262142 SHN262142 SRJ262142 TBF262142 TLB262142 TUX262142 UET262142 UOP262142 UYL262142 VIH262142 VSD262142 WBZ262142 WLV262142 WVR262142 J327678 JF327678 TB327678 ACX327678 AMT327678 AWP327678 BGL327678 BQH327678 CAD327678 CJZ327678 CTV327678 DDR327678 DNN327678 DXJ327678 EHF327678 ERB327678 FAX327678 FKT327678 FUP327678 GEL327678 GOH327678 GYD327678 HHZ327678 HRV327678 IBR327678 ILN327678 IVJ327678 JFF327678 JPB327678 JYX327678 KIT327678 KSP327678 LCL327678 LMH327678 LWD327678 MFZ327678 MPV327678 MZR327678 NJN327678 NTJ327678 ODF327678 ONB327678 OWX327678 PGT327678 PQP327678 QAL327678 QKH327678 QUD327678 RDZ327678 RNV327678 RXR327678 SHN327678 SRJ327678 TBF327678 TLB327678 TUX327678 UET327678 UOP327678 UYL327678 VIH327678 VSD327678 WBZ327678 WLV327678 WVR327678 J393214 JF393214 TB393214 ACX393214 AMT393214 AWP393214 BGL393214 BQH393214 CAD393214 CJZ393214 CTV393214 DDR393214 DNN393214 DXJ393214 EHF393214 ERB393214 FAX393214 FKT393214 FUP393214 GEL393214 GOH393214 GYD393214 HHZ393214 HRV393214 IBR393214 ILN393214 IVJ393214 JFF393214 JPB393214 JYX393214 KIT393214 KSP393214 LCL393214 LMH393214 LWD393214 MFZ393214 MPV393214 MZR393214 NJN393214 NTJ393214 ODF393214 ONB393214 OWX393214 PGT393214 PQP393214 QAL393214 QKH393214 QUD393214 RDZ393214 RNV393214 RXR393214 SHN393214 SRJ393214 TBF393214 TLB393214 TUX393214 UET393214 UOP393214 UYL393214 VIH393214 VSD393214 WBZ393214 WLV393214 WVR393214 J458750 JF458750 TB458750 ACX458750 AMT458750 AWP458750 BGL458750 BQH458750 CAD458750 CJZ458750 CTV458750 DDR458750 DNN458750 DXJ458750 EHF458750 ERB458750 FAX458750 FKT458750 FUP458750 GEL458750 GOH458750 GYD458750 HHZ458750 HRV458750 IBR458750 ILN458750 IVJ458750 JFF458750 JPB458750 JYX458750 KIT458750 KSP458750 LCL458750 LMH458750 LWD458750 MFZ458750 MPV458750 MZR458750 NJN458750 NTJ458750 ODF458750 ONB458750 OWX458750 PGT458750 PQP458750 QAL458750 QKH458750 QUD458750 RDZ458750 RNV458750 RXR458750 SHN458750 SRJ458750 TBF458750 TLB458750 TUX458750 UET458750 UOP458750 UYL458750 VIH458750 VSD458750 WBZ458750 WLV458750 WVR458750 J524286 JF524286 TB524286 ACX524286 AMT524286 AWP524286 BGL524286 BQH524286 CAD524286 CJZ524286 CTV524286 DDR524286 DNN524286 DXJ524286 EHF524286 ERB524286 FAX524286 FKT524286 FUP524286 GEL524286 GOH524286 GYD524286 HHZ524286 HRV524286 IBR524286 ILN524286 IVJ524286 JFF524286 JPB524286 JYX524286 KIT524286 KSP524286 LCL524286 LMH524286 LWD524286 MFZ524286 MPV524286 MZR524286 NJN524286 NTJ524286 ODF524286 ONB524286 OWX524286 PGT524286 PQP524286 QAL524286 QKH524286 QUD524286 RDZ524286 RNV524286 RXR524286 SHN524286 SRJ524286 TBF524286 TLB524286 TUX524286 UET524286 UOP524286 UYL524286 VIH524286 VSD524286 WBZ524286 WLV524286 WVR524286 J589822 JF589822 TB589822 ACX589822 AMT589822 AWP589822 BGL589822 BQH589822 CAD589822 CJZ589822 CTV589822 DDR589822 DNN589822 DXJ589822 EHF589822 ERB589822 FAX589822 FKT589822 FUP589822 GEL589822 GOH589822 GYD589822 HHZ589822 HRV589822 IBR589822 ILN589822 IVJ589822 JFF589822 JPB589822 JYX589822 KIT589822 KSP589822 LCL589822 LMH589822 LWD589822 MFZ589822 MPV589822 MZR589822 NJN589822 NTJ589822 ODF589822 ONB589822 OWX589822 PGT589822 PQP589822 QAL589822 QKH589822 QUD589822 RDZ589822 RNV589822 RXR589822 SHN589822 SRJ589822 TBF589822 TLB589822 TUX589822 UET589822 UOP589822 UYL589822 VIH589822 VSD589822 WBZ589822 WLV589822 WVR589822 J655358 JF655358 TB655358 ACX655358 AMT655358 AWP655358 BGL655358 BQH655358 CAD655358 CJZ655358 CTV655358 DDR655358 DNN655358 DXJ655358 EHF655358 ERB655358 FAX655358 FKT655358 FUP655358 GEL655358 GOH655358 GYD655358 HHZ655358 HRV655358 IBR655358 ILN655358 IVJ655358 JFF655358 JPB655358 JYX655358 KIT655358 KSP655358 LCL655358 LMH655358 LWD655358 MFZ655358 MPV655358 MZR655358 NJN655358 NTJ655358 ODF655358 ONB655358 OWX655358 PGT655358 PQP655358 QAL655358 QKH655358 QUD655358 RDZ655358 RNV655358 RXR655358 SHN655358 SRJ655358 TBF655358 TLB655358 TUX655358 UET655358 UOP655358 UYL655358 VIH655358 VSD655358 WBZ655358 WLV655358 WVR655358 J720894 JF720894 TB720894 ACX720894 AMT720894 AWP720894 BGL720894 BQH720894 CAD720894 CJZ720894 CTV720894 DDR720894 DNN720894 DXJ720894 EHF720894 ERB720894 FAX720894 FKT720894 FUP720894 GEL720894 GOH720894 GYD720894 HHZ720894 HRV720894 IBR720894 ILN720894 IVJ720894 JFF720894 JPB720894 JYX720894 KIT720894 KSP720894 LCL720894 LMH720894 LWD720894 MFZ720894 MPV720894 MZR720894 NJN720894 NTJ720894 ODF720894 ONB720894 OWX720894 PGT720894 PQP720894 QAL720894 QKH720894 QUD720894 RDZ720894 RNV720894 RXR720894 SHN720894 SRJ720894 TBF720894 TLB720894 TUX720894 UET720894 UOP720894 UYL720894 VIH720894 VSD720894 WBZ720894 WLV720894 WVR720894 J786430 JF786430 TB786430 ACX786430 AMT786430 AWP786430 BGL786430 BQH786430 CAD786430 CJZ786430 CTV786430 DDR786430 DNN786430 DXJ786430 EHF786430 ERB786430 FAX786430 FKT786430 FUP786430 GEL786430 GOH786430 GYD786430 HHZ786430 HRV786430 IBR786430 ILN786430 IVJ786430 JFF786430 JPB786430 JYX786430 KIT786430 KSP786430 LCL786430 LMH786430 LWD786430 MFZ786430 MPV786430 MZR786430 NJN786430 NTJ786430 ODF786430 ONB786430 OWX786430 PGT786430 PQP786430 QAL786430 QKH786430 QUD786430 RDZ786430 RNV786430 RXR786430 SHN786430 SRJ786430 TBF786430 TLB786430 TUX786430 UET786430 UOP786430 UYL786430 VIH786430 VSD786430 WBZ786430 WLV786430 WVR786430 J851966 JF851966 TB851966 ACX851966 AMT851966 AWP851966 BGL851966 BQH851966 CAD851966 CJZ851966 CTV851966 DDR851966 DNN851966 DXJ851966 EHF851966 ERB851966 FAX851966 FKT851966 FUP851966 GEL851966 GOH851966 GYD851966 HHZ851966 HRV851966 IBR851966 ILN851966 IVJ851966 JFF851966 JPB851966 JYX851966 KIT851966 KSP851966 LCL851966 LMH851966 LWD851966 MFZ851966 MPV851966 MZR851966 NJN851966 NTJ851966 ODF851966 ONB851966 OWX851966 PGT851966 PQP851966 QAL851966 QKH851966 QUD851966 RDZ851966 RNV851966 RXR851966 SHN851966 SRJ851966 TBF851966 TLB851966 TUX851966 UET851966 UOP851966 UYL851966 VIH851966 VSD851966 WBZ851966 WLV851966 WVR851966 J917502 JF917502 TB917502 ACX917502 AMT917502 AWP917502 BGL917502 BQH917502 CAD917502 CJZ917502 CTV917502 DDR917502 DNN917502 DXJ917502 EHF917502 ERB917502 FAX917502 FKT917502 FUP917502 GEL917502 GOH917502 GYD917502 HHZ917502 HRV917502 IBR917502 ILN917502 IVJ917502 JFF917502 JPB917502 JYX917502 KIT917502 KSP917502 LCL917502 LMH917502 LWD917502 MFZ917502 MPV917502 MZR917502 NJN917502 NTJ917502 ODF917502 ONB917502 OWX917502 PGT917502 PQP917502 QAL917502 QKH917502 QUD917502 RDZ917502 RNV917502 RXR917502 SHN917502 SRJ917502 TBF917502 TLB917502 TUX917502 UET917502 UOP917502 UYL917502 VIH917502 VSD917502 WBZ917502 WLV917502 WVR917502 J983038 JF983038 TB983038 ACX983038 AMT983038 AWP983038 BGL983038 BQH983038 CAD983038 CJZ983038 CTV983038 DDR983038 DNN983038 DXJ983038 EHF983038 ERB983038 FAX983038 FKT983038 FUP983038 GEL983038 GOH983038 GYD983038 HHZ983038 HRV983038 IBR983038 ILN983038 IVJ983038 JFF983038 JPB983038 JYX983038 KIT983038 KSP983038 LCL983038 LMH983038 LWD983038 MFZ983038 MPV983038 MZR983038 NJN983038 NTJ983038 ODF983038 ONB983038 OWX983038 PGT983038 PQP983038 QAL983038 QKH983038 QUD983038 RDZ983038 RNV983038 RXR983038 SHN983038 SRJ983038 TBF983038 TLB983038 TUX983038 UET983038 UOP983038 UYL983038 VIH983038 VSD983038 WBZ983038 WLV983038 WVR983038 QKH983089 JF8 TB8 ACX8 AMT8 AWP8 BGL8 BQH8 CAD8 CJZ8 CTV8 DDR8 DNN8 DXJ8 EHF8 ERB8 FAX8 FKT8 FUP8 GEL8 GOH8 GYD8 HHZ8 HRV8 IBR8 ILN8 IVJ8 JFF8 JPB8 JYX8 KIT8 KSP8 LCL8 LMH8 LWD8 MFZ8 MPV8 MZR8 NJN8 NTJ8 ODF8 ONB8 OWX8 PGT8 PQP8 QAL8 QKH8 QUD8 RDZ8 RNV8 RXR8 SHN8 SRJ8 TBF8 TLB8 TUX8 UET8 UOP8 UYL8 VIH8 VSD8 WBZ8 WLV8 WVR8 J65536 JF65536 TB65536 ACX65536 AMT65536 AWP65536 BGL65536 BQH65536 CAD65536 CJZ65536 CTV65536 DDR65536 DNN65536 DXJ65536 EHF65536 ERB65536 FAX65536 FKT65536 FUP65536 GEL65536 GOH65536 GYD65536 HHZ65536 HRV65536 IBR65536 ILN65536 IVJ65536 JFF65536 JPB65536 JYX65536 KIT65536 KSP65536 LCL65536 LMH65536 LWD65536 MFZ65536 MPV65536 MZR65536 NJN65536 NTJ65536 ODF65536 ONB65536 OWX65536 PGT65536 PQP65536 QAL65536 QKH65536 QUD65536 RDZ65536 RNV65536 RXR65536 SHN65536 SRJ65536 TBF65536 TLB65536 TUX65536 UET65536 UOP65536 UYL65536 VIH65536 VSD65536 WBZ65536 WLV65536 WVR65536 J131072 JF131072 TB131072 ACX131072 AMT131072 AWP131072 BGL131072 BQH131072 CAD131072 CJZ131072 CTV131072 DDR131072 DNN131072 DXJ131072 EHF131072 ERB131072 FAX131072 FKT131072 FUP131072 GEL131072 GOH131072 GYD131072 HHZ131072 HRV131072 IBR131072 ILN131072 IVJ131072 JFF131072 JPB131072 JYX131072 KIT131072 KSP131072 LCL131072 LMH131072 LWD131072 MFZ131072 MPV131072 MZR131072 NJN131072 NTJ131072 ODF131072 ONB131072 OWX131072 PGT131072 PQP131072 QAL131072 QKH131072 QUD131072 RDZ131072 RNV131072 RXR131072 SHN131072 SRJ131072 TBF131072 TLB131072 TUX131072 UET131072 UOP131072 UYL131072 VIH131072 VSD131072 WBZ131072 WLV131072 WVR131072 J196608 JF196608 TB196608 ACX196608 AMT196608 AWP196608 BGL196608 BQH196608 CAD196608 CJZ196608 CTV196608 DDR196608 DNN196608 DXJ196608 EHF196608 ERB196608 FAX196608 FKT196608 FUP196608 GEL196608 GOH196608 GYD196608 HHZ196608 HRV196608 IBR196608 ILN196608 IVJ196608 JFF196608 JPB196608 JYX196608 KIT196608 KSP196608 LCL196608 LMH196608 LWD196608 MFZ196608 MPV196608 MZR196608 NJN196608 NTJ196608 ODF196608 ONB196608 OWX196608 PGT196608 PQP196608 QAL196608 QKH196608 QUD196608 RDZ196608 RNV196608 RXR196608 SHN196608 SRJ196608 TBF196608 TLB196608 TUX196608 UET196608 UOP196608 UYL196608 VIH196608 VSD196608 WBZ196608 WLV196608 WVR196608 J262144 JF262144 TB262144 ACX262144 AMT262144 AWP262144 BGL262144 BQH262144 CAD262144 CJZ262144 CTV262144 DDR262144 DNN262144 DXJ262144 EHF262144 ERB262144 FAX262144 FKT262144 FUP262144 GEL262144 GOH262144 GYD262144 HHZ262144 HRV262144 IBR262144 ILN262144 IVJ262144 JFF262144 JPB262144 JYX262144 KIT262144 KSP262144 LCL262144 LMH262144 LWD262144 MFZ262144 MPV262144 MZR262144 NJN262144 NTJ262144 ODF262144 ONB262144 OWX262144 PGT262144 PQP262144 QAL262144 QKH262144 QUD262144 RDZ262144 RNV262144 RXR262144 SHN262144 SRJ262144 TBF262144 TLB262144 TUX262144 UET262144 UOP262144 UYL262144 VIH262144 VSD262144 WBZ262144 WLV262144 WVR262144 J327680 JF327680 TB327680 ACX327680 AMT327680 AWP327680 BGL327680 BQH327680 CAD327680 CJZ327680 CTV327680 DDR327680 DNN327680 DXJ327680 EHF327680 ERB327680 FAX327680 FKT327680 FUP327680 GEL327680 GOH327680 GYD327680 HHZ327680 HRV327680 IBR327680 ILN327680 IVJ327680 JFF327680 JPB327680 JYX327680 KIT327680 KSP327680 LCL327680 LMH327680 LWD327680 MFZ327680 MPV327680 MZR327680 NJN327680 NTJ327680 ODF327680 ONB327680 OWX327680 PGT327680 PQP327680 QAL327680 QKH327680 QUD327680 RDZ327680 RNV327680 RXR327680 SHN327680 SRJ327680 TBF327680 TLB327680 TUX327680 UET327680 UOP327680 UYL327680 VIH327680 VSD327680 WBZ327680 WLV327680 WVR327680 J393216 JF393216 TB393216 ACX393216 AMT393216 AWP393216 BGL393216 BQH393216 CAD393216 CJZ393216 CTV393216 DDR393216 DNN393216 DXJ393216 EHF393216 ERB393216 FAX393216 FKT393216 FUP393216 GEL393216 GOH393216 GYD393216 HHZ393216 HRV393216 IBR393216 ILN393216 IVJ393216 JFF393216 JPB393216 JYX393216 KIT393216 KSP393216 LCL393216 LMH393216 LWD393216 MFZ393216 MPV393216 MZR393216 NJN393216 NTJ393216 ODF393216 ONB393216 OWX393216 PGT393216 PQP393216 QAL393216 QKH393216 QUD393216 RDZ393216 RNV393216 RXR393216 SHN393216 SRJ393216 TBF393216 TLB393216 TUX393216 UET393216 UOP393216 UYL393216 VIH393216 VSD393216 WBZ393216 WLV393216 WVR393216 J458752 JF458752 TB458752 ACX458752 AMT458752 AWP458752 BGL458752 BQH458752 CAD458752 CJZ458752 CTV458752 DDR458752 DNN458752 DXJ458752 EHF458752 ERB458752 FAX458752 FKT458752 FUP458752 GEL458752 GOH458752 GYD458752 HHZ458752 HRV458752 IBR458752 ILN458752 IVJ458752 JFF458752 JPB458752 JYX458752 KIT458752 KSP458752 LCL458752 LMH458752 LWD458752 MFZ458752 MPV458752 MZR458752 NJN458752 NTJ458752 ODF458752 ONB458752 OWX458752 PGT458752 PQP458752 QAL458752 QKH458752 QUD458752 RDZ458752 RNV458752 RXR458752 SHN458752 SRJ458752 TBF458752 TLB458752 TUX458752 UET458752 UOP458752 UYL458752 VIH458752 VSD458752 WBZ458752 WLV458752 WVR458752 J524288 JF524288 TB524288 ACX524288 AMT524288 AWP524288 BGL524288 BQH524288 CAD524288 CJZ524288 CTV524288 DDR524288 DNN524288 DXJ524288 EHF524288 ERB524288 FAX524288 FKT524288 FUP524288 GEL524288 GOH524288 GYD524288 HHZ524288 HRV524288 IBR524288 ILN524288 IVJ524288 JFF524288 JPB524288 JYX524288 KIT524288 KSP524288 LCL524288 LMH524288 LWD524288 MFZ524288 MPV524288 MZR524288 NJN524288 NTJ524288 ODF524288 ONB524288 OWX524288 PGT524288 PQP524288 QAL524288 QKH524288 QUD524288 RDZ524288 RNV524288 RXR524288 SHN524288 SRJ524288 TBF524288 TLB524288 TUX524288 UET524288 UOP524288 UYL524288 VIH524288 VSD524288 WBZ524288 WLV524288 WVR524288 J589824 JF589824 TB589824 ACX589824 AMT589824 AWP589824 BGL589824 BQH589824 CAD589824 CJZ589824 CTV589824 DDR589824 DNN589824 DXJ589824 EHF589824 ERB589824 FAX589824 FKT589824 FUP589824 GEL589824 GOH589824 GYD589824 HHZ589824 HRV589824 IBR589824 ILN589824 IVJ589824 JFF589824 JPB589824 JYX589824 KIT589824 KSP589824 LCL589824 LMH589824 LWD589824 MFZ589824 MPV589824 MZR589824 NJN589824 NTJ589824 ODF589824 ONB589824 OWX589824 PGT589824 PQP589824 QAL589824 QKH589824 QUD589824 RDZ589824 RNV589824 RXR589824 SHN589824 SRJ589824 TBF589824 TLB589824 TUX589824 UET589824 UOP589824 UYL589824 VIH589824 VSD589824 WBZ589824 WLV589824 WVR589824 J655360 JF655360 TB655360 ACX655360 AMT655360 AWP655360 BGL655360 BQH655360 CAD655360 CJZ655360 CTV655360 DDR655360 DNN655360 DXJ655360 EHF655360 ERB655360 FAX655360 FKT655360 FUP655360 GEL655360 GOH655360 GYD655360 HHZ655360 HRV655360 IBR655360 ILN655360 IVJ655360 JFF655360 JPB655360 JYX655360 KIT655360 KSP655360 LCL655360 LMH655360 LWD655360 MFZ655360 MPV655360 MZR655360 NJN655360 NTJ655360 ODF655360 ONB655360 OWX655360 PGT655360 PQP655360 QAL655360 QKH655360 QUD655360 RDZ655360 RNV655360 RXR655360 SHN655360 SRJ655360 TBF655360 TLB655360 TUX655360 UET655360 UOP655360 UYL655360 VIH655360 VSD655360 WBZ655360 WLV655360 WVR655360 J720896 JF720896 TB720896 ACX720896 AMT720896 AWP720896 BGL720896 BQH720896 CAD720896 CJZ720896 CTV720896 DDR720896 DNN720896 DXJ720896 EHF720896 ERB720896 FAX720896 FKT720896 FUP720896 GEL720896 GOH720896 GYD720896 HHZ720896 HRV720896 IBR720896 ILN720896 IVJ720896 JFF720896 JPB720896 JYX720896 KIT720896 KSP720896 LCL720896 LMH720896 LWD720896 MFZ720896 MPV720896 MZR720896 NJN720896 NTJ720896 ODF720896 ONB720896 OWX720896 PGT720896 PQP720896 QAL720896 QKH720896 QUD720896 RDZ720896 RNV720896 RXR720896 SHN720896 SRJ720896 TBF720896 TLB720896 TUX720896 UET720896 UOP720896 UYL720896 VIH720896 VSD720896 WBZ720896 WLV720896 WVR720896 J786432 JF786432 TB786432 ACX786432 AMT786432 AWP786432 BGL786432 BQH786432 CAD786432 CJZ786432 CTV786432 DDR786432 DNN786432 DXJ786432 EHF786432 ERB786432 FAX786432 FKT786432 FUP786432 GEL786432 GOH786432 GYD786432 HHZ786432 HRV786432 IBR786432 ILN786432 IVJ786432 JFF786432 JPB786432 JYX786432 KIT786432 KSP786432 LCL786432 LMH786432 LWD786432 MFZ786432 MPV786432 MZR786432 NJN786432 NTJ786432 ODF786432 ONB786432 OWX786432 PGT786432 PQP786432 QAL786432 QKH786432 QUD786432 RDZ786432 RNV786432 RXR786432 SHN786432 SRJ786432 TBF786432 TLB786432 TUX786432 UET786432 UOP786432 UYL786432 VIH786432 VSD786432 WBZ786432 WLV786432 WVR786432 J851968 JF851968 TB851968 ACX851968 AMT851968 AWP851968 BGL851968 BQH851968 CAD851968 CJZ851968 CTV851968 DDR851968 DNN851968 DXJ851968 EHF851968 ERB851968 FAX851968 FKT851968 FUP851968 GEL851968 GOH851968 GYD851968 HHZ851968 HRV851968 IBR851968 ILN851968 IVJ851968 JFF851968 JPB851968 JYX851968 KIT851968 KSP851968 LCL851968 LMH851968 LWD851968 MFZ851968 MPV851968 MZR851968 NJN851968 NTJ851968 ODF851968 ONB851968 OWX851968 PGT851968 PQP851968 QAL851968 QKH851968 QUD851968 RDZ851968 RNV851968 RXR851968 SHN851968 SRJ851968 TBF851968 TLB851968 TUX851968 UET851968 UOP851968 UYL851968 VIH851968 VSD851968 WBZ851968 WLV851968 WVR851968 J917504 JF917504 TB917504 ACX917504 AMT917504 AWP917504 BGL917504 BQH917504 CAD917504 CJZ917504 CTV917504 DDR917504 DNN917504 DXJ917504 EHF917504 ERB917504 FAX917504 FKT917504 FUP917504 GEL917504 GOH917504 GYD917504 HHZ917504 HRV917504 IBR917504 ILN917504 IVJ917504 JFF917504 JPB917504 JYX917504 KIT917504 KSP917504 LCL917504 LMH917504 LWD917504 MFZ917504 MPV917504 MZR917504 NJN917504 NTJ917504 ODF917504 ONB917504 OWX917504 PGT917504 PQP917504 QAL917504 QKH917504 QUD917504 RDZ917504 RNV917504 RXR917504 SHN917504 SRJ917504 TBF917504 TLB917504 TUX917504 UET917504 UOP917504 UYL917504 VIH917504 VSD917504 WBZ917504 WLV917504 WVR917504 J983040 JF983040 TB983040 ACX983040 AMT983040 AWP983040 BGL983040 BQH983040 CAD983040 CJZ983040 CTV983040 DDR983040 DNN983040 DXJ983040 EHF983040 ERB983040 FAX983040 FKT983040 FUP983040 GEL983040 GOH983040 GYD983040 HHZ983040 HRV983040 IBR983040 ILN983040 IVJ983040 JFF983040 JPB983040 JYX983040 KIT983040 KSP983040 LCL983040 LMH983040 LWD983040 MFZ983040 MPV983040 MZR983040 NJN983040 NTJ983040 ODF983040 ONB983040 OWX983040 PGT983040 PQP983040 QAL983040 QKH983040 QUD983040 RDZ983040 RNV983040 RXR983040 SHN983040 SRJ983040 TBF983040 TLB983040 TUX983040 UET983040 UOP983040 UYL983040 VIH983040 VSD983040 WBZ983040 WLV983040 WVR983040 QAL983089 JF10 TB10 ACX10 AMT10 AWP10 BGL10 BQH10 CAD10 CJZ10 CTV10 DDR10 DNN10 DXJ10 EHF10 ERB10 FAX10 FKT10 FUP10 GEL10 GOH10 GYD10 HHZ10 HRV10 IBR10 ILN10 IVJ10 JFF10 JPB10 JYX10 KIT10 KSP10 LCL10 LMH10 LWD10 MFZ10 MPV10 MZR10 NJN10 NTJ10 ODF10 ONB10 OWX10 PGT10 PQP10 QAL10 QKH10 QUD10 RDZ10 RNV10 RXR10 SHN10 SRJ10 TBF10 TLB10 TUX10 UET10 UOP10 UYL10 VIH10 VSD10 WBZ10 WLV10 WVR10 J65538 JF65538 TB65538 ACX65538 AMT65538 AWP65538 BGL65538 BQH65538 CAD65538 CJZ65538 CTV65538 DDR65538 DNN65538 DXJ65538 EHF65538 ERB65538 FAX65538 FKT65538 FUP65538 GEL65538 GOH65538 GYD65538 HHZ65538 HRV65538 IBR65538 ILN65538 IVJ65538 JFF65538 JPB65538 JYX65538 KIT65538 KSP65538 LCL65538 LMH65538 LWD65538 MFZ65538 MPV65538 MZR65538 NJN65538 NTJ65538 ODF65538 ONB65538 OWX65538 PGT65538 PQP65538 QAL65538 QKH65538 QUD65538 RDZ65538 RNV65538 RXR65538 SHN65538 SRJ65538 TBF65538 TLB65538 TUX65538 UET65538 UOP65538 UYL65538 VIH65538 VSD65538 WBZ65538 WLV65538 WVR65538 J131074 JF131074 TB131074 ACX131074 AMT131074 AWP131074 BGL131074 BQH131074 CAD131074 CJZ131074 CTV131074 DDR131074 DNN131074 DXJ131074 EHF131074 ERB131074 FAX131074 FKT131074 FUP131074 GEL131074 GOH131074 GYD131074 HHZ131074 HRV131074 IBR131074 ILN131074 IVJ131074 JFF131074 JPB131074 JYX131074 KIT131074 KSP131074 LCL131074 LMH131074 LWD131074 MFZ131074 MPV131074 MZR131074 NJN131074 NTJ131074 ODF131074 ONB131074 OWX131074 PGT131074 PQP131074 QAL131074 QKH131074 QUD131074 RDZ131074 RNV131074 RXR131074 SHN131074 SRJ131074 TBF131074 TLB131074 TUX131074 UET131074 UOP131074 UYL131074 VIH131074 VSD131074 WBZ131074 WLV131074 WVR131074 J196610 JF196610 TB196610 ACX196610 AMT196610 AWP196610 BGL196610 BQH196610 CAD196610 CJZ196610 CTV196610 DDR196610 DNN196610 DXJ196610 EHF196610 ERB196610 FAX196610 FKT196610 FUP196610 GEL196610 GOH196610 GYD196610 HHZ196610 HRV196610 IBR196610 ILN196610 IVJ196610 JFF196610 JPB196610 JYX196610 KIT196610 KSP196610 LCL196610 LMH196610 LWD196610 MFZ196610 MPV196610 MZR196610 NJN196610 NTJ196610 ODF196610 ONB196610 OWX196610 PGT196610 PQP196610 QAL196610 QKH196610 QUD196610 RDZ196610 RNV196610 RXR196610 SHN196610 SRJ196610 TBF196610 TLB196610 TUX196610 UET196610 UOP196610 UYL196610 VIH196610 VSD196610 WBZ196610 WLV196610 WVR196610 J262146 JF262146 TB262146 ACX262146 AMT262146 AWP262146 BGL262146 BQH262146 CAD262146 CJZ262146 CTV262146 DDR262146 DNN262146 DXJ262146 EHF262146 ERB262146 FAX262146 FKT262146 FUP262146 GEL262146 GOH262146 GYD262146 HHZ262146 HRV262146 IBR262146 ILN262146 IVJ262146 JFF262146 JPB262146 JYX262146 KIT262146 KSP262146 LCL262146 LMH262146 LWD262146 MFZ262146 MPV262146 MZR262146 NJN262146 NTJ262146 ODF262146 ONB262146 OWX262146 PGT262146 PQP262146 QAL262146 QKH262146 QUD262146 RDZ262146 RNV262146 RXR262146 SHN262146 SRJ262146 TBF262146 TLB262146 TUX262146 UET262146 UOP262146 UYL262146 VIH262146 VSD262146 WBZ262146 WLV262146 WVR262146 J327682 JF327682 TB327682 ACX327682 AMT327682 AWP327682 BGL327682 BQH327682 CAD327682 CJZ327682 CTV327682 DDR327682 DNN327682 DXJ327682 EHF327682 ERB327682 FAX327682 FKT327682 FUP327682 GEL327682 GOH327682 GYD327682 HHZ327682 HRV327682 IBR327682 ILN327682 IVJ327682 JFF327682 JPB327682 JYX327682 KIT327682 KSP327682 LCL327682 LMH327682 LWD327682 MFZ327682 MPV327682 MZR327682 NJN327682 NTJ327682 ODF327682 ONB327682 OWX327682 PGT327682 PQP327682 QAL327682 QKH327682 QUD327682 RDZ327682 RNV327682 RXR327682 SHN327682 SRJ327682 TBF327682 TLB327682 TUX327682 UET327682 UOP327682 UYL327682 VIH327682 VSD327682 WBZ327682 WLV327682 WVR327682 J393218 JF393218 TB393218 ACX393218 AMT393218 AWP393218 BGL393218 BQH393218 CAD393218 CJZ393218 CTV393218 DDR393218 DNN393218 DXJ393218 EHF393218 ERB393218 FAX393218 FKT393218 FUP393218 GEL393218 GOH393218 GYD393218 HHZ393218 HRV393218 IBR393218 ILN393218 IVJ393218 JFF393218 JPB393218 JYX393218 KIT393218 KSP393218 LCL393218 LMH393218 LWD393218 MFZ393218 MPV393218 MZR393218 NJN393218 NTJ393218 ODF393218 ONB393218 OWX393218 PGT393218 PQP393218 QAL393218 QKH393218 QUD393218 RDZ393218 RNV393218 RXR393218 SHN393218 SRJ393218 TBF393218 TLB393218 TUX393218 UET393218 UOP393218 UYL393218 VIH393218 VSD393218 WBZ393218 WLV393218 WVR393218 J458754 JF458754 TB458754 ACX458754 AMT458754 AWP458754 BGL458754 BQH458754 CAD458754 CJZ458754 CTV458754 DDR458754 DNN458754 DXJ458754 EHF458754 ERB458754 FAX458754 FKT458754 FUP458754 GEL458754 GOH458754 GYD458754 HHZ458754 HRV458754 IBR458754 ILN458754 IVJ458754 JFF458754 JPB458754 JYX458754 KIT458754 KSP458754 LCL458754 LMH458754 LWD458754 MFZ458754 MPV458754 MZR458754 NJN458754 NTJ458754 ODF458754 ONB458754 OWX458754 PGT458754 PQP458754 QAL458754 QKH458754 QUD458754 RDZ458754 RNV458754 RXR458754 SHN458754 SRJ458754 TBF458754 TLB458754 TUX458754 UET458754 UOP458754 UYL458754 VIH458754 VSD458754 WBZ458754 WLV458754 WVR458754 J524290 JF524290 TB524290 ACX524290 AMT524290 AWP524290 BGL524290 BQH524290 CAD524290 CJZ524290 CTV524290 DDR524290 DNN524290 DXJ524290 EHF524290 ERB524290 FAX524290 FKT524290 FUP524290 GEL524290 GOH524290 GYD524290 HHZ524290 HRV524290 IBR524290 ILN524290 IVJ524290 JFF524290 JPB524290 JYX524290 KIT524290 KSP524290 LCL524290 LMH524290 LWD524290 MFZ524290 MPV524290 MZR524290 NJN524290 NTJ524290 ODF524290 ONB524290 OWX524290 PGT524290 PQP524290 QAL524290 QKH524290 QUD524290 RDZ524290 RNV524290 RXR524290 SHN524290 SRJ524290 TBF524290 TLB524290 TUX524290 UET524290 UOP524290 UYL524290 VIH524290 VSD524290 WBZ524290 WLV524290 WVR524290 J589826 JF589826 TB589826 ACX589826 AMT589826 AWP589826 BGL589826 BQH589826 CAD589826 CJZ589826 CTV589826 DDR589826 DNN589826 DXJ589826 EHF589826 ERB589826 FAX589826 FKT589826 FUP589826 GEL589826 GOH589826 GYD589826 HHZ589826 HRV589826 IBR589826 ILN589826 IVJ589826 JFF589826 JPB589826 JYX589826 KIT589826 KSP589826 LCL589826 LMH589826 LWD589826 MFZ589826 MPV589826 MZR589826 NJN589826 NTJ589826 ODF589826 ONB589826 OWX589826 PGT589826 PQP589826 QAL589826 QKH589826 QUD589826 RDZ589826 RNV589826 RXR589826 SHN589826 SRJ589826 TBF589826 TLB589826 TUX589826 UET589826 UOP589826 UYL589826 VIH589826 VSD589826 WBZ589826 WLV589826 WVR589826 J655362 JF655362 TB655362 ACX655362 AMT655362 AWP655362 BGL655362 BQH655362 CAD655362 CJZ655362 CTV655362 DDR655362 DNN655362 DXJ655362 EHF655362 ERB655362 FAX655362 FKT655362 FUP655362 GEL655362 GOH655362 GYD655362 HHZ655362 HRV655362 IBR655362 ILN655362 IVJ655362 JFF655362 JPB655362 JYX655362 KIT655362 KSP655362 LCL655362 LMH655362 LWD655362 MFZ655362 MPV655362 MZR655362 NJN655362 NTJ655362 ODF655362 ONB655362 OWX655362 PGT655362 PQP655362 QAL655362 QKH655362 QUD655362 RDZ655362 RNV655362 RXR655362 SHN655362 SRJ655362 TBF655362 TLB655362 TUX655362 UET655362 UOP655362 UYL655362 VIH655362 VSD655362 WBZ655362 WLV655362 WVR655362 J720898 JF720898 TB720898 ACX720898 AMT720898 AWP720898 BGL720898 BQH720898 CAD720898 CJZ720898 CTV720898 DDR720898 DNN720898 DXJ720898 EHF720898 ERB720898 FAX720898 FKT720898 FUP720898 GEL720898 GOH720898 GYD720898 HHZ720898 HRV720898 IBR720898 ILN720898 IVJ720898 JFF720898 JPB720898 JYX720898 KIT720898 KSP720898 LCL720898 LMH720898 LWD720898 MFZ720898 MPV720898 MZR720898 NJN720898 NTJ720898 ODF720898 ONB720898 OWX720898 PGT720898 PQP720898 QAL720898 QKH720898 QUD720898 RDZ720898 RNV720898 RXR720898 SHN720898 SRJ720898 TBF720898 TLB720898 TUX720898 UET720898 UOP720898 UYL720898 VIH720898 VSD720898 WBZ720898 WLV720898 WVR720898 J786434 JF786434 TB786434 ACX786434 AMT786434 AWP786434 BGL786434 BQH786434 CAD786434 CJZ786434 CTV786434 DDR786434 DNN786434 DXJ786434 EHF786434 ERB786434 FAX786434 FKT786434 FUP786434 GEL786434 GOH786434 GYD786434 HHZ786434 HRV786434 IBR786434 ILN786434 IVJ786434 JFF786434 JPB786434 JYX786434 KIT786434 KSP786434 LCL786434 LMH786434 LWD786434 MFZ786434 MPV786434 MZR786434 NJN786434 NTJ786434 ODF786434 ONB786434 OWX786434 PGT786434 PQP786434 QAL786434 QKH786434 QUD786434 RDZ786434 RNV786434 RXR786434 SHN786434 SRJ786434 TBF786434 TLB786434 TUX786434 UET786434 UOP786434 UYL786434 VIH786434 VSD786434 WBZ786434 WLV786434 WVR786434 J851970 JF851970 TB851970 ACX851970 AMT851970 AWP851970 BGL851970 BQH851970 CAD851970 CJZ851970 CTV851970 DDR851970 DNN851970 DXJ851970 EHF851970 ERB851970 FAX851970 FKT851970 FUP851970 GEL851970 GOH851970 GYD851970 HHZ851970 HRV851970 IBR851970 ILN851970 IVJ851970 JFF851970 JPB851970 JYX851970 KIT851970 KSP851970 LCL851970 LMH851970 LWD851970 MFZ851970 MPV851970 MZR851970 NJN851970 NTJ851970 ODF851970 ONB851970 OWX851970 PGT851970 PQP851970 QAL851970 QKH851970 QUD851970 RDZ851970 RNV851970 RXR851970 SHN851970 SRJ851970 TBF851970 TLB851970 TUX851970 UET851970 UOP851970 UYL851970 VIH851970 VSD851970 WBZ851970 WLV851970 WVR851970 J917506 JF917506 TB917506 ACX917506 AMT917506 AWP917506 BGL917506 BQH917506 CAD917506 CJZ917506 CTV917506 DDR917506 DNN917506 DXJ917506 EHF917506 ERB917506 FAX917506 FKT917506 FUP917506 GEL917506 GOH917506 GYD917506 HHZ917506 HRV917506 IBR917506 ILN917506 IVJ917506 JFF917506 JPB917506 JYX917506 KIT917506 KSP917506 LCL917506 LMH917506 LWD917506 MFZ917506 MPV917506 MZR917506 NJN917506 NTJ917506 ODF917506 ONB917506 OWX917506 PGT917506 PQP917506 QAL917506 QKH917506 QUD917506 RDZ917506 RNV917506 RXR917506 SHN917506 SRJ917506 TBF917506 TLB917506 TUX917506 UET917506 UOP917506 UYL917506 VIH917506 VSD917506 WBZ917506 WLV917506 WVR917506 J983042 JF983042 TB983042 ACX983042 AMT983042 AWP983042 BGL983042 BQH983042 CAD983042 CJZ983042 CTV983042 DDR983042 DNN983042 DXJ983042 EHF983042 ERB983042 FAX983042 FKT983042 FUP983042 GEL983042 GOH983042 GYD983042 HHZ983042 HRV983042 IBR983042 ILN983042 IVJ983042 JFF983042 JPB983042 JYX983042 KIT983042 KSP983042 LCL983042 LMH983042 LWD983042 MFZ983042 MPV983042 MZR983042 NJN983042 NTJ983042 ODF983042 ONB983042 OWX983042 PGT983042 PQP983042 QAL983042 QKH983042 QUD983042 RDZ983042 RNV983042 RXR983042 SHN983042 SRJ983042 TBF983042 TLB983042 TUX983042 UET983042 UOP983042 UYL983042 VIH983042 VSD983042 WBZ983042 WLV983042 WVR983042 PQP983089 JF12 TB12 ACX12 AMT12 AWP12 BGL12 BQH12 CAD12 CJZ12 CTV12 DDR12 DNN12 DXJ12 EHF12 ERB12 FAX12 FKT12 FUP12 GEL12 GOH12 GYD12 HHZ12 HRV12 IBR12 ILN12 IVJ12 JFF12 JPB12 JYX12 KIT12 KSP12 LCL12 LMH12 LWD12 MFZ12 MPV12 MZR12 NJN12 NTJ12 ODF12 ONB12 OWX12 PGT12 PQP12 QAL12 QKH12 QUD12 RDZ12 RNV12 RXR12 SHN12 SRJ12 TBF12 TLB12 TUX12 UET12 UOP12 UYL12 VIH12 VSD12 WBZ12 WLV12 WVR12 J65540 JF65540 TB65540 ACX65540 AMT65540 AWP65540 BGL65540 BQH65540 CAD65540 CJZ65540 CTV65540 DDR65540 DNN65540 DXJ65540 EHF65540 ERB65540 FAX65540 FKT65540 FUP65540 GEL65540 GOH65540 GYD65540 HHZ65540 HRV65540 IBR65540 ILN65540 IVJ65540 JFF65540 JPB65540 JYX65540 KIT65540 KSP65540 LCL65540 LMH65540 LWD65540 MFZ65540 MPV65540 MZR65540 NJN65540 NTJ65540 ODF65540 ONB65540 OWX65540 PGT65540 PQP65540 QAL65540 QKH65540 QUD65540 RDZ65540 RNV65540 RXR65540 SHN65540 SRJ65540 TBF65540 TLB65540 TUX65540 UET65540 UOP65540 UYL65540 VIH65540 VSD65540 WBZ65540 WLV65540 WVR65540 J131076 JF131076 TB131076 ACX131076 AMT131076 AWP131076 BGL131076 BQH131076 CAD131076 CJZ131076 CTV131076 DDR131076 DNN131076 DXJ131076 EHF131076 ERB131076 FAX131076 FKT131076 FUP131076 GEL131076 GOH131076 GYD131076 HHZ131076 HRV131076 IBR131076 ILN131076 IVJ131076 JFF131076 JPB131076 JYX131076 KIT131076 KSP131076 LCL131076 LMH131076 LWD131076 MFZ131076 MPV131076 MZR131076 NJN131076 NTJ131076 ODF131076 ONB131076 OWX131076 PGT131076 PQP131076 QAL131076 QKH131076 QUD131076 RDZ131076 RNV131076 RXR131076 SHN131076 SRJ131076 TBF131076 TLB131076 TUX131076 UET131076 UOP131076 UYL131076 VIH131076 VSD131076 WBZ131076 WLV131076 WVR131076 J196612 JF196612 TB196612 ACX196612 AMT196612 AWP196612 BGL196612 BQH196612 CAD196612 CJZ196612 CTV196612 DDR196612 DNN196612 DXJ196612 EHF196612 ERB196612 FAX196612 FKT196612 FUP196612 GEL196612 GOH196612 GYD196612 HHZ196612 HRV196612 IBR196612 ILN196612 IVJ196612 JFF196612 JPB196612 JYX196612 KIT196612 KSP196612 LCL196612 LMH196612 LWD196612 MFZ196612 MPV196612 MZR196612 NJN196612 NTJ196612 ODF196612 ONB196612 OWX196612 PGT196612 PQP196612 QAL196612 QKH196612 QUD196612 RDZ196612 RNV196612 RXR196612 SHN196612 SRJ196612 TBF196612 TLB196612 TUX196612 UET196612 UOP196612 UYL196612 VIH196612 VSD196612 WBZ196612 WLV196612 WVR196612 J262148 JF262148 TB262148 ACX262148 AMT262148 AWP262148 BGL262148 BQH262148 CAD262148 CJZ262148 CTV262148 DDR262148 DNN262148 DXJ262148 EHF262148 ERB262148 FAX262148 FKT262148 FUP262148 GEL262148 GOH262148 GYD262148 HHZ262148 HRV262148 IBR262148 ILN262148 IVJ262148 JFF262148 JPB262148 JYX262148 KIT262148 KSP262148 LCL262148 LMH262148 LWD262148 MFZ262148 MPV262148 MZR262148 NJN262148 NTJ262148 ODF262148 ONB262148 OWX262148 PGT262148 PQP262148 QAL262148 QKH262148 QUD262148 RDZ262148 RNV262148 RXR262148 SHN262148 SRJ262148 TBF262148 TLB262148 TUX262148 UET262148 UOP262148 UYL262148 VIH262148 VSD262148 WBZ262148 WLV262148 WVR262148 J327684 JF327684 TB327684 ACX327684 AMT327684 AWP327684 BGL327684 BQH327684 CAD327684 CJZ327684 CTV327684 DDR327684 DNN327684 DXJ327684 EHF327684 ERB327684 FAX327684 FKT327684 FUP327684 GEL327684 GOH327684 GYD327684 HHZ327684 HRV327684 IBR327684 ILN327684 IVJ327684 JFF327684 JPB327684 JYX327684 KIT327684 KSP327684 LCL327684 LMH327684 LWD327684 MFZ327684 MPV327684 MZR327684 NJN327684 NTJ327684 ODF327684 ONB327684 OWX327684 PGT327684 PQP327684 QAL327684 QKH327684 QUD327684 RDZ327684 RNV327684 RXR327684 SHN327684 SRJ327684 TBF327684 TLB327684 TUX327684 UET327684 UOP327684 UYL327684 VIH327684 VSD327684 WBZ327684 WLV327684 WVR327684 J393220 JF393220 TB393220 ACX393220 AMT393220 AWP393220 BGL393220 BQH393220 CAD393220 CJZ393220 CTV393220 DDR393220 DNN393220 DXJ393220 EHF393220 ERB393220 FAX393220 FKT393220 FUP393220 GEL393220 GOH393220 GYD393220 HHZ393220 HRV393220 IBR393220 ILN393220 IVJ393220 JFF393220 JPB393220 JYX393220 KIT393220 KSP393220 LCL393220 LMH393220 LWD393220 MFZ393220 MPV393220 MZR393220 NJN393220 NTJ393220 ODF393220 ONB393220 OWX393220 PGT393220 PQP393220 QAL393220 QKH393220 QUD393220 RDZ393220 RNV393220 RXR393220 SHN393220 SRJ393220 TBF393220 TLB393220 TUX393220 UET393220 UOP393220 UYL393220 VIH393220 VSD393220 WBZ393220 WLV393220 WVR393220 J458756 JF458756 TB458756 ACX458756 AMT458756 AWP458756 BGL458756 BQH458756 CAD458756 CJZ458756 CTV458756 DDR458756 DNN458756 DXJ458756 EHF458756 ERB458756 FAX458756 FKT458756 FUP458756 GEL458756 GOH458756 GYD458756 HHZ458756 HRV458756 IBR458756 ILN458756 IVJ458756 JFF458756 JPB458756 JYX458756 KIT458756 KSP458756 LCL458756 LMH458756 LWD458756 MFZ458756 MPV458756 MZR458756 NJN458756 NTJ458756 ODF458756 ONB458756 OWX458756 PGT458756 PQP458756 QAL458756 QKH458756 QUD458756 RDZ458756 RNV458756 RXR458756 SHN458756 SRJ458756 TBF458756 TLB458756 TUX458756 UET458756 UOP458756 UYL458756 VIH458756 VSD458756 WBZ458756 WLV458756 WVR458756 J524292 JF524292 TB524292 ACX524292 AMT524292 AWP524292 BGL524292 BQH524292 CAD524292 CJZ524292 CTV524292 DDR524292 DNN524292 DXJ524292 EHF524292 ERB524292 FAX524292 FKT524292 FUP524292 GEL524292 GOH524292 GYD524292 HHZ524292 HRV524292 IBR524292 ILN524292 IVJ524292 JFF524292 JPB524292 JYX524292 KIT524292 KSP524292 LCL524292 LMH524292 LWD524292 MFZ524292 MPV524292 MZR524292 NJN524292 NTJ524292 ODF524292 ONB524292 OWX524292 PGT524292 PQP524292 QAL524292 QKH524292 QUD524292 RDZ524292 RNV524292 RXR524292 SHN524292 SRJ524292 TBF524292 TLB524292 TUX524292 UET524292 UOP524292 UYL524292 VIH524292 VSD524292 WBZ524292 WLV524292 WVR524292 J589828 JF589828 TB589828 ACX589828 AMT589828 AWP589828 BGL589828 BQH589828 CAD589828 CJZ589828 CTV589828 DDR589828 DNN589828 DXJ589828 EHF589828 ERB589828 FAX589828 FKT589828 FUP589828 GEL589828 GOH589828 GYD589828 HHZ589828 HRV589828 IBR589828 ILN589828 IVJ589828 JFF589828 JPB589828 JYX589828 KIT589828 KSP589828 LCL589828 LMH589828 LWD589828 MFZ589828 MPV589828 MZR589828 NJN589828 NTJ589828 ODF589828 ONB589828 OWX589828 PGT589828 PQP589828 QAL589828 QKH589828 QUD589828 RDZ589828 RNV589828 RXR589828 SHN589828 SRJ589828 TBF589828 TLB589828 TUX589828 UET589828 UOP589828 UYL589828 VIH589828 VSD589828 WBZ589828 WLV589828 WVR589828 J655364 JF655364 TB655364 ACX655364 AMT655364 AWP655364 BGL655364 BQH655364 CAD655364 CJZ655364 CTV655364 DDR655364 DNN655364 DXJ655364 EHF655364 ERB655364 FAX655364 FKT655364 FUP655364 GEL655364 GOH655364 GYD655364 HHZ655364 HRV655364 IBR655364 ILN655364 IVJ655364 JFF655364 JPB655364 JYX655364 KIT655364 KSP655364 LCL655364 LMH655364 LWD655364 MFZ655364 MPV655364 MZR655364 NJN655364 NTJ655364 ODF655364 ONB655364 OWX655364 PGT655364 PQP655364 QAL655364 QKH655364 QUD655364 RDZ655364 RNV655364 RXR655364 SHN655364 SRJ655364 TBF655364 TLB655364 TUX655364 UET655364 UOP655364 UYL655364 VIH655364 VSD655364 WBZ655364 WLV655364 WVR655364 J720900 JF720900 TB720900 ACX720900 AMT720900 AWP720900 BGL720900 BQH720900 CAD720900 CJZ720900 CTV720900 DDR720900 DNN720900 DXJ720900 EHF720900 ERB720900 FAX720900 FKT720900 FUP720900 GEL720900 GOH720900 GYD720900 HHZ720900 HRV720900 IBR720900 ILN720900 IVJ720900 JFF720900 JPB720900 JYX720900 KIT720900 KSP720900 LCL720900 LMH720900 LWD720900 MFZ720900 MPV720900 MZR720900 NJN720900 NTJ720900 ODF720900 ONB720900 OWX720900 PGT720900 PQP720900 QAL720900 QKH720900 QUD720900 RDZ720900 RNV720900 RXR720900 SHN720900 SRJ720900 TBF720900 TLB720900 TUX720900 UET720900 UOP720900 UYL720900 VIH720900 VSD720900 WBZ720900 WLV720900 WVR720900 J786436 JF786436 TB786436 ACX786436 AMT786436 AWP786436 BGL786436 BQH786436 CAD786436 CJZ786436 CTV786436 DDR786436 DNN786436 DXJ786436 EHF786436 ERB786436 FAX786436 FKT786436 FUP786436 GEL786436 GOH786436 GYD786436 HHZ786436 HRV786436 IBR786436 ILN786436 IVJ786436 JFF786436 JPB786436 JYX786436 KIT786436 KSP786436 LCL786436 LMH786436 LWD786436 MFZ786436 MPV786436 MZR786436 NJN786436 NTJ786436 ODF786436 ONB786436 OWX786436 PGT786436 PQP786436 QAL786436 QKH786436 QUD786436 RDZ786436 RNV786436 RXR786436 SHN786436 SRJ786436 TBF786436 TLB786436 TUX786436 UET786436 UOP786436 UYL786436 VIH786436 VSD786436 WBZ786436 WLV786436 WVR786436 J851972 JF851972 TB851972 ACX851972 AMT851972 AWP851972 BGL851972 BQH851972 CAD851972 CJZ851972 CTV851972 DDR851972 DNN851972 DXJ851972 EHF851972 ERB851972 FAX851972 FKT851972 FUP851972 GEL851972 GOH851972 GYD851972 HHZ851972 HRV851972 IBR851972 ILN851972 IVJ851972 JFF851972 JPB851972 JYX851972 KIT851972 KSP851972 LCL851972 LMH851972 LWD851972 MFZ851972 MPV851972 MZR851972 NJN851972 NTJ851972 ODF851972 ONB851972 OWX851972 PGT851972 PQP851972 QAL851972 QKH851972 QUD851972 RDZ851972 RNV851972 RXR851972 SHN851972 SRJ851972 TBF851972 TLB851972 TUX851972 UET851972 UOP851972 UYL851972 VIH851972 VSD851972 WBZ851972 WLV851972 WVR851972 J917508 JF917508 TB917508 ACX917508 AMT917508 AWP917508 BGL917508 BQH917508 CAD917508 CJZ917508 CTV917508 DDR917508 DNN917508 DXJ917508 EHF917508 ERB917508 FAX917508 FKT917508 FUP917508 GEL917508 GOH917508 GYD917508 HHZ917508 HRV917508 IBR917508 ILN917508 IVJ917508 JFF917508 JPB917508 JYX917508 KIT917508 KSP917508 LCL917508 LMH917508 LWD917508 MFZ917508 MPV917508 MZR917508 NJN917508 NTJ917508 ODF917508 ONB917508 OWX917508 PGT917508 PQP917508 QAL917508 QKH917508 QUD917508 RDZ917508 RNV917508 RXR917508 SHN917508 SRJ917508 TBF917508 TLB917508 TUX917508 UET917508 UOP917508 UYL917508 VIH917508 VSD917508 WBZ917508 WLV917508 WVR917508 J983044 JF983044 TB983044 ACX983044 AMT983044 AWP983044 BGL983044 BQH983044 CAD983044 CJZ983044 CTV983044 DDR983044 DNN983044 DXJ983044 EHF983044 ERB983044 FAX983044 FKT983044 FUP983044 GEL983044 GOH983044 GYD983044 HHZ983044 HRV983044 IBR983044 ILN983044 IVJ983044 JFF983044 JPB983044 JYX983044 KIT983044 KSP983044 LCL983044 LMH983044 LWD983044 MFZ983044 MPV983044 MZR983044 NJN983044 NTJ983044 ODF983044 ONB983044 OWX983044 PGT983044 PQP983044 QAL983044 QKH983044 QUD983044 RDZ983044 RNV983044 RXR983044 SHN983044 SRJ983044 TBF983044 TLB983044 TUX983044 UET983044 UOP983044 UYL983044 VIH983044 VSD983044 WBZ983044 WLV983044 WVR983044 PGT983089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J65542 JF65542 TB65542 ACX65542 AMT65542 AWP65542 BGL65542 BQH65542 CAD65542 CJZ65542 CTV65542 DDR65542 DNN65542 DXJ65542 EHF65542 ERB65542 FAX65542 FKT65542 FUP65542 GEL65542 GOH65542 GYD65542 HHZ65542 HRV65542 IBR65542 ILN65542 IVJ65542 JFF65542 JPB65542 JYX65542 KIT65542 KSP65542 LCL65542 LMH65542 LWD65542 MFZ65542 MPV65542 MZR65542 NJN65542 NTJ65542 ODF65542 ONB65542 OWX65542 PGT65542 PQP65542 QAL65542 QKH65542 QUD65542 RDZ65542 RNV65542 RXR65542 SHN65542 SRJ65542 TBF65542 TLB65542 TUX65542 UET65542 UOP65542 UYL65542 VIH65542 VSD65542 WBZ65542 WLV65542 WVR65542 J131078 JF131078 TB131078 ACX131078 AMT131078 AWP131078 BGL131078 BQH131078 CAD131078 CJZ131078 CTV131078 DDR131078 DNN131078 DXJ131078 EHF131078 ERB131078 FAX131078 FKT131078 FUP131078 GEL131078 GOH131078 GYD131078 HHZ131078 HRV131078 IBR131078 ILN131078 IVJ131078 JFF131078 JPB131078 JYX131078 KIT131078 KSP131078 LCL131078 LMH131078 LWD131078 MFZ131078 MPV131078 MZR131078 NJN131078 NTJ131078 ODF131078 ONB131078 OWX131078 PGT131078 PQP131078 QAL131078 QKH131078 QUD131078 RDZ131078 RNV131078 RXR131078 SHN131078 SRJ131078 TBF131078 TLB131078 TUX131078 UET131078 UOP131078 UYL131078 VIH131078 VSD131078 WBZ131078 WLV131078 WVR131078 J196614 JF196614 TB196614 ACX196614 AMT196614 AWP196614 BGL196614 BQH196614 CAD196614 CJZ196614 CTV196614 DDR196614 DNN196614 DXJ196614 EHF196614 ERB196614 FAX196614 FKT196614 FUP196614 GEL196614 GOH196614 GYD196614 HHZ196614 HRV196614 IBR196614 ILN196614 IVJ196614 JFF196614 JPB196614 JYX196614 KIT196614 KSP196614 LCL196614 LMH196614 LWD196614 MFZ196614 MPV196614 MZR196614 NJN196614 NTJ196614 ODF196614 ONB196614 OWX196614 PGT196614 PQP196614 QAL196614 QKH196614 QUD196614 RDZ196614 RNV196614 RXR196614 SHN196614 SRJ196614 TBF196614 TLB196614 TUX196614 UET196614 UOP196614 UYL196614 VIH196614 VSD196614 WBZ196614 WLV196614 WVR196614 J262150 JF262150 TB262150 ACX262150 AMT262150 AWP262150 BGL262150 BQH262150 CAD262150 CJZ262150 CTV262150 DDR262150 DNN262150 DXJ262150 EHF262150 ERB262150 FAX262150 FKT262150 FUP262150 GEL262150 GOH262150 GYD262150 HHZ262150 HRV262150 IBR262150 ILN262150 IVJ262150 JFF262150 JPB262150 JYX262150 KIT262150 KSP262150 LCL262150 LMH262150 LWD262150 MFZ262150 MPV262150 MZR262150 NJN262150 NTJ262150 ODF262150 ONB262150 OWX262150 PGT262150 PQP262150 QAL262150 QKH262150 QUD262150 RDZ262150 RNV262150 RXR262150 SHN262150 SRJ262150 TBF262150 TLB262150 TUX262150 UET262150 UOP262150 UYL262150 VIH262150 VSD262150 WBZ262150 WLV262150 WVR262150 J327686 JF327686 TB327686 ACX327686 AMT327686 AWP327686 BGL327686 BQH327686 CAD327686 CJZ327686 CTV327686 DDR327686 DNN327686 DXJ327686 EHF327686 ERB327686 FAX327686 FKT327686 FUP327686 GEL327686 GOH327686 GYD327686 HHZ327686 HRV327686 IBR327686 ILN327686 IVJ327686 JFF327686 JPB327686 JYX327686 KIT327686 KSP327686 LCL327686 LMH327686 LWD327686 MFZ327686 MPV327686 MZR327686 NJN327686 NTJ327686 ODF327686 ONB327686 OWX327686 PGT327686 PQP327686 QAL327686 QKH327686 QUD327686 RDZ327686 RNV327686 RXR327686 SHN327686 SRJ327686 TBF327686 TLB327686 TUX327686 UET327686 UOP327686 UYL327686 VIH327686 VSD327686 WBZ327686 WLV327686 WVR327686 J393222 JF393222 TB393222 ACX393222 AMT393222 AWP393222 BGL393222 BQH393222 CAD393222 CJZ393222 CTV393222 DDR393222 DNN393222 DXJ393222 EHF393222 ERB393222 FAX393222 FKT393222 FUP393222 GEL393222 GOH393222 GYD393222 HHZ393222 HRV393222 IBR393222 ILN393222 IVJ393222 JFF393222 JPB393222 JYX393222 KIT393222 KSP393222 LCL393222 LMH393222 LWD393222 MFZ393222 MPV393222 MZR393222 NJN393222 NTJ393222 ODF393222 ONB393222 OWX393222 PGT393222 PQP393222 QAL393222 QKH393222 QUD393222 RDZ393222 RNV393222 RXR393222 SHN393222 SRJ393222 TBF393222 TLB393222 TUX393222 UET393222 UOP393222 UYL393222 VIH393222 VSD393222 WBZ393222 WLV393222 WVR393222 J458758 JF458758 TB458758 ACX458758 AMT458758 AWP458758 BGL458758 BQH458758 CAD458758 CJZ458758 CTV458758 DDR458758 DNN458758 DXJ458758 EHF458758 ERB458758 FAX458758 FKT458758 FUP458758 GEL458758 GOH458758 GYD458758 HHZ458758 HRV458758 IBR458758 ILN458758 IVJ458758 JFF458758 JPB458758 JYX458758 KIT458758 KSP458758 LCL458758 LMH458758 LWD458758 MFZ458758 MPV458758 MZR458758 NJN458758 NTJ458758 ODF458758 ONB458758 OWX458758 PGT458758 PQP458758 QAL458758 QKH458758 QUD458758 RDZ458758 RNV458758 RXR458758 SHN458758 SRJ458758 TBF458758 TLB458758 TUX458758 UET458758 UOP458758 UYL458758 VIH458758 VSD458758 WBZ458758 WLV458758 WVR458758 J524294 JF524294 TB524294 ACX524294 AMT524294 AWP524294 BGL524294 BQH524294 CAD524294 CJZ524294 CTV524294 DDR524294 DNN524294 DXJ524294 EHF524294 ERB524294 FAX524294 FKT524294 FUP524294 GEL524294 GOH524294 GYD524294 HHZ524294 HRV524294 IBR524294 ILN524294 IVJ524294 JFF524294 JPB524294 JYX524294 KIT524294 KSP524294 LCL524294 LMH524294 LWD524294 MFZ524294 MPV524294 MZR524294 NJN524294 NTJ524294 ODF524294 ONB524294 OWX524294 PGT524294 PQP524294 QAL524294 QKH524294 QUD524294 RDZ524294 RNV524294 RXR524294 SHN524294 SRJ524294 TBF524294 TLB524294 TUX524294 UET524294 UOP524294 UYL524294 VIH524294 VSD524294 WBZ524294 WLV524294 WVR524294 J589830 JF589830 TB589830 ACX589830 AMT589830 AWP589830 BGL589830 BQH589830 CAD589830 CJZ589830 CTV589830 DDR589830 DNN589830 DXJ589830 EHF589830 ERB589830 FAX589830 FKT589830 FUP589830 GEL589830 GOH589830 GYD589830 HHZ589830 HRV589830 IBR589830 ILN589830 IVJ589830 JFF589830 JPB589830 JYX589830 KIT589830 KSP589830 LCL589830 LMH589830 LWD589830 MFZ589830 MPV589830 MZR589830 NJN589830 NTJ589830 ODF589830 ONB589830 OWX589830 PGT589830 PQP589830 QAL589830 QKH589830 QUD589830 RDZ589830 RNV589830 RXR589830 SHN589830 SRJ589830 TBF589830 TLB589830 TUX589830 UET589830 UOP589830 UYL589830 VIH589830 VSD589830 WBZ589830 WLV589830 WVR589830 J655366 JF655366 TB655366 ACX655366 AMT655366 AWP655366 BGL655366 BQH655366 CAD655366 CJZ655366 CTV655366 DDR655366 DNN655366 DXJ655366 EHF655366 ERB655366 FAX655366 FKT655366 FUP655366 GEL655366 GOH655366 GYD655366 HHZ655366 HRV655366 IBR655366 ILN655366 IVJ655366 JFF655366 JPB655366 JYX655366 KIT655366 KSP655366 LCL655366 LMH655366 LWD655366 MFZ655366 MPV655366 MZR655366 NJN655366 NTJ655366 ODF655366 ONB655366 OWX655366 PGT655366 PQP655366 QAL655366 QKH655366 QUD655366 RDZ655366 RNV655366 RXR655366 SHN655366 SRJ655366 TBF655366 TLB655366 TUX655366 UET655366 UOP655366 UYL655366 VIH655366 VSD655366 WBZ655366 WLV655366 WVR655366 J720902 JF720902 TB720902 ACX720902 AMT720902 AWP720902 BGL720902 BQH720902 CAD720902 CJZ720902 CTV720902 DDR720902 DNN720902 DXJ720902 EHF720902 ERB720902 FAX720902 FKT720902 FUP720902 GEL720902 GOH720902 GYD720902 HHZ720902 HRV720902 IBR720902 ILN720902 IVJ720902 JFF720902 JPB720902 JYX720902 KIT720902 KSP720902 LCL720902 LMH720902 LWD720902 MFZ720902 MPV720902 MZR720902 NJN720902 NTJ720902 ODF720902 ONB720902 OWX720902 PGT720902 PQP720902 QAL720902 QKH720902 QUD720902 RDZ720902 RNV720902 RXR720902 SHN720902 SRJ720902 TBF720902 TLB720902 TUX720902 UET720902 UOP720902 UYL720902 VIH720902 VSD720902 WBZ720902 WLV720902 WVR720902 J786438 JF786438 TB786438 ACX786438 AMT786438 AWP786438 BGL786438 BQH786438 CAD786438 CJZ786438 CTV786438 DDR786438 DNN786438 DXJ786438 EHF786438 ERB786438 FAX786438 FKT786438 FUP786438 GEL786438 GOH786438 GYD786438 HHZ786438 HRV786438 IBR786438 ILN786438 IVJ786438 JFF786438 JPB786438 JYX786438 KIT786438 KSP786438 LCL786438 LMH786438 LWD786438 MFZ786438 MPV786438 MZR786438 NJN786438 NTJ786438 ODF786438 ONB786438 OWX786438 PGT786438 PQP786438 QAL786438 QKH786438 QUD786438 RDZ786438 RNV786438 RXR786438 SHN786438 SRJ786438 TBF786438 TLB786438 TUX786438 UET786438 UOP786438 UYL786438 VIH786438 VSD786438 WBZ786438 WLV786438 WVR786438 J851974 JF851974 TB851974 ACX851974 AMT851974 AWP851974 BGL851974 BQH851974 CAD851974 CJZ851974 CTV851974 DDR851974 DNN851974 DXJ851974 EHF851974 ERB851974 FAX851974 FKT851974 FUP851974 GEL851974 GOH851974 GYD851974 HHZ851974 HRV851974 IBR851974 ILN851974 IVJ851974 JFF851974 JPB851974 JYX851974 KIT851974 KSP851974 LCL851974 LMH851974 LWD851974 MFZ851974 MPV851974 MZR851974 NJN851974 NTJ851974 ODF851974 ONB851974 OWX851974 PGT851974 PQP851974 QAL851974 QKH851974 QUD851974 RDZ851974 RNV851974 RXR851974 SHN851974 SRJ851974 TBF851974 TLB851974 TUX851974 UET851974 UOP851974 UYL851974 VIH851974 VSD851974 WBZ851974 WLV851974 WVR851974 J917510 JF917510 TB917510 ACX917510 AMT917510 AWP917510 BGL917510 BQH917510 CAD917510 CJZ917510 CTV917510 DDR917510 DNN917510 DXJ917510 EHF917510 ERB917510 FAX917510 FKT917510 FUP917510 GEL917510 GOH917510 GYD917510 HHZ917510 HRV917510 IBR917510 ILN917510 IVJ917510 JFF917510 JPB917510 JYX917510 KIT917510 KSP917510 LCL917510 LMH917510 LWD917510 MFZ917510 MPV917510 MZR917510 NJN917510 NTJ917510 ODF917510 ONB917510 OWX917510 PGT917510 PQP917510 QAL917510 QKH917510 QUD917510 RDZ917510 RNV917510 RXR917510 SHN917510 SRJ917510 TBF917510 TLB917510 TUX917510 UET917510 UOP917510 UYL917510 VIH917510 VSD917510 WBZ917510 WLV917510 WVR917510 J983046 JF983046 TB983046 ACX983046 AMT983046 AWP983046 BGL983046 BQH983046 CAD983046 CJZ983046 CTV983046 DDR983046 DNN983046 DXJ983046 EHF983046 ERB983046 FAX983046 FKT983046 FUP983046 GEL983046 GOH983046 GYD983046 HHZ983046 HRV983046 IBR983046 ILN983046 IVJ983046 JFF983046 JPB983046 JYX983046 KIT983046 KSP983046 LCL983046 LMH983046 LWD983046 MFZ983046 MPV983046 MZR983046 NJN983046 NTJ983046 ODF983046 ONB983046 OWX983046 PGT983046 PQP983046 QAL983046 QKH983046 QUD983046 RDZ983046 RNV983046 RXR983046 SHN983046 SRJ983046 TBF983046 TLB983046 TUX983046 UET983046 UOP983046 UYL983046 VIH983046 VSD983046 WBZ983046 WLV983046 WVR983046 OWX983089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J65544 JF65544 TB65544 ACX65544 AMT65544 AWP65544 BGL65544 BQH65544 CAD65544 CJZ65544 CTV65544 DDR65544 DNN65544 DXJ65544 EHF65544 ERB65544 FAX65544 FKT65544 FUP65544 GEL65544 GOH65544 GYD65544 HHZ65544 HRV65544 IBR65544 ILN65544 IVJ65544 JFF65544 JPB65544 JYX65544 KIT65544 KSP65544 LCL65544 LMH65544 LWD65544 MFZ65544 MPV65544 MZR65544 NJN65544 NTJ65544 ODF65544 ONB65544 OWX65544 PGT65544 PQP65544 QAL65544 QKH65544 QUD65544 RDZ65544 RNV65544 RXR65544 SHN65544 SRJ65544 TBF65544 TLB65544 TUX65544 UET65544 UOP65544 UYL65544 VIH65544 VSD65544 WBZ65544 WLV65544 WVR65544 J131080 JF131080 TB131080 ACX131080 AMT131080 AWP131080 BGL131080 BQH131080 CAD131080 CJZ131080 CTV131080 DDR131080 DNN131080 DXJ131080 EHF131080 ERB131080 FAX131080 FKT131080 FUP131080 GEL131080 GOH131080 GYD131080 HHZ131080 HRV131080 IBR131080 ILN131080 IVJ131080 JFF131080 JPB131080 JYX131080 KIT131080 KSP131080 LCL131080 LMH131080 LWD131080 MFZ131080 MPV131080 MZR131080 NJN131080 NTJ131080 ODF131080 ONB131080 OWX131080 PGT131080 PQP131080 QAL131080 QKH131080 QUD131080 RDZ131080 RNV131080 RXR131080 SHN131080 SRJ131080 TBF131080 TLB131080 TUX131080 UET131080 UOP131080 UYL131080 VIH131080 VSD131080 WBZ131080 WLV131080 WVR131080 J196616 JF196616 TB196616 ACX196616 AMT196616 AWP196616 BGL196616 BQH196616 CAD196616 CJZ196616 CTV196616 DDR196616 DNN196616 DXJ196616 EHF196616 ERB196616 FAX196616 FKT196616 FUP196616 GEL196616 GOH196616 GYD196616 HHZ196616 HRV196616 IBR196616 ILN196616 IVJ196616 JFF196616 JPB196616 JYX196616 KIT196616 KSP196616 LCL196616 LMH196616 LWD196616 MFZ196616 MPV196616 MZR196616 NJN196616 NTJ196616 ODF196616 ONB196616 OWX196616 PGT196616 PQP196616 QAL196616 QKH196616 QUD196616 RDZ196616 RNV196616 RXR196616 SHN196616 SRJ196616 TBF196616 TLB196616 TUX196616 UET196616 UOP196616 UYL196616 VIH196616 VSD196616 WBZ196616 WLV196616 WVR196616 J262152 JF262152 TB262152 ACX262152 AMT262152 AWP262152 BGL262152 BQH262152 CAD262152 CJZ262152 CTV262152 DDR262152 DNN262152 DXJ262152 EHF262152 ERB262152 FAX262152 FKT262152 FUP262152 GEL262152 GOH262152 GYD262152 HHZ262152 HRV262152 IBR262152 ILN262152 IVJ262152 JFF262152 JPB262152 JYX262152 KIT262152 KSP262152 LCL262152 LMH262152 LWD262152 MFZ262152 MPV262152 MZR262152 NJN262152 NTJ262152 ODF262152 ONB262152 OWX262152 PGT262152 PQP262152 QAL262152 QKH262152 QUD262152 RDZ262152 RNV262152 RXR262152 SHN262152 SRJ262152 TBF262152 TLB262152 TUX262152 UET262152 UOP262152 UYL262152 VIH262152 VSD262152 WBZ262152 WLV262152 WVR262152 J327688 JF327688 TB327688 ACX327688 AMT327688 AWP327688 BGL327688 BQH327688 CAD327688 CJZ327688 CTV327688 DDR327688 DNN327688 DXJ327688 EHF327688 ERB327688 FAX327688 FKT327688 FUP327688 GEL327688 GOH327688 GYD327688 HHZ327688 HRV327688 IBR327688 ILN327688 IVJ327688 JFF327688 JPB327688 JYX327688 KIT327688 KSP327688 LCL327688 LMH327688 LWD327688 MFZ327688 MPV327688 MZR327688 NJN327688 NTJ327688 ODF327688 ONB327688 OWX327688 PGT327688 PQP327688 QAL327688 QKH327688 QUD327688 RDZ327688 RNV327688 RXR327688 SHN327688 SRJ327688 TBF327688 TLB327688 TUX327688 UET327688 UOP327688 UYL327688 VIH327688 VSD327688 WBZ327688 WLV327688 WVR327688 J393224 JF393224 TB393224 ACX393224 AMT393224 AWP393224 BGL393224 BQH393224 CAD393224 CJZ393224 CTV393224 DDR393224 DNN393224 DXJ393224 EHF393224 ERB393224 FAX393224 FKT393224 FUP393224 GEL393224 GOH393224 GYD393224 HHZ393224 HRV393224 IBR393224 ILN393224 IVJ393224 JFF393224 JPB393224 JYX393224 KIT393224 KSP393224 LCL393224 LMH393224 LWD393224 MFZ393224 MPV393224 MZR393224 NJN393224 NTJ393224 ODF393224 ONB393224 OWX393224 PGT393224 PQP393224 QAL393224 QKH393224 QUD393224 RDZ393224 RNV393224 RXR393224 SHN393224 SRJ393224 TBF393224 TLB393224 TUX393224 UET393224 UOP393224 UYL393224 VIH393224 VSD393224 WBZ393224 WLV393224 WVR393224 J458760 JF458760 TB458760 ACX458760 AMT458760 AWP458760 BGL458760 BQH458760 CAD458760 CJZ458760 CTV458760 DDR458760 DNN458760 DXJ458760 EHF458760 ERB458760 FAX458760 FKT458760 FUP458760 GEL458760 GOH458760 GYD458760 HHZ458760 HRV458760 IBR458760 ILN458760 IVJ458760 JFF458760 JPB458760 JYX458760 KIT458760 KSP458760 LCL458760 LMH458760 LWD458760 MFZ458760 MPV458760 MZR458760 NJN458760 NTJ458760 ODF458760 ONB458760 OWX458760 PGT458760 PQP458760 QAL458760 QKH458760 QUD458760 RDZ458760 RNV458760 RXR458760 SHN458760 SRJ458760 TBF458760 TLB458760 TUX458760 UET458760 UOP458760 UYL458760 VIH458760 VSD458760 WBZ458760 WLV458760 WVR458760 J524296 JF524296 TB524296 ACX524296 AMT524296 AWP524296 BGL524296 BQH524296 CAD524296 CJZ524296 CTV524296 DDR524296 DNN524296 DXJ524296 EHF524296 ERB524296 FAX524296 FKT524296 FUP524296 GEL524296 GOH524296 GYD524296 HHZ524296 HRV524296 IBR524296 ILN524296 IVJ524296 JFF524296 JPB524296 JYX524296 KIT524296 KSP524296 LCL524296 LMH524296 LWD524296 MFZ524296 MPV524296 MZR524296 NJN524296 NTJ524296 ODF524296 ONB524296 OWX524296 PGT524296 PQP524296 QAL524296 QKH524296 QUD524296 RDZ524296 RNV524296 RXR524296 SHN524296 SRJ524296 TBF524296 TLB524296 TUX524296 UET524296 UOP524296 UYL524296 VIH524296 VSD524296 WBZ524296 WLV524296 WVR524296 J589832 JF589832 TB589832 ACX589832 AMT589832 AWP589832 BGL589832 BQH589832 CAD589832 CJZ589832 CTV589832 DDR589832 DNN589832 DXJ589832 EHF589832 ERB589832 FAX589832 FKT589832 FUP589832 GEL589832 GOH589832 GYD589832 HHZ589832 HRV589832 IBR589832 ILN589832 IVJ589832 JFF589832 JPB589832 JYX589832 KIT589832 KSP589832 LCL589832 LMH589832 LWD589832 MFZ589832 MPV589832 MZR589832 NJN589832 NTJ589832 ODF589832 ONB589832 OWX589832 PGT589832 PQP589832 QAL589832 QKH589832 QUD589832 RDZ589832 RNV589832 RXR589832 SHN589832 SRJ589832 TBF589832 TLB589832 TUX589832 UET589832 UOP589832 UYL589832 VIH589832 VSD589832 WBZ589832 WLV589832 WVR589832 J655368 JF655368 TB655368 ACX655368 AMT655368 AWP655368 BGL655368 BQH655368 CAD655368 CJZ655368 CTV655368 DDR655368 DNN655368 DXJ655368 EHF655368 ERB655368 FAX655368 FKT655368 FUP655368 GEL655368 GOH655368 GYD655368 HHZ655368 HRV655368 IBR655368 ILN655368 IVJ655368 JFF655368 JPB655368 JYX655368 KIT655368 KSP655368 LCL655368 LMH655368 LWD655368 MFZ655368 MPV655368 MZR655368 NJN655368 NTJ655368 ODF655368 ONB655368 OWX655368 PGT655368 PQP655368 QAL655368 QKH655368 QUD655368 RDZ655368 RNV655368 RXR655368 SHN655368 SRJ655368 TBF655368 TLB655368 TUX655368 UET655368 UOP655368 UYL655368 VIH655368 VSD655368 WBZ655368 WLV655368 WVR655368 J720904 JF720904 TB720904 ACX720904 AMT720904 AWP720904 BGL720904 BQH720904 CAD720904 CJZ720904 CTV720904 DDR720904 DNN720904 DXJ720904 EHF720904 ERB720904 FAX720904 FKT720904 FUP720904 GEL720904 GOH720904 GYD720904 HHZ720904 HRV720904 IBR720904 ILN720904 IVJ720904 JFF720904 JPB720904 JYX720904 KIT720904 KSP720904 LCL720904 LMH720904 LWD720904 MFZ720904 MPV720904 MZR720904 NJN720904 NTJ720904 ODF720904 ONB720904 OWX720904 PGT720904 PQP720904 QAL720904 QKH720904 QUD720904 RDZ720904 RNV720904 RXR720904 SHN720904 SRJ720904 TBF720904 TLB720904 TUX720904 UET720904 UOP720904 UYL720904 VIH720904 VSD720904 WBZ720904 WLV720904 WVR720904 J786440 JF786440 TB786440 ACX786440 AMT786440 AWP786440 BGL786440 BQH786440 CAD786440 CJZ786440 CTV786440 DDR786440 DNN786440 DXJ786440 EHF786440 ERB786440 FAX786440 FKT786440 FUP786440 GEL786440 GOH786440 GYD786440 HHZ786440 HRV786440 IBR786440 ILN786440 IVJ786440 JFF786440 JPB786440 JYX786440 KIT786440 KSP786440 LCL786440 LMH786440 LWD786440 MFZ786440 MPV786440 MZR786440 NJN786440 NTJ786440 ODF786440 ONB786440 OWX786440 PGT786440 PQP786440 QAL786440 QKH786440 QUD786440 RDZ786440 RNV786440 RXR786440 SHN786440 SRJ786440 TBF786440 TLB786440 TUX786440 UET786440 UOP786440 UYL786440 VIH786440 VSD786440 WBZ786440 WLV786440 WVR786440 J851976 JF851976 TB851976 ACX851976 AMT851976 AWP851976 BGL851976 BQH851976 CAD851976 CJZ851976 CTV851976 DDR851976 DNN851976 DXJ851976 EHF851976 ERB851976 FAX851976 FKT851976 FUP851976 GEL851976 GOH851976 GYD851976 HHZ851976 HRV851976 IBR851976 ILN851976 IVJ851976 JFF851976 JPB851976 JYX851976 KIT851976 KSP851976 LCL851976 LMH851976 LWD851976 MFZ851976 MPV851976 MZR851976 NJN851976 NTJ851976 ODF851976 ONB851976 OWX851976 PGT851976 PQP851976 QAL851976 QKH851976 QUD851976 RDZ851976 RNV851976 RXR851976 SHN851976 SRJ851976 TBF851976 TLB851976 TUX851976 UET851976 UOP851976 UYL851976 VIH851976 VSD851976 WBZ851976 WLV851976 WVR851976 J917512 JF917512 TB917512 ACX917512 AMT917512 AWP917512 BGL917512 BQH917512 CAD917512 CJZ917512 CTV917512 DDR917512 DNN917512 DXJ917512 EHF917512 ERB917512 FAX917512 FKT917512 FUP917512 GEL917512 GOH917512 GYD917512 HHZ917512 HRV917512 IBR917512 ILN917512 IVJ917512 JFF917512 JPB917512 JYX917512 KIT917512 KSP917512 LCL917512 LMH917512 LWD917512 MFZ917512 MPV917512 MZR917512 NJN917512 NTJ917512 ODF917512 ONB917512 OWX917512 PGT917512 PQP917512 QAL917512 QKH917512 QUD917512 RDZ917512 RNV917512 RXR917512 SHN917512 SRJ917512 TBF917512 TLB917512 TUX917512 UET917512 UOP917512 UYL917512 VIH917512 VSD917512 WBZ917512 WLV917512 WVR917512 J983048 JF983048 TB983048 ACX983048 AMT983048 AWP983048 BGL983048 BQH983048 CAD983048 CJZ983048 CTV983048 DDR983048 DNN983048 DXJ983048 EHF983048 ERB983048 FAX983048 FKT983048 FUP983048 GEL983048 GOH983048 GYD983048 HHZ983048 HRV983048 IBR983048 ILN983048 IVJ983048 JFF983048 JPB983048 JYX983048 KIT983048 KSP983048 LCL983048 LMH983048 LWD983048 MFZ983048 MPV983048 MZR983048 NJN983048 NTJ983048 ODF983048 ONB983048 OWX983048 PGT983048 PQP983048 QAL983048 QKH983048 QUD983048 RDZ983048 RNV983048 RXR983048 SHN983048 SRJ983048 TBF983048 TLB983048 TUX983048 UET983048 UOP983048 UYL983048 VIH983048 VSD983048 WBZ983048 WLV983048 WVR983048 ONB983089 JF22 TB22 ACX22 AMT22 AWP22 BGL22 BQH22 CAD22 CJZ22 CTV22 DDR22 DNN22 DXJ22 EHF22 ERB22 FAX22 FKT22 FUP22 GEL22 GOH22 GYD22 HHZ22 HRV22 IBR22 ILN22 IVJ22 JFF22 JPB22 JYX22 KIT22 KSP22 LCL22 LMH22 LWD22 MFZ22 MPV22 MZR22 NJN22 NTJ22 ODF22 ONB22 OWX22 PGT22 PQP22 QAL22 QKH22 QUD22 RDZ22 RNV22 RXR22 SHN22 SRJ22 TBF22 TLB22 TUX22 UET22 UOP22 UYL22 VIH22 VSD22 WBZ22 WLV22 WVR22 J65546 JF65546 TB65546 ACX65546 AMT65546 AWP65546 BGL65546 BQH65546 CAD65546 CJZ65546 CTV65546 DDR65546 DNN65546 DXJ65546 EHF65546 ERB65546 FAX65546 FKT65546 FUP65546 GEL65546 GOH65546 GYD65546 HHZ65546 HRV65546 IBR65546 ILN65546 IVJ65546 JFF65546 JPB65546 JYX65546 KIT65546 KSP65546 LCL65546 LMH65546 LWD65546 MFZ65546 MPV65546 MZR65546 NJN65546 NTJ65546 ODF65546 ONB65546 OWX65546 PGT65546 PQP65546 QAL65546 QKH65546 QUD65546 RDZ65546 RNV65546 RXR65546 SHN65546 SRJ65546 TBF65546 TLB65546 TUX65546 UET65546 UOP65546 UYL65546 VIH65546 VSD65546 WBZ65546 WLV65546 WVR65546 J131082 JF131082 TB131082 ACX131082 AMT131082 AWP131082 BGL131082 BQH131082 CAD131082 CJZ131082 CTV131082 DDR131082 DNN131082 DXJ131082 EHF131082 ERB131082 FAX131082 FKT131082 FUP131082 GEL131082 GOH131082 GYD131082 HHZ131082 HRV131082 IBR131082 ILN131082 IVJ131082 JFF131082 JPB131082 JYX131082 KIT131082 KSP131082 LCL131082 LMH131082 LWD131082 MFZ131082 MPV131082 MZR131082 NJN131082 NTJ131082 ODF131082 ONB131082 OWX131082 PGT131082 PQP131082 QAL131082 QKH131082 QUD131082 RDZ131082 RNV131082 RXR131082 SHN131082 SRJ131082 TBF131082 TLB131082 TUX131082 UET131082 UOP131082 UYL131082 VIH131082 VSD131082 WBZ131082 WLV131082 WVR131082 J196618 JF196618 TB196618 ACX196618 AMT196618 AWP196618 BGL196618 BQH196618 CAD196618 CJZ196618 CTV196618 DDR196618 DNN196618 DXJ196618 EHF196618 ERB196618 FAX196618 FKT196618 FUP196618 GEL196618 GOH196618 GYD196618 HHZ196618 HRV196618 IBR196618 ILN196618 IVJ196618 JFF196618 JPB196618 JYX196618 KIT196618 KSP196618 LCL196618 LMH196618 LWD196618 MFZ196618 MPV196618 MZR196618 NJN196618 NTJ196618 ODF196618 ONB196618 OWX196618 PGT196618 PQP196618 QAL196618 QKH196618 QUD196618 RDZ196618 RNV196618 RXR196618 SHN196618 SRJ196618 TBF196618 TLB196618 TUX196618 UET196618 UOP196618 UYL196618 VIH196618 VSD196618 WBZ196618 WLV196618 WVR196618 J262154 JF262154 TB262154 ACX262154 AMT262154 AWP262154 BGL262154 BQH262154 CAD262154 CJZ262154 CTV262154 DDR262154 DNN262154 DXJ262154 EHF262154 ERB262154 FAX262154 FKT262154 FUP262154 GEL262154 GOH262154 GYD262154 HHZ262154 HRV262154 IBR262154 ILN262154 IVJ262154 JFF262154 JPB262154 JYX262154 KIT262154 KSP262154 LCL262154 LMH262154 LWD262154 MFZ262154 MPV262154 MZR262154 NJN262154 NTJ262154 ODF262154 ONB262154 OWX262154 PGT262154 PQP262154 QAL262154 QKH262154 QUD262154 RDZ262154 RNV262154 RXR262154 SHN262154 SRJ262154 TBF262154 TLB262154 TUX262154 UET262154 UOP262154 UYL262154 VIH262154 VSD262154 WBZ262154 WLV262154 WVR262154 J327690 JF327690 TB327690 ACX327690 AMT327690 AWP327690 BGL327690 BQH327690 CAD327690 CJZ327690 CTV327690 DDR327690 DNN327690 DXJ327690 EHF327690 ERB327690 FAX327690 FKT327690 FUP327690 GEL327690 GOH327690 GYD327690 HHZ327690 HRV327690 IBR327690 ILN327690 IVJ327690 JFF327690 JPB327690 JYX327690 KIT327690 KSP327690 LCL327690 LMH327690 LWD327690 MFZ327690 MPV327690 MZR327690 NJN327690 NTJ327690 ODF327690 ONB327690 OWX327690 PGT327690 PQP327690 QAL327690 QKH327690 QUD327690 RDZ327690 RNV327690 RXR327690 SHN327690 SRJ327690 TBF327690 TLB327690 TUX327690 UET327690 UOP327690 UYL327690 VIH327690 VSD327690 WBZ327690 WLV327690 WVR327690 J393226 JF393226 TB393226 ACX393226 AMT393226 AWP393226 BGL393226 BQH393226 CAD393226 CJZ393226 CTV393226 DDR393226 DNN393226 DXJ393226 EHF393226 ERB393226 FAX393226 FKT393226 FUP393226 GEL393226 GOH393226 GYD393226 HHZ393226 HRV393226 IBR393226 ILN393226 IVJ393226 JFF393226 JPB393226 JYX393226 KIT393226 KSP393226 LCL393226 LMH393226 LWD393226 MFZ393226 MPV393226 MZR393226 NJN393226 NTJ393226 ODF393226 ONB393226 OWX393226 PGT393226 PQP393226 QAL393226 QKH393226 QUD393226 RDZ393226 RNV393226 RXR393226 SHN393226 SRJ393226 TBF393226 TLB393226 TUX393226 UET393226 UOP393226 UYL393226 VIH393226 VSD393226 WBZ393226 WLV393226 WVR393226 J458762 JF458762 TB458762 ACX458762 AMT458762 AWP458762 BGL458762 BQH458762 CAD458762 CJZ458762 CTV458762 DDR458762 DNN458762 DXJ458762 EHF458762 ERB458762 FAX458762 FKT458762 FUP458762 GEL458762 GOH458762 GYD458762 HHZ458762 HRV458762 IBR458762 ILN458762 IVJ458762 JFF458762 JPB458762 JYX458762 KIT458762 KSP458762 LCL458762 LMH458762 LWD458762 MFZ458762 MPV458762 MZR458762 NJN458762 NTJ458762 ODF458762 ONB458762 OWX458762 PGT458762 PQP458762 QAL458762 QKH458762 QUD458762 RDZ458762 RNV458762 RXR458762 SHN458762 SRJ458762 TBF458762 TLB458762 TUX458762 UET458762 UOP458762 UYL458762 VIH458762 VSD458762 WBZ458762 WLV458762 WVR458762 J524298 JF524298 TB524298 ACX524298 AMT524298 AWP524298 BGL524298 BQH524298 CAD524298 CJZ524298 CTV524298 DDR524298 DNN524298 DXJ524298 EHF524298 ERB524298 FAX524298 FKT524298 FUP524298 GEL524298 GOH524298 GYD524298 HHZ524298 HRV524298 IBR524298 ILN524298 IVJ524298 JFF524298 JPB524298 JYX524298 KIT524298 KSP524298 LCL524298 LMH524298 LWD524298 MFZ524298 MPV524298 MZR524298 NJN524298 NTJ524298 ODF524298 ONB524298 OWX524298 PGT524298 PQP524298 QAL524298 QKH524298 QUD524298 RDZ524298 RNV524298 RXR524298 SHN524298 SRJ524298 TBF524298 TLB524298 TUX524298 UET524298 UOP524298 UYL524298 VIH524298 VSD524298 WBZ524298 WLV524298 WVR524298 J589834 JF589834 TB589834 ACX589834 AMT589834 AWP589834 BGL589834 BQH589834 CAD589834 CJZ589834 CTV589834 DDR589834 DNN589834 DXJ589834 EHF589834 ERB589834 FAX589834 FKT589834 FUP589834 GEL589834 GOH589834 GYD589834 HHZ589834 HRV589834 IBR589834 ILN589834 IVJ589834 JFF589834 JPB589834 JYX589834 KIT589834 KSP589834 LCL589834 LMH589834 LWD589834 MFZ589834 MPV589834 MZR589834 NJN589834 NTJ589834 ODF589834 ONB589834 OWX589834 PGT589834 PQP589834 QAL589834 QKH589834 QUD589834 RDZ589834 RNV589834 RXR589834 SHN589834 SRJ589834 TBF589834 TLB589834 TUX589834 UET589834 UOP589834 UYL589834 VIH589834 VSD589834 WBZ589834 WLV589834 WVR589834 J655370 JF655370 TB655370 ACX655370 AMT655370 AWP655370 BGL655370 BQH655370 CAD655370 CJZ655370 CTV655370 DDR655370 DNN655370 DXJ655370 EHF655370 ERB655370 FAX655370 FKT655370 FUP655370 GEL655370 GOH655370 GYD655370 HHZ655370 HRV655370 IBR655370 ILN655370 IVJ655370 JFF655370 JPB655370 JYX655370 KIT655370 KSP655370 LCL655370 LMH655370 LWD655370 MFZ655370 MPV655370 MZR655370 NJN655370 NTJ655370 ODF655370 ONB655370 OWX655370 PGT655370 PQP655370 QAL655370 QKH655370 QUD655370 RDZ655370 RNV655370 RXR655370 SHN655370 SRJ655370 TBF655370 TLB655370 TUX655370 UET655370 UOP655370 UYL655370 VIH655370 VSD655370 WBZ655370 WLV655370 WVR655370 J720906 JF720906 TB720906 ACX720906 AMT720906 AWP720906 BGL720906 BQH720906 CAD720906 CJZ720906 CTV720906 DDR720906 DNN720906 DXJ720906 EHF720906 ERB720906 FAX720906 FKT720906 FUP720906 GEL720906 GOH720906 GYD720906 HHZ720906 HRV720906 IBR720906 ILN720906 IVJ720906 JFF720906 JPB720906 JYX720906 KIT720906 KSP720906 LCL720906 LMH720906 LWD720906 MFZ720906 MPV720906 MZR720906 NJN720906 NTJ720906 ODF720906 ONB720906 OWX720906 PGT720906 PQP720906 QAL720906 QKH720906 QUD720906 RDZ720906 RNV720906 RXR720906 SHN720906 SRJ720906 TBF720906 TLB720906 TUX720906 UET720906 UOP720906 UYL720906 VIH720906 VSD720906 WBZ720906 WLV720906 WVR720906 J786442 JF786442 TB786442 ACX786442 AMT786442 AWP786442 BGL786442 BQH786442 CAD786442 CJZ786442 CTV786442 DDR786442 DNN786442 DXJ786442 EHF786442 ERB786442 FAX786442 FKT786442 FUP786442 GEL786442 GOH786442 GYD786442 HHZ786442 HRV786442 IBR786442 ILN786442 IVJ786442 JFF786442 JPB786442 JYX786442 KIT786442 KSP786442 LCL786442 LMH786442 LWD786442 MFZ786442 MPV786442 MZR786442 NJN786442 NTJ786442 ODF786442 ONB786442 OWX786442 PGT786442 PQP786442 QAL786442 QKH786442 QUD786442 RDZ786442 RNV786442 RXR786442 SHN786442 SRJ786442 TBF786442 TLB786442 TUX786442 UET786442 UOP786442 UYL786442 VIH786442 VSD786442 WBZ786442 WLV786442 WVR786442 J851978 JF851978 TB851978 ACX851978 AMT851978 AWP851978 BGL851978 BQH851978 CAD851978 CJZ851978 CTV851978 DDR851978 DNN851978 DXJ851978 EHF851978 ERB851978 FAX851978 FKT851978 FUP851978 GEL851978 GOH851978 GYD851978 HHZ851978 HRV851978 IBR851978 ILN851978 IVJ851978 JFF851978 JPB851978 JYX851978 KIT851978 KSP851978 LCL851978 LMH851978 LWD851978 MFZ851978 MPV851978 MZR851978 NJN851978 NTJ851978 ODF851978 ONB851978 OWX851978 PGT851978 PQP851978 QAL851978 QKH851978 QUD851978 RDZ851978 RNV851978 RXR851978 SHN851978 SRJ851978 TBF851978 TLB851978 TUX851978 UET851978 UOP851978 UYL851978 VIH851978 VSD851978 WBZ851978 WLV851978 WVR851978 J917514 JF917514 TB917514 ACX917514 AMT917514 AWP917514 BGL917514 BQH917514 CAD917514 CJZ917514 CTV917514 DDR917514 DNN917514 DXJ917514 EHF917514 ERB917514 FAX917514 FKT917514 FUP917514 GEL917514 GOH917514 GYD917514 HHZ917514 HRV917514 IBR917514 ILN917514 IVJ917514 JFF917514 JPB917514 JYX917514 KIT917514 KSP917514 LCL917514 LMH917514 LWD917514 MFZ917514 MPV917514 MZR917514 NJN917514 NTJ917514 ODF917514 ONB917514 OWX917514 PGT917514 PQP917514 QAL917514 QKH917514 QUD917514 RDZ917514 RNV917514 RXR917514 SHN917514 SRJ917514 TBF917514 TLB917514 TUX917514 UET917514 UOP917514 UYL917514 VIH917514 VSD917514 WBZ917514 WLV917514 WVR917514 J983050 JF983050 TB983050 ACX983050 AMT983050 AWP983050 BGL983050 BQH983050 CAD983050 CJZ983050 CTV983050 DDR983050 DNN983050 DXJ983050 EHF983050 ERB983050 FAX983050 FKT983050 FUP983050 GEL983050 GOH983050 GYD983050 HHZ983050 HRV983050 IBR983050 ILN983050 IVJ983050 JFF983050 JPB983050 JYX983050 KIT983050 KSP983050 LCL983050 LMH983050 LWD983050 MFZ983050 MPV983050 MZR983050 NJN983050 NTJ983050 ODF983050 ONB983050 OWX983050 PGT983050 PQP983050 QAL983050 QKH983050 QUD983050 RDZ983050 RNV983050 RXR983050 SHN983050 SRJ983050 TBF983050 TLB983050 TUX983050 UET983050 UOP983050 UYL983050 VIH983050 VSD983050 WBZ983050 WLV983050 WVR983050 ODF983089 JF24 TB24 ACX24 AMT24 AWP24 BGL24 BQH24 CAD24 CJZ24 CTV24 DDR24 DNN24 DXJ24 EHF24 ERB24 FAX24 FKT24 FUP24 GEL24 GOH24 GYD24 HHZ24 HRV24 IBR24 ILN24 IVJ24 JFF24 JPB24 JYX24 KIT24 KSP24 LCL24 LMH24 LWD24 MFZ24 MPV24 MZR24 NJN24 NTJ24 ODF24 ONB24 OWX24 PGT24 PQP24 QAL24 QKH24 QUD24 RDZ24 RNV24 RXR24 SHN24 SRJ24 TBF24 TLB24 TUX24 UET24 UOP24 UYL24 VIH24 VSD24 WBZ24 WLV24 WVR24 J65548 JF65548 TB65548 ACX65548 AMT65548 AWP65548 BGL65548 BQH65548 CAD65548 CJZ65548 CTV65548 DDR65548 DNN65548 DXJ65548 EHF65548 ERB65548 FAX65548 FKT65548 FUP65548 GEL65548 GOH65548 GYD65548 HHZ65548 HRV65548 IBR65548 ILN65548 IVJ65548 JFF65548 JPB65548 JYX65548 KIT65548 KSP65548 LCL65548 LMH65548 LWD65548 MFZ65548 MPV65548 MZR65548 NJN65548 NTJ65548 ODF65548 ONB65548 OWX65548 PGT65548 PQP65548 QAL65548 QKH65548 QUD65548 RDZ65548 RNV65548 RXR65548 SHN65548 SRJ65548 TBF65548 TLB65548 TUX65548 UET65548 UOP65548 UYL65548 VIH65548 VSD65548 WBZ65548 WLV65548 WVR65548 J131084 JF131084 TB131084 ACX131084 AMT131084 AWP131084 BGL131084 BQH131084 CAD131084 CJZ131084 CTV131084 DDR131084 DNN131084 DXJ131084 EHF131084 ERB131084 FAX131084 FKT131084 FUP131084 GEL131084 GOH131084 GYD131084 HHZ131084 HRV131084 IBR131084 ILN131084 IVJ131084 JFF131084 JPB131084 JYX131084 KIT131084 KSP131084 LCL131084 LMH131084 LWD131084 MFZ131084 MPV131084 MZR131084 NJN131084 NTJ131084 ODF131084 ONB131084 OWX131084 PGT131084 PQP131084 QAL131084 QKH131084 QUD131084 RDZ131084 RNV131084 RXR131084 SHN131084 SRJ131084 TBF131084 TLB131084 TUX131084 UET131084 UOP131084 UYL131084 VIH131084 VSD131084 WBZ131084 WLV131084 WVR131084 J196620 JF196620 TB196620 ACX196620 AMT196620 AWP196620 BGL196620 BQH196620 CAD196620 CJZ196620 CTV196620 DDR196620 DNN196620 DXJ196620 EHF196620 ERB196620 FAX196620 FKT196620 FUP196620 GEL196620 GOH196620 GYD196620 HHZ196620 HRV196620 IBR196620 ILN196620 IVJ196620 JFF196620 JPB196620 JYX196620 KIT196620 KSP196620 LCL196620 LMH196620 LWD196620 MFZ196620 MPV196620 MZR196620 NJN196620 NTJ196620 ODF196620 ONB196620 OWX196620 PGT196620 PQP196620 QAL196620 QKH196620 QUD196620 RDZ196620 RNV196620 RXR196620 SHN196620 SRJ196620 TBF196620 TLB196620 TUX196620 UET196620 UOP196620 UYL196620 VIH196620 VSD196620 WBZ196620 WLV196620 WVR196620 J262156 JF262156 TB262156 ACX262156 AMT262156 AWP262156 BGL262156 BQH262156 CAD262156 CJZ262156 CTV262156 DDR262156 DNN262156 DXJ262156 EHF262156 ERB262156 FAX262156 FKT262156 FUP262156 GEL262156 GOH262156 GYD262156 HHZ262156 HRV262156 IBR262156 ILN262156 IVJ262156 JFF262156 JPB262156 JYX262156 KIT262156 KSP262156 LCL262156 LMH262156 LWD262156 MFZ262156 MPV262156 MZR262156 NJN262156 NTJ262156 ODF262156 ONB262156 OWX262156 PGT262156 PQP262156 QAL262156 QKH262156 QUD262156 RDZ262156 RNV262156 RXR262156 SHN262156 SRJ262156 TBF262156 TLB262156 TUX262156 UET262156 UOP262156 UYL262156 VIH262156 VSD262156 WBZ262156 WLV262156 WVR262156 J327692 JF327692 TB327692 ACX327692 AMT327692 AWP327692 BGL327692 BQH327692 CAD327692 CJZ327692 CTV327692 DDR327692 DNN327692 DXJ327692 EHF327692 ERB327692 FAX327692 FKT327692 FUP327692 GEL327692 GOH327692 GYD327692 HHZ327692 HRV327692 IBR327692 ILN327692 IVJ327692 JFF327692 JPB327692 JYX327692 KIT327692 KSP327692 LCL327692 LMH327692 LWD327692 MFZ327692 MPV327692 MZR327692 NJN327692 NTJ327692 ODF327692 ONB327692 OWX327692 PGT327692 PQP327692 QAL327692 QKH327692 QUD327692 RDZ327692 RNV327692 RXR327692 SHN327692 SRJ327692 TBF327692 TLB327692 TUX327692 UET327692 UOP327692 UYL327692 VIH327692 VSD327692 WBZ327692 WLV327692 WVR327692 J393228 JF393228 TB393228 ACX393228 AMT393228 AWP393228 BGL393228 BQH393228 CAD393228 CJZ393228 CTV393228 DDR393228 DNN393228 DXJ393228 EHF393228 ERB393228 FAX393228 FKT393228 FUP393228 GEL393228 GOH393228 GYD393228 HHZ393228 HRV393228 IBR393228 ILN393228 IVJ393228 JFF393228 JPB393228 JYX393228 KIT393228 KSP393228 LCL393228 LMH393228 LWD393228 MFZ393228 MPV393228 MZR393228 NJN393228 NTJ393228 ODF393228 ONB393228 OWX393228 PGT393228 PQP393228 QAL393228 QKH393228 QUD393228 RDZ393228 RNV393228 RXR393228 SHN393228 SRJ393228 TBF393228 TLB393228 TUX393228 UET393228 UOP393228 UYL393228 VIH393228 VSD393228 WBZ393228 WLV393228 WVR393228 J458764 JF458764 TB458764 ACX458764 AMT458764 AWP458764 BGL458764 BQH458764 CAD458764 CJZ458764 CTV458764 DDR458764 DNN458764 DXJ458764 EHF458764 ERB458764 FAX458764 FKT458764 FUP458764 GEL458764 GOH458764 GYD458764 HHZ458764 HRV458764 IBR458764 ILN458764 IVJ458764 JFF458764 JPB458764 JYX458764 KIT458764 KSP458764 LCL458764 LMH458764 LWD458764 MFZ458764 MPV458764 MZR458764 NJN458764 NTJ458764 ODF458764 ONB458764 OWX458764 PGT458764 PQP458764 QAL458764 QKH458764 QUD458764 RDZ458764 RNV458764 RXR458764 SHN458764 SRJ458764 TBF458764 TLB458764 TUX458764 UET458764 UOP458764 UYL458764 VIH458764 VSD458764 WBZ458764 WLV458764 WVR458764 J524300 JF524300 TB524300 ACX524300 AMT524300 AWP524300 BGL524300 BQH524300 CAD524300 CJZ524300 CTV524300 DDR524300 DNN524300 DXJ524300 EHF524300 ERB524300 FAX524300 FKT524300 FUP524300 GEL524300 GOH524300 GYD524300 HHZ524300 HRV524300 IBR524300 ILN524300 IVJ524300 JFF524300 JPB524300 JYX524300 KIT524300 KSP524300 LCL524300 LMH524300 LWD524300 MFZ524300 MPV524300 MZR524300 NJN524300 NTJ524300 ODF524300 ONB524300 OWX524300 PGT524300 PQP524300 QAL524300 QKH524300 QUD524300 RDZ524300 RNV524300 RXR524300 SHN524300 SRJ524300 TBF524300 TLB524300 TUX524300 UET524300 UOP524300 UYL524300 VIH524300 VSD524300 WBZ524300 WLV524300 WVR524300 J589836 JF589836 TB589836 ACX589836 AMT589836 AWP589836 BGL589836 BQH589836 CAD589836 CJZ589836 CTV589836 DDR589836 DNN589836 DXJ589836 EHF589836 ERB589836 FAX589836 FKT589836 FUP589836 GEL589836 GOH589836 GYD589836 HHZ589836 HRV589836 IBR589836 ILN589836 IVJ589836 JFF589836 JPB589836 JYX589836 KIT589836 KSP589836 LCL589836 LMH589836 LWD589836 MFZ589836 MPV589836 MZR589836 NJN589836 NTJ589836 ODF589836 ONB589836 OWX589836 PGT589836 PQP589836 QAL589836 QKH589836 QUD589836 RDZ589836 RNV589836 RXR589836 SHN589836 SRJ589836 TBF589836 TLB589836 TUX589836 UET589836 UOP589836 UYL589836 VIH589836 VSD589836 WBZ589836 WLV589836 WVR589836 J655372 JF655372 TB655372 ACX655372 AMT655372 AWP655372 BGL655372 BQH655372 CAD655372 CJZ655372 CTV655372 DDR655372 DNN655372 DXJ655372 EHF655372 ERB655372 FAX655372 FKT655372 FUP655372 GEL655372 GOH655372 GYD655372 HHZ655372 HRV655372 IBR655372 ILN655372 IVJ655372 JFF655372 JPB655372 JYX655372 KIT655372 KSP655372 LCL655372 LMH655372 LWD655372 MFZ655372 MPV655372 MZR655372 NJN655372 NTJ655372 ODF655372 ONB655372 OWX655372 PGT655372 PQP655372 QAL655372 QKH655372 QUD655372 RDZ655372 RNV655372 RXR655372 SHN655372 SRJ655372 TBF655372 TLB655372 TUX655372 UET655372 UOP655372 UYL655372 VIH655372 VSD655372 WBZ655372 WLV655372 WVR655372 J720908 JF720908 TB720908 ACX720908 AMT720908 AWP720908 BGL720908 BQH720908 CAD720908 CJZ720908 CTV720908 DDR720908 DNN720908 DXJ720908 EHF720908 ERB720908 FAX720908 FKT720908 FUP720908 GEL720908 GOH720908 GYD720908 HHZ720908 HRV720908 IBR720908 ILN720908 IVJ720908 JFF720908 JPB720908 JYX720908 KIT720908 KSP720908 LCL720908 LMH720908 LWD720908 MFZ720908 MPV720908 MZR720908 NJN720908 NTJ720908 ODF720908 ONB720908 OWX720908 PGT720908 PQP720908 QAL720908 QKH720908 QUD720908 RDZ720908 RNV720908 RXR720908 SHN720908 SRJ720908 TBF720908 TLB720908 TUX720908 UET720908 UOP720908 UYL720908 VIH720908 VSD720908 WBZ720908 WLV720908 WVR720908 J786444 JF786444 TB786444 ACX786444 AMT786444 AWP786444 BGL786444 BQH786444 CAD786444 CJZ786444 CTV786444 DDR786444 DNN786444 DXJ786444 EHF786444 ERB786444 FAX786444 FKT786444 FUP786444 GEL786444 GOH786444 GYD786444 HHZ786444 HRV786444 IBR786444 ILN786444 IVJ786444 JFF786444 JPB786444 JYX786444 KIT786444 KSP786444 LCL786444 LMH786444 LWD786444 MFZ786444 MPV786444 MZR786444 NJN786444 NTJ786444 ODF786444 ONB786444 OWX786444 PGT786444 PQP786444 QAL786444 QKH786444 QUD786444 RDZ786444 RNV786444 RXR786444 SHN786444 SRJ786444 TBF786444 TLB786444 TUX786444 UET786444 UOP786444 UYL786444 VIH786444 VSD786444 WBZ786444 WLV786444 WVR786444 J851980 JF851980 TB851980 ACX851980 AMT851980 AWP851980 BGL851980 BQH851980 CAD851980 CJZ851980 CTV851980 DDR851980 DNN851980 DXJ851980 EHF851980 ERB851980 FAX851980 FKT851980 FUP851980 GEL851980 GOH851980 GYD851980 HHZ851980 HRV851980 IBR851980 ILN851980 IVJ851980 JFF851980 JPB851980 JYX851980 KIT851980 KSP851980 LCL851980 LMH851980 LWD851980 MFZ851980 MPV851980 MZR851980 NJN851980 NTJ851980 ODF851980 ONB851980 OWX851980 PGT851980 PQP851980 QAL851980 QKH851980 QUD851980 RDZ851980 RNV851980 RXR851980 SHN851980 SRJ851980 TBF851980 TLB851980 TUX851980 UET851980 UOP851980 UYL851980 VIH851980 VSD851980 WBZ851980 WLV851980 WVR851980 J917516 JF917516 TB917516 ACX917516 AMT917516 AWP917516 BGL917516 BQH917516 CAD917516 CJZ917516 CTV917516 DDR917516 DNN917516 DXJ917516 EHF917516 ERB917516 FAX917516 FKT917516 FUP917516 GEL917516 GOH917516 GYD917516 HHZ917516 HRV917516 IBR917516 ILN917516 IVJ917516 JFF917516 JPB917516 JYX917516 KIT917516 KSP917516 LCL917516 LMH917516 LWD917516 MFZ917516 MPV917516 MZR917516 NJN917516 NTJ917516 ODF917516 ONB917516 OWX917516 PGT917516 PQP917516 QAL917516 QKH917516 QUD917516 RDZ917516 RNV917516 RXR917516 SHN917516 SRJ917516 TBF917516 TLB917516 TUX917516 UET917516 UOP917516 UYL917516 VIH917516 VSD917516 WBZ917516 WLV917516 WVR917516 J983052 JF983052 TB983052 ACX983052 AMT983052 AWP983052 BGL983052 BQH983052 CAD983052 CJZ983052 CTV983052 DDR983052 DNN983052 DXJ983052 EHF983052 ERB983052 FAX983052 FKT983052 FUP983052 GEL983052 GOH983052 GYD983052 HHZ983052 HRV983052 IBR983052 ILN983052 IVJ983052 JFF983052 JPB983052 JYX983052 KIT983052 KSP983052 LCL983052 LMH983052 LWD983052 MFZ983052 MPV983052 MZR983052 NJN983052 NTJ983052 ODF983052 ONB983052 OWX983052 PGT983052 PQP983052 QAL983052 QKH983052 QUD983052 RDZ983052 RNV983052 RXR983052 SHN983052 SRJ983052 TBF983052 TLB983052 TUX983052 UET983052 UOP983052 UYL983052 VIH983052 VSD983052 WBZ983052 WLV983052 WVR983052 NTJ983089 JF26 TB26 ACX26 AMT26 AWP26 BGL26 BQH26 CAD26 CJZ26 CTV26 DDR26 DNN26 DXJ26 EHF26 ERB26 FAX26 FKT26 FUP26 GEL26 GOH26 GYD26 HHZ26 HRV26 IBR26 ILN26 IVJ26 JFF26 JPB26 JYX26 KIT26 KSP26 LCL26 LMH26 LWD26 MFZ26 MPV26 MZR26 NJN26 NTJ26 ODF26 ONB26 OWX26 PGT26 PQP26 QAL26 QKH26 QUD26 RDZ26 RNV26 RXR26 SHN26 SRJ26 TBF26 TLB26 TUX26 UET26 UOP26 UYL26 VIH26 VSD26 WBZ26 WLV26 WVR26 J65550 JF65550 TB65550 ACX65550 AMT65550 AWP65550 BGL65550 BQH65550 CAD65550 CJZ65550 CTV65550 DDR65550 DNN65550 DXJ65550 EHF65550 ERB65550 FAX65550 FKT65550 FUP65550 GEL65550 GOH65550 GYD65550 HHZ65550 HRV65550 IBR65550 ILN65550 IVJ65550 JFF65550 JPB65550 JYX65550 KIT65550 KSP65550 LCL65550 LMH65550 LWD65550 MFZ65550 MPV65550 MZR65550 NJN65550 NTJ65550 ODF65550 ONB65550 OWX65550 PGT65550 PQP65550 QAL65550 QKH65550 QUD65550 RDZ65550 RNV65550 RXR65550 SHN65550 SRJ65550 TBF65550 TLB65550 TUX65550 UET65550 UOP65550 UYL65550 VIH65550 VSD65550 WBZ65550 WLV65550 WVR65550 J131086 JF131086 TB131086 ACX131086 AMT131086 AWP131086 BGL131086 BQH131086 CAD131086 CJZ131086 CTV131086 DDR131086 DNN131086 DXJ131086 EHF131086 ERB131086 FAX131086 FKT131086 FUP131086 GEL131086 GOH131086 GYD131086 HHZ131086 HRV131086 IBR131086 ILN131086 IVJ131086 JFF131086 JPB131086 JYX131086 KIT131086 KSP131086 LCL131086 LMH131086 LWD131086 MFZ131086 MPV131086 MZR131086 NJN131086 NTJ131086 ODF131086 ONB131086 OWX131086 PGT131086 PQP131086 QAL131086 QKH131086 QUD131086 RDZ131086 RNV131086 RXR131086 SHN131086 SRJ131086 TBF131086 TLB131086 TUX131086 UET131086 UOP131086 UYL131086 VIH131086 VSD131086 WBZ131086 WLV131086 WVR131086 J196622 JF196622 TB196622 ACX196622 AMT196622 AWP196622 BGL196622 BQH196622 CAD196622 CJZ196622 CTV196622 DDR196622 DNN196622 DXJ196622 EHF196622 ERB196622 FAX196622 FKT196622 FUP196622 GEL196622 GOH196622 GYD196622 HHZ196622 HRV196622 IBR196622 ILN196622 IVJ196622 JFF196622 JPB196622 JYX196622 KIT196622 KSP196622 LCL196622 LMH196622 LWD196622 MFZ196622 MPV196622 MZR196622 NJN196622 NTJ196622 ODF196622 ONB196622 OWX196622 PGT196622 PQP196622 QAL196622 QKH196622 QUD196622 RDZ196622 RNV196622 RXR196622 SHN196622 SRJ196622 TBF196622 TLB196622 TUX196622 UET196622 UOP196622 UYL196622 VIH196622 VSD196622 WBZ196622 WLV196622 WVR196622 J262158 JF262158 TB262158 ACX262158 AMT262158 AWP262158 BGL262158 BQH262158 CAD262158 CJZ262158 CTV262158 DDR262158 DNN262158 DXJ262158 EHF262158 ERB262158 FAX262158 FKT262158 FUP262158 GEL262158 GOH262158 GYD262158 HHZ262158 HRV262158 IBR262158 ILN262158 IVJ262158 JFF262158 JPB262158 JYX262158 KIT262158 KSP262158 LCL262158 LMH262158 LWD262158 MFZ262158 MPV262158 MZR262158 NJN262158 NTJ262158 ODF262158 ONB262158 OWX262158 PGT262158 PQP262158 QAL262158 QKH262158 QUD262158 RDZ262158 RNV262158 RXR262158 SHN262158 SRJ262158 TBF262158 TLB262158 TUX262158 UET262158 UOP262158 UYL262158 VIH262158 VSD262158 WBZ262158 WLV262158 WVR262158 J327694 JF327694 TB327694 ACX327694 AMT327694 AWP327694 BGL327694 BQH327694 CAD327694 CJZ327694 CTV327694 DDR327694 DNN327694 DXJ327694 EHF327694 ERB327694 FAX327694 FKT327694 FUP327694 GEL327694 GOH327694 GYD327694 HHZ327694 HRV327694 IBR327694 ILN327694 IVJ327694 JFF327694 JPB327694 JYX327694 KIT327694 KSP327694 LCL327694 LMH327694 LWD327694 MFZ327694 MPV327694 MZR327694 NJN327694 NTJ327694 ODF327694 ONB327694 OWX327694 PGT327694 PQP327694 QAL327694 QKH327694 QUD327694 RDZ327694 RNV327694 RXR327694 SHN327694 SRJ327694 TBF327694 TLB327694 TUX327694 UET327694 UOP327694 UYL327694 VIH327694 VSD327694 WBZ327694 WLV327694 WVR327694 J393230 JF393230 TB393230 ACX393230 AMT393230 AWP393230 BGL393230 BQH393230 CAD393230 CJZ393230 CTV393230 DDR393230 DNN393230 DXJ393230 EHF393230 ERB393230 FAX393230 FKT393230 FUP393230 GEL393230 GOH393230 GYD393230 HHZ393230 HRV393230 IBR393230 ILN393230 IVJ393230 JFF393230 JPB393230 JYX393230 KIT393230 KSP393230 LCL393230 LMH393230 LWD393230 MFZ393230 MPV393230 MZR393230 NJN393230 NTJ393230 ODF393230 ONB393230 OWX393230 PGT393230 PQP393230 QAL393230 QKH393230 QUD393230 RDZ393230 RNV393230 RXR393230 SHN393230 SRJ393230 TBF393230 TLB393230 TUX393230 UET393230 UOP393230 UYL393230 VIH393230 VSD393230 WBZ393230 WLV393230 WVR393230 J458766 JF458766 TB458766 ACX458766 AMT458766 AWP458766 BGL458766 BQH458766 CAD458766 CJZ458766 CTV458766 DDR458766 DNN458766 DXJ458766 EHF458766 ERB458766 FAX458766 FKT458766 FUP458766 GEL458766 GOH458766 GYD458766 HHZ458766 HRV458766 IBR458766 ILN458766 IVJ458766 JFF458766 JPB458766 JYX458766 KIT458766 KSP458766 LCL458766 LMH458766 LWD458766 MFZ458766 MPV458766 MZR458766 NJN458766 NTJ458766 ODF458766 ONB458766 OWX458766 PGT458766 PQP458766 QAL458766 QKH458766 QUD458766 RDZ458766 RNV458766 RXR458766 SHN458766 SRJ458766 TBF458766 TLB458766 TUX458766 UET458766 UOP458766 UYL458766 VIH458766 VSD458766 WBZ458766 WLV458766 WVR458766 J524302 JF524302 TB524302 ACX524302 AMT524302 AWP524302 BGL524302 BQH524302 CAD524302 CJZ524302 CTV524302 DDR524302 DNN524302 DXJ524302 EHF524302 ERB524302 FAX524302 FKT524302 FUP524302 GEL524302 GOH524302 GYD524302 HHZ524302 HRV524302 IBR524302 ILN524302 IVJ524302 JFF524302 JPB524302 JYX524302 KIT524302 KSP524302 LCL524302 LMH524302 LWD524302 MFZ524302 MPV524302 MZR524302 NJN524302 NTJ524302 ODF524302 ONB524302 OWX524302 PGT524302 PQP524302 QAL524302 QKH524302 QUD524302 RDZ524302 RNV524302 RXR524302 SHN524302 SRJ524302 TBF524302 TLB524302 TUX524302 UET524302 UOP524302 UYL524302 VIH524302 VSD524302 WBZ524302 WLV524302 WVR524302 J589838 JF589838 TB589838 ACX589838 AMT589838 AWP589838 BGL589838 BQH589838 CAD589838 CJZ589838 CTV589838 DDR589838 DNN589838 DXJ589838 EHF589838 ERB589838 FAX589838 FKT589838 FUP589838 GEL589838 GOH589838 GYD589838 HHZ589838 HRV589838 IBR589838 ILN589838 IVJ589838 JFF589838 JPB589838 JYX589838 KIT589838 KSP589838 LCL589838 LMH589838 LWD589838 MFZ589838 MPV589838 MZR589838 NJN589838 NTJ589838 ODF589838 ONB589838 OWX589838 PGT589838 PQP589838 QAL589838 QKH589838 QUD589838 RDZ589838 RNV589838 RXR589838 SHN589838 SRJ589838 TBF589838 TLB589838 TUX589838 UET589838 UOP589838 UYL589838 VIH589838 VSD589838 WBZ589838 WLV589838 WVR589838 J655374 JF655374 TB655374 ACX655374 AMT655374 AWP655374 BGL655374 BQH655374 CAD655374 CJZ655374 CTV655374 DDR655374 DNN655374 DXJ655374 EHF655374 ERB655374 FAX655374 FKT655374 FUP655374 GEL655374 GOH655374 GYD655374 HHZ655374 HRV655374 IBR655374 ILN655374 IVJ655374 JFF655374 JPB655374 JYX655374 KIT655374 KSP655374 LCL655374 LMH655374 LWD655374 MFZ655374 MPV655374 MZR655374 NJN655374 NTJ655374 ODF655374 ONB655374 OWX655374 PGT655374 PQP655374 QAL655374 QKH655374 QUD655374 RDZ655374 RNV655374 RXR655374 SHN655374 SRJ655374 TBF655374 TLB655374 TUX655374 UET655374 UOP655374 UYL655374 VIH655374 VSD655374 WBZ655374 WLV655374 WVR655374 J720910 JF720910 TB720910 ACX720910 AMT720910 AWP720910 BGL720910 BQH720910 CAD720910 CJZ720910 CTV720910 DDR720910 DNN720910 DXJ720910 EHF720910 ERB720910 FAX720910 FKT720910 FUP720910 GEL720910 GOH720910 GYD720910 HHZ720910 HRV720910 IBR720910 ILN720910 IVJ720910 JFF720910 JPB720910 JYX720910 KIT720910 KSP720910 LCL720910 LMH720910 LWD720910 MFZ720910 MPV720910 MZR720910 NJN720910 NTJ720910 ODF720910 ONB720910 OWX720910 PGT720910 PQP720910 QAL720910 QKH720910 QUD720910 RDZ720910 RNV720910 RXR720910 SHN720910 SRJ720910 TBF720910 TLB720910 TUX720910 UET720910 UOP720910 UYL720910 VIH720910 VSD720910 WBZ720910 WLV720910 WVR720910 J786446 JF786446 TB786446 ACX786446 AMT786446 AWP786446 BGL786446 BQH786446 CAD786446 CJZ786446 CTV786446 DDR786446 DNN786446 DXJ786446 EHF786446 ERB786446 FAX786446 FKT786446 FUP786446 GEL786446 GOH786446 GYD786446 HHZ786446 HRV786446 IBR786446 ILN786446 IVJ786446 JFF786446 JPB786446 JYX786446 KIT786446 KSP786446 LCL786446 LMH786446 LWD786446 MFZ786446 MPV786446 MZR786446 NJN786446 NTJ786446 ODF786446 ONB786446 OWX786446 PGT786446 PQP786446 QAL786446 QKH786446 QUD786446 RDZ786446 RNV786446 RXR786446 SHN786446 SRJ786446 TBF786446 TLB786446 TUX786446 UET786446 UOP786446 UYL786446 VIH786446 VSD786446 WBZ786446 WLV786446 WVR786446 J851982 JF851982 TB851982 ACX851982 AMT851982 AWP851982 BGL851982 BQH851982 CAD851982 CJZ851982 CTV851982 DDR851982 DNN851982 DXJ851982 EHF851982 ERB851982 FAX851982 FKT851982 FUP851982 GEL851982 GOH851982 GYD851982 HHZ851982 HRV851982 IBR851982 ILN851982 IVJ851982 JFF851982 JPB851982 JYX851982 KIT851982 KSP851982 LCL851982 LMH851982 LWD851982 MFZ851982 MPV851982 MZR851982 NJN851982 NTJ851982 ODF851982 ONB851982 OWX851982 PGT851982 PQP851982 QAL851982 QKH851982 QUD851982 RDZ851982 RNV851982 RXR851982 SHN851982 SRJ851982 TBF851982 TLB851982 TUX851982 UET851982 UOP851982 UYL851982 VIH851982 VSD851982 WBZ851982 WLV851982 WVR851982 J917518 JF917518 TB917518 ACX917518 AMT917518 AWP917518 BGL917518 BQH917518 CAD917518 CJZ917518 CTV917518 DDR917518 DNN917518 DXJ917518 EHF917518 ERB917518 FAX917518 FKT917518 FUP917518 GEL917518 GOH917518 GYD917518 HHZ917518 HRV917518 IBR917518 ILN917518 IVJ917518 JFF917518 JPB917518 JYX917518 KIT917518 KSP917518 LCL917518 LMH917518 LWD917518 MFZ917518 MPV917518 MZR917518 NJN917518 NTJ917518 ODF917518 ONB917518 OWX917518 PGT917518 PQP917518 QAL917518 QKH917518 QUD917518 RDZ917518 RNV917518 RXR917518 SHN917518 SRJ917518 TBF917518 TLB917518 TUX917518 UET917518 UOP917518 UYL917518 VIH917518 VSD917518 WBZ917518 WLV917518 WVR917518 J983054 JF983054 TB983054 ACX983054 AMT983054 AWP983054 BGL983054 BQH983054 CAD983054 CJZ983054 CTV983054 DDR983054 DNN983054 DXJ983054 EHF983054 ERB983054 FAX983054 FKT983054 FUP983054 GEL983054 GOH983054 GYD983054 HHZ983054 HRV983054 IBR983054 ILN983054 IVJ983054 JFF983054 JPB983054 JYX983054 KIT983054 KSP983054 LCL983054 LMH983054 LWD983054 MFZ983054 MPV983054 MZR983054 NJN983054 NTJ983054 ODF983054 ONB983054 OWX983054 PGT983054 PQP983054 QAL983054 QKH983054 QUD983054 RDZ983054 RNV983054 RXR983054 SHN983054 SRJ983054 TBF983054 TLB983054 TUX983054 UET983054 UOP983054 UYL983054 VIH983054 VSD983054 WBZ983054 WLV983054 WVR983054 NJN983089 JF28 TB28 ACX28 AMT28 AWP28 BGL28 BQH28 CAD28 CJZ28 CTV28 DDR28 DNN28 DXJ28 EHF28 ERB28 FAX28 FKT28 FUP28 GEL28 GOH28 GYD28 HHZ28 HRV28 IBR28 ILN28 IVJ28 JFF28 JPB28 JYX28 KIT28 KSP28 LCL28 LMH28 LWD28 MFZ28 MPV28 MZR28 NJN28 NTJ28 ODF28 ONB28 OWX28 PGT28 PQP28 QAL28 QKH28 QUD28 RDZ28 RNV28 RXR28 SHN28 SRJ28 TBF28 TLB28 TUX28 UET28 UOP28 UYL28 VIH28 VSD28 WBZ28 WLV28 WVR28 J65552 JF65552 TB65552 ACX65552 AMT65552 AWP65552 BGL65552 BQH65552 CAD65552 CJZ65552 CTV65552 DDR65552 DNN65552 DXJ65552 EHF65552 ERB65552 FAX65552 FKT65552 FUP65552 GEL65552 GOH65552 GYD65552 HHZ65552 HRV65552 IBR65552 ILN65552 IVJ65552 JFF65552 JPB65552 JYX65552 KIT65552 KSP65552 LCL65552 LMH65552 LWD65552 MFZ65552 MPV65552 MZR65552 NJN65552 NTJ65552 ODF65552 ONB65552 OWX65552 PGT65552 PQP65552 QAL65552 QKH65552 QUD65552 RDZ65552 RNV65552 RXR65552 SHN65552 SRJ65552 TBF65552 TLB65552 TUX65552 UET65552 UOP65552 UYL65552 VIH65552 VSD65552 WBZ65552 WLV65552 WVR65552 J131088 JF131088 TB131088 ACX131088 AMT131088 AWP131088 BGL131088 BQH131088 CAD131088 CJZ131088 CTV131088 DDR131088 DNN131088 DXJ131088 EHF131088 ERB131088 FAX131088 FKT131088 FUP131088 GEL131088 GOH131088 GYD131088 HHZ131088 HRV131088 IBR131088 ILN131088 IVJ131088 JFF131088 JPB131088 JYX131088 KIT131088 KSP131088 LCL131088 LMH131088 LWD131088 MFZ131088 MPV131088 MZR131088 NJN131088 NTJ131088 ODF131088 ONB131088 OWX131088 PGT131088 PQP131088 QAL131088 QKH131088 QUD131088 RDZ131088 RNV131088 RXR131088 SHN131088 SRJ131088 TBF131088 TLB131088 TUX131088 UET131088 UOP131088 UYL131088 VIH131088 VSD131088 WBZ131088 WLV131088 WVR131088 J196624 JF196624 TB196624 ACX196624 AMT196624 AWP196624 BGL196624 BQH196624 CAD196624 CJZ196624 CTV196624 DDR196624 DNN196624 DXJ196624 EHF196624 ERB196624 FAX196624 FKT196624 FUP196624 GEL196624 GOH196624 GYD196624 HHZ196624 HRV196624 IBR196624 ILN196624 IVJ196624 JFF196624 JPB196624 JYX196624 KIT196624 KSP196624 LCL196624 LMH196624 LWD196624 MFZ196624 MPV196624 MZR196624 NJN196624 NTJ196624 ODF196624 ONB196624 OWX196624 PGT196624 PQP196624 QAL196624 QKH196624 QUD196624 RDZ196624 RNV196624 RXR196624 SHN196624 SRJ196624 TBF196624 TLB196624 TUX196624 UET196624 UOP196624 UYL196624 VIH196624 VSD196624 WBZ196624 WLV196624 WVR196624 J262160 JF262160 TB262160 ACX262160 AMT262160 AWP262160 BGL262160 BQH262160 CAD262160 CJZ262160 CTV262160 DDR262160 DNN262160 DXJ262160 EHF262160 ERB262160 FAX262160 FKT262160 FUP262160 GEL262160 GOH262160 GYD262160 HHZ262160 HRV262160 IBR262160 ILN262160 IVJ262160 JFF262160 JPB262160 JYX262160 KIT262160 KSP262160 LCL262160 LMH262160 LWD262160 MFZ262160 MPV262160 MZR262160 NJN262160 NTJ262160 ODF262160 ONB262160 OWX262160 PGT262160 PQP262160 QAL262160 QKH262160 QUD262160 RDZ262160 RNV262160 RXR262160 SHN262160 SRJ262160 TBF262160 TLB262160 TUX262160 UET262160 UOP262160 UYL262160 VIH262160 VSD262160 WBZ262160 WLV262160 WVR262160 J327696 JF327696 TB327696 ACX327696 AMT327696 AWP327696 BGL327696 BQH327696 CAD327696 CJZ327696 CTV327696 DDR327696 DNN327696 DXJ327696 EHF327696 ERB327696 FAX327696 FKT327696 FUP327696 GEL327696 GOH327696 GYD327696 HHZ327696 HRV327696 IBR327696 ILN327696 IVJ327696 JFF327696 JPB327696 JYX327696 KIT327696 KSP327696 LCL327696 LMH327696 LWD327696 MFZ327696 MPV327696 MZR327696 NJN327696 NTJ327696 ODF327696 ONB327696 OWX327696 PGT327696 PQP327696 QAL327696 QKH327696 QUD327696 RDZ327696 RNV327696 RXR327696 SHN327696 SRJ327696 TBF327696 TLB327696 TUX327696 UET327696 UOP327696 UYL327696 VIH327696 VSD327696 WBZ327696 WLV327696 WVR327696 J393232 JF393232 TB393232 ACX393232 AMT393232 AWP393232 BGL393232 BQH393232 CAD393232 CJZ393232 CTV393232 DDR393232 DNN393232 DXJ393232 EHF393232 ERB393232 FAX393232 FKT393232 FUP393232 GEL393232 GOH393232 GYD393232 HHZ393232 HRV393232 IBR393232 ILN393232 IVJ393232 JFF393232 JPB393232 JYX393232 KIT393232 KSP393232 LCL393232 LMH393232 LWD393232 MFZ393232 MPV393232 MZR393232 NJN393232 NTJ393232 ODF393232 ONB393232 OWX393232 PGT393232 PQP393232 QAL393232 QKH393232 QUD393232 RDZ393232 RNV393232 RXR393232 SHN393232 SRJ393232 TBF393232 TLB393232 TUX393232 UET393232 UOP393232 UYL393232 VIH393232 VSD393232 WBZ393232 WLV393232 WVR393232 J458768 JF458768 TB458768 ACX458768 AMT458768 AWP458768 BGL458768 BQH458768 CAD458768 CJZ458768 CTV458768 DDR458768 DNN458768 DXJ458768 EHF458768 ERB458768 FAX458768 FKT458768 FUP458768 GEL458768 GOH458768 GYD458768 HHZ458768 HRV458768 IBR458768 ILN458768 IVJ458768 JFF458768 JPB458768 JYX458768 KIT458768 KSP458768 LCL458768 LMH458768 LWD458768 MFZ458768 MPV458768 MZR458768 NJN458768 NTJ458768 ODF458768 ONB458768 OWX458768 PGT458768 PQP458768 QAL458768 QKH458768 QUD458768 RDZ458768 RNV458768 RXR458768 SHN458768 SRJ458768 TBF458768 TLB458768 TUX458768 UET458768 UOP458768 UYL458768 VIH458768 VSD458768 WBZ458768 WLV458768 WVR458768 J524304 JF524304 TB524304 ACX524304 AMT524304 AWP524304 BGL524304 BQH524304 CAD524304 CJZ524304 CTV524304 DDR524304 DNN524304 DXJ524304 EHF524304 ERB524304 FAX524304 FKT524304 FUP524304 GEL524304 GOH524304 GYD524304 HHZ524304 HRV524304 IBR524304 ILN524304 IVJ524304 JFF524304 JPB524304 JYX524304 KIT524304 KSP524304 LCL524304 LMH524304 LWD524304 MFZ524304 MPV524304 MZR524304 NJN524304 NTJ524304 ODF524304 ONB524304 OWX524304 PGT524304 PQP524304 QAL524304 QKH524304 QUD524304 RDZ524304 RNV524304 RXR524304 SHN524304 SRJ524304 TBF524304 TLB524304 TUX524304 UET524304 UOP524304 UYL524304 VIH524304 VSD524304 WBZ524304 WLV524304 WVR524304 J589840 JF589840 TB589840 ACX589840 AMT589840 AWP589840 BGL589840 BQH589840 CAD589840 CJZ589840 CTV589840 DDR589840 DNN589840 DXJ589840 EHF589840 ERB589840 FAX589840 FKT589840 FUP589840 GEL589840 GOH589840 GYD589840 HHZ589840 HRV589840 IBR589840 ILN589840 IVJ589840 JFF589840 JPB589840 JYX589840 KIT589840 KSP589840 LCL589840 LMH589840 LWD589840 MFZ589840 MPV589840 MZR589840 NJN589840 NTJ589840 ODF589840 ONB589840 OWX589840 PGT589840 PQP589840 QAL589840 QKH589840 QUD589840 RDZ589840 RNV589840 RXR589840 SHN589840 SRJ589840 TBF589840 TLB589840 TUX589840 UET589840 UOP589840 UYL589840 VIH589840 VSD589840 WBZ589840 WLV589840 WVR589840 J655376 JF655376 TB655376 ACX655376 AMT655376 AWP655376 BGL655376 BQH655376 CAD655376 CJZ655376 CTV655376 DDR655376 DNN655376 DXJ655376 EHF655376 ERB655376 FAX655376 FKT655376 FUP655376 GEL655376 GOH655376 GYD655376 HHZ655376 HRV655376 IBR655376 ILN655376 IVJ655376 JFF655376 JPB655376 JYX655376 KIT655376 KSP655376 LCL655376 LMH655376 LWD655376 MFZ655376 MPV655376 MZR655376 NJN655376 NTJ655376 ODF655376 ONB655376 OWX655376 PGT655376 PQP655376 QAL655376 QKH655376 QUD655376 RDZ655376 RNV655376 RXR655376 SHN655376 SRJ655376 TBF655376 TLB655376 TUX655376 UET655376 UOP655376 UYL655376 VIH655376 VSD655376 WBZ655376 WLV655376 WVR655376 J720912 JF720912 TB720912 ACX720912 AMT720912 AWP720912 BGL720912 BQH720912 CAD720912 CJZ720912 CTV720912 DDR720912 DNN720912 DXJ720912 EHF720912 ERB720912 FAX720912 FKT720912 FUP720912 GEL720912 GOH720912 GYD720912 HHZ720912 HRV720912 IBR720912 ILN720912 IVJ720912 JFF720912 JPB720912 JYX720912 KIT720912 KSP720912 LCL720912 LMH720912 LWD720912 MFZ720912 MPV720912 MZR720912 NJN720912 NTJ720912 ODF720912 ONB720912 OWX720912 PGT720912 PQP720912 QAL720912 QKH720912 QUD720912 RDZ720912 RNV720912 RXR720912 SHN720912 SRJ720912 TBF720912 TLB720912 TUX720912 UET720912 UOP720912 UYL720912 VIH720912 VSD720912 WBZ720912 WLV720912 WVR720912 J786448 JF786448 TB786448 ACX786448 AMT786448 AWP786448 BGL786448 BQH786448 CAD786448 CJZ786448 CTV786448 DDR786448 DNN786448 DXJ786448 EHF786448 ERB786448 FAX786448 FKT786448 FUP786448 GEL786448 GOH786448 GYD786448 HHZ786448 HRV786448 IBR786448 ILN786448 IVJ786448 JFF786448 JPB786448 JYX786448 KIT786448 KSP786448 LCL786448 LMH786448 LWD786448 MFZ786448 MPV786448 MZR786448 NJN786448 NTJ786448 ODF786448 ONB786448 OWX786448 PGT786448 PQP786448 QAL786448 QKH786448 QUD786448 RDZ786448 RNV786448 RXR786448 SHN786448 SRJ786448 TBF786448 TLB786448 TUX786448 UET786448 UOP786448 UYL786448 VIH786448 VSD786448 WBZ786448 WLV786448 WVR786448 J851984 JF851984 TB851984 ACX851984 AMT851984 AWP851984 BGL851984 BQH851984 CAD851984 CJZ851984 CTV851984 DDR851984 DNN851984 DXJ851984 EHF851984 ERB851984 FAX851984 FKT851984 FUP851984 GEL851984 GOH851984 GYD851984 HHZ851984 HRV851984 IBR851984 ILN851984 IVJ851984 JFF851984 JPB851984 JYX851984 KIT851984 KSP851984 LCL851984 LMH851984 LWD851984 MFZ851984 MPV851984 MZR851984 NJN851984 NTJ851984 ODF851984 ONB851984 OWX851984 PGT851984 PQP851984 QAL851984 QKH851984 QUD851984 RDZ851984 RNV851984 RXR851984 SHN851984 SRJ851984 TBF851984 TLB851984 TUX851984 UET851984 UOP851984 UYL851984 VIH851984 VSD851984 WBZ851984 WLV851984 WVR851984 J917520 JF917520 TB917520 ACX917520 AMT917520 AWP917520 BGL917520 BQH917520 CAD917520 CJZ917520 CTV917520 DDR917520 DNN917520 DXJ917520 EHF917520 ERB917520 FAX917520 FKT917520 FUP917520 GEL917520 GOH917520 GYD917520 HHZ917520 HRV917520 IBR917520 ILN917520 IVJ917520 JFF917520 JPB917520 JYX917520 KIT917520 KSP917520 LCL917520 LMH917520 LWD917520 MFZ917520 MPV917520 MZR917520 NJN917520 NTJ917520 ODF917520 ONB917520 OWX917520 PGT917520 PQP917520 QAL917520 QKH917520 QUD917520 RDZ917520 RNV917520 RXR917520 SHN917520 SRJ917520 TBF917520 TLB917520 TUX917520 UET917520 UOP917520 UYL917520 VIH917520 VSD917520 WBZ917520 WLV917520 WVR917520 J983056 JF983056 TB983056 ACX983056 AMT983056 AWP983056 BGL983056 BQH983056 CAD983056 CJZ983056 CTV983056 DDR983056 DNN983056 DXJ983056 EHF983056 ERB983056 FAX983056 FKT983056 FUP983056 GEL983056 GOH983056 GYD983056 HHZ983056 HRV983056 IBR983056 ILN983056 IVJ983056 JFF983056 JPB983056 JYX983056 KIT983056 KSP983056 LCL983056 LMH983056 LWD983056 MFZ983056 MPV983056 MZR983056 NJN983056 NTJ983056 ODF983056 ONB983056 OWX983056 PGT983056 PQP983056 QAL983056 QKH983056 QUD983056 RDZ983056 RNV983056 RXR983056 SHN983056 SRJ983056 TBF983056 TLB983056 TUX983056 UET983056 UOP983056 UYL983056 VIH983056 VSD983056 WBZ983056 WLV983056 WVR983056 MZR983089 JF30 TB30 ACX30 AMT30 AWP30 BGL30 BQH30 CAD30 CJZ30 CTV30 DDR30 DNN30 DXJ30 EHF30 ERB30 FAX30 FKT30 FUP30 GEL30 GOH30 GYD30 HHZ30 HRV30 IBR30 ILN30 IVJ30 JFF30 JPB30 JYX30 KIT30 KSP30 LCL30 LMH30 LWD30 MFZ30 MPV30 MZR30 NJN30 NTJ30 ODF30 ONB30 OWX30 PGT30 PQP30 QAL30 QKH30 QUD30 RDZ30 RNV30 RXR30 SHN30 SRJ30 TBF30 TLB30 TUX30 UET30 UOP30 UYL30 VIH30 VSD30 WBZ30 WLV30 WVR30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MPV983089 JF32 TB32 ACX32 AMT32 AWP32 BGL32 BQH32 CAD32 CJZ32 CTV32 DDR32 DNN32 DXJ32 EHF32 ERB32 FAX32 FKT32 FUP32 GEL32 GOH32 GYD32 HHZ32 HRV32 IBR32 ILN32 IVJ32 JFF32 JPB32 JYX32 KIT32 KSP32 LCL32 LMH32 LWD32 MFZ32 MPV32 MZR32 NJN32 NTJ32 ODF32 ONB32 OWX32 PGT32 PQP32 QAL32 QKH32 QUD32 RDZ32 RNV32 RXR32 SHN32 SRJ32 TBF32 TLB32 TUX32 UET32 UOP32 UYL32 VIH32 VSD32 WBZ32 WLV32 WVR32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MFZ983089 JF34 TB34 ACX34 AMT34 AWP34 BGL34 BQH34 CAD34 CJZ34 CTV34 DDR34 DNN34 DXJ34 EHF34 ERB34 FAX34 FKT34 FUP34 GEL34 GOH34 GYD34 HHZ34 HRV34 IBR34 ILN34 IVJ34 JFF34 JPB34 JYX34 KIT34 KSP34 LCL34 LMH34 LWD34 MFZ34 MPV34 MZR34 NJN34 NTJ34 ODF34 ONB34 OWX34 PGT34 PQP34 QAL34 QKH34 QUD34 RDZ34 RNV34 RXR34 SHN34 SRJ34 TBF34 TLB34 TUX34 UET34 UOP34 UYL34 VIH34 VSD34 WBZ34 WLV34 WVR34 J65558 JF65558 TB65558 ACX65558 AMT65558 AWP65558 BGL65558 BQH65558 CAD65558 CJZ65558 CTV65558 DDR65558 DNN65558 DXJ65558 EHF65558 ERB65558 FAX65558 FKT65558 FUP65558 GEL65558 GOH65558 GYD65558 HHZ65558 HRV65558 IBR65558 ILN65558 IVJ65558 JFF65558 JPB65558 JYX65558 KIT65558 KSP65558 LCL65558 LMH65558 LWD65558 MFZ65558 MPV65558 MZR65558 NJN65558 NTJ65558 ODF65558 ONB65558 OWX65558 PGT65558 PQP65558 QAL65558 QKH65558 QUD65558 RDZ65558 RNV65558 RXR65558 SHN65558 SRJ65558 TBF65558 TLB65558 TUX65558 UET65558 UOP65558 UYL65558 VIH65558 VSD65558 WBZ65558 WLV65558 WVR65558 J131094 JF131094 TB131094 ACX131094 AMT131094 AWP131094 BGL131094 BQH131094 CAD131094 CJZ131094 CTV131094 DDR131094 DNN131094 DXJ131094 EHF131094 ERB131094 FAX131094 FKT131094 FUP131094 GEL131094 GOH131094 GYD131094 HHZ131094 HRV131094 IBR131094 ILN131094 IVJ131094 JFF131094 JPB131094 JYX131094 KIT131094 KSP131094 LCL131094 LMH131094 LWD131094 MFZ131094 MPV131094 MZR131094 NJN131094 NTJ131094 ODF131094 ONB131094 OWX131094 PGT131094 PQP131094 QAL131094 QKH131094 QUD131094 RDZ131094 RNV131094 RXR131094 SHN131094 SRJ131094 TBF131094 TLB131094 TUX131094 UET131094 UOP131094 UYL131094 VIH131094 VSD131094 WBZ131094 WLV131094 WVR131094 J196630 JF196630 TB196630 ACX196630 AMT196630 AWP196630 BGL196630 BQH196630 CAD196630 CJZ196630 CTV196630 DDR196630 DNN196630 DXJ196630 EHF196630 ERB196630 FAX196630 FKT196630 FUP196630 GEL196630 GOH196630 GYD196630 HHZ196630 HRV196630 IBR196630 ILN196630 IVJ196630 JFF196630 JPB196630 JYX196630 KIT196630 KSP196630 LCL196630 LMH196630 LWD196630 MFZ196630 MPV196630 MZR196630 NJN196630 NTJ196630 ODF196630 ONB196630 OWX196630 PGT196630 PQP196630 QAL196630 QKH196630 QUD196630 RDZ196630 RNV196630 RXR196630 SHN196630 SRJ196630 TBF196630 TLB196630 TUX196630 UET196630 UOP196630 UYL196630 VIH196630 VSD196630 WBZ196630 WLV196630 WVR196630 J262166 JF262166 TB262166 ACX262166 AMT262166 AWP262166 BGL262166 BQH262166 CAD262166 CJZ262166 CTV262166 DDR262166 DNN262166 DXJ262166 EHF262166 ERB262166 FAX262166 FKT262166 FUP262166 GEL262166 GOH262166 GYD262166 HHZ262166 HRV262166 IBR262166 ILN262166 IVJ262166 JFF262166 JPB262166 JYX262166 KIT262166 KSP262166 LCL262166 LMH262166 LWD262166 MFZ262166 MPV262166 MZR262166 NJN262166 NTJ262166 ODF262166 ONB262166 OWX262166 PGT262166 PQP262166 QAL262166 QKH262166 QUD262166 RDZ262166 RNV262166 RXR262166 SHN262166 SRJ262166 TBF262166 TLB262166 TUX262166 UET262166 UOP262166 UYL262166 VIH262166 VSD262166 WBZ262166 WLV262166 WVR262166 J327702 JF327702 TB327702 ACX327702 AMT327702 AWP327702 BGL327702 BQH327702 CAD327702 CJZ327702 CTV327702 DDR327702 DNN327702 DXJ327702 EHF327702 ERB327702 FAX327702 FKT327702 FUP327702 GEL327702 GOH327702 GYD327702 HHZ327702 HRV327702 IBR327702 ILN327702 IVJ327702 JFF327702 JPB327702 JYX327702 KIT327702 KSP327702 LCL327702 LMH327702 LWD327702 MFZ327702 MPV327702 MZR327702 NJN327702 NTJ327702 ODF327702 ONB327702 OWX327702 PGT327702 PQP327702 QAL327702 QKH327702 QUD327702 RDZ327702 RNV327702 RXR327702 SHN327702 SRJ327702 TBF327702 TLB327702 TUX327702 UET327702 UOP327702 UYL327702 VIH327702 VSD327702 WBZ327702 WLV327702 WVR327702 J393238 JF393238 TB393238 ACX393238 AMT393238 AWP393238 BGL393238 BQH393238 CAD393238 CJZ393238 CTV393238 DDR393238 DNN393238 DXJ393238 EHF393238 ERB393238 FAX393238 FKT393238 FUP393238 GEL393238 GOH393238 GYD393238 HHZ393238 HRV393238 IBR393238 ILN393238 IVJ393238 JFF393238 JPB393238 JYX393238 KIT393238 KSP393238 LCL393238 LMH393238 LWD393238 MFZ393238 MPV393238 MZR393238 NJN393238 NTJ393238 ODF393238 ONB393238 OWX393238 PGT393238 PQP393238 QAL393238 QKH393238 QUD393238 RDZ393238 RNV393238 RXR393238 SHN393238 SRJ393238 TBF393238 TLB393238 TUX393238 UET393238 UOP393238 UYL393238 VIH393238 VSD393238 WBZ393238 WLV393238 WVR393238 J458774 JF458774 TB458774 ACX458774 AMT458774 AWP458774 BGL458774 BQH458774 CAD458774 CJZ458774 CTV458774 DDR458774 DNN458774 DXJ458774 EHF458774 ERB458774 FAX458774 FKT458774 FUP458774 GEL458774 GOH458774 GYD458774 HHZ458774 HRV458774 IBR458774 ILN458774 IVJ458774 JFF458774 JPB458774 JYX458774 KIT458774 KSP458774 LCL458774 LMH458774 LWD458774 MFZ458774 MPV458774 MZR458774 NJN458774 NTJ458774 ODF458774 ONB458774 OWX458774 PGT458774 PQP458774 QAL458774 QKH458774 QUD458774 RDZ458774 RNV458774 RXR458774 SHN458774 SRJ458774 TBF458774 TLB458774 TUX458774 UET458774 UOP458774 UYL458774 VIH458774 VSD458774 WBZ458774 WLV458774 WVR458774 J524310 JF524310 TB524310 ACX524310 AMT524310 AWP524310 BGL524310 BQH524310 CAD524310 CJZ524310 CTV524310 DDR524310 DNN524310 DXJ524310 EHF524310 ERB524310 FAX524310 FKT524310 FUP524310 GEL524310 GOH524310 GYD524310 HHZ524310 HRV524310 IBR524310 ILN524310 IVJ524310 JFF524310 JPB524310 JYX524310 KIT524310 KSP524310 LCL524310 LMH524310 LWD524310 MFZ524310 MPV524310 MZR524310 NJN524310 NTJ524310 ODF524310 ONB524310 OWX524310 PGT524310 PQP524310 QAL524310 QKH524310 QUD524310 RDZ524310 RNV524310 RXR524310 SHN524310 SRJ524310 TBF524310 TLB524310 TUX524310 UET524310 UOP524310 UYL524310 VIH524310 VSD524310 WBZ524310 WLV524310 WVR524310 J589846 JF589846 TB589846 ACX589846 AMT589846 AWP589846 BGL589846 BQH589846 CAD589846 CJZ589846 CTV589846 DDR589846 DNN589846 DXJ589846 EHF589846 ERB589846 FAX589846 FKT589846 FUP589846 GEL589846 GOH589846 GYD589846 HHZ589846 HRV589846 IBR589846 ILN589846 IVJ589846 JFF589846 JPB589846 JYX589846 KIT589846 KSP589846 LCL589846 LMH589846 LWD589846 MFZ589846 MPV589846 MZR589846 NJN589846 NTJ589846 ODF589846 ONB589846 OWX589846 PGT589846 PQP589846 QAL589846 QKH589846 QUD589846 RDZ589846 RNV589846 RXR589846 SHN589846 SRJ589846 TBF589846 TLB589846 TUX589846 UET589846 UOP589846 UYL589846 VIH589846 VSD589846 WBZ589846 WLV589846 WVR589846 J655382 JF655382 TB655382 ACX655382 AMT655382 AWP655382 BGL655382 BQH655382 CAD655382 CJZ655382 CTV655382 DDR655382 DNN655382 DXJ655382 EHF655382 ERB655382 FAX655382 FKT655382 FUP655382 GEL655382 GOH655382 GYD655382 HHZ655382 HRV655382 IBR655382 ILN655382 IVJ655382 JFF655382 JPB655382 JYX655382 KIT655382 KSP655382 LCL655382 LMH655382 LWD655382 MFZ655382 MPV655382 MZR655382 NJN655382 NTJ655382 ODF655382 ONB655382 OWX655382 PGT655382 PQP655382 QAL655382 QKH655382 QUD655382 RDZ655382 RNV655382 RXR655382 SHN655382 SRJ655382 TBF655382 TLB655382 TUX655382 UET655382 UOP655382 UYL655382 VIH655382 VSD655382 WBZ655382 WLV655382 WVR655382 J720918 JF720918 TB720918 ACX720918 AMT720918 AWP720918 BGL720918 BQH720918 CAD720918 CJZ720918 CTV720918 DDR720918 DNN720918 DXJ720918 EHF720918 ERB720918 FAX720918 FKT720918 FUP720918 GEL720918 GOH720918 GYD720918 HHZ720918 HRV720918 IBR720918 ILN720918 IVJ720918 JFF720918 JPB720918 JYX720918 KIT720918 KSP720918 LCL720918 LMH720918 LWD720918 MFZ720918 MPV720918 MZR720918 NJN720918 NTJ720918 ODF720918 ONB720918 OWX720918 PGT720918 PQP720918 QAL720918 QKH720918 QUD720918 RDZ720918 RNV720918 RXR720918 SHN720918 SRJ720918 TBF720918 TLB720918 TUX720918 UET720918 UOP720918 UYL720918 VIH720918 VSD720918 WBZ720918 WLV720918 WVR720918 J786454 JF786454 TB786454 ACX786454 AMT786454 AWP786454 BGL786454 BQH786454 CAD786454 CJZ786454 CTV786454 DDR786454 DNN786454 DXJ786454 EHF786454 ERB786454 FAX786454 FKT786454 FUP786454 GEL786454 GOH786454 GYD786454 HHZ786454 HRV786454 IBR786454 ILN786454 IVJ786454 JFF786454 JPB786454 JYX786454 KIT786454 KSP786454 LCL786454 LMH786454 LWD786454 MFZ786454 MPV786454 MZR786454 NJN786454 NTJ786454 ODF786454 ONB786454 OWX786454 PGT786454 PQP786454 QAL786454 QKH786454 QUD786454 RDZ786454 RNV786454 RXR786454 SHN786454 SRJ786454 TBF786454 TLB786454 TUX786454 UET786454 UOP786454 UYL786454 VIH786454 VSD786454 WBZ786454 WLV786454 WVR786454 J851990 JF851990 TB851990 ACX851990 AMT851990 AWP851990 BGL851990 BQH851990 CAD851990 CJZ851990 CTV851990 DDR851990 DNN851990 DXJ851990 EHF851990 ERB851990 FAX851990 FKT851990 FUP851990 GEL851990 GOH851990 GYD851990 HHZ851990 HRV851990 IBR851990 ILN851990 IVJ851990 JFF851990 JPB851990 JYX851990 KIT851990 KSP851990 LCL851990 LMH851990 LWD851990 MFZ851990 MPV851990 MZR851990 NJN851990 NTJ851990 ODF851990 ONB851990 OWX851990 PGT851990 PQP851990 QAL851990 QKH851990 QUD851990 RDZ851990 RNV851990 RXR851990 SHN851990 SRJ851990 TBF851990 TLB851990 TUX851990 UET851990 UOP851990 UYL851990 VIH851990 VSD851990 WBZ851990 WLV851990 WVR851990 J917526 JF917526 TB917526 ACX917526 AMT917526 AWP917526 BGL917526 BQH917526 CAD917526 CJZ917526 CTV917526 DDR917526 DNN917526 DXJ917526 EHF917526 ERB917526 FAX917526 FKT917526 FUP917526 GEL917526 GOH917526 GYD917526 HHZ917526 HRV917526 IBR917526 ILN917526 IVJ917526 JFF917526 JPB917526 JYX917526 KIT917526 KSP917526 LCL917526 LMH917526 LWD917526 MFZ917526 MPV917526 MZR917526 NJN917526 NTJ917526 ODF917526 ONB917526 OWX917526 PGT917526 PQP917526 QAL917526 QKH917526 QUD917526 RDZ917526 RNV917526 RXR917526 SHN917526 SRJ917526 TBF917526 TLB917526 TUX917526 UET917526 UOP917526 UYL917526 VIH917526 VSD917526 WBZ917526 WLV917526 WVR917526 J983062 JF983062 TB983062 ACX983062 AMT983062 AWP983062 BGL983062 BQH983062 CAD983062 CJZ983062 CTV983062 DDR983062 DNN983062 DXJ983062 EHF983062 ERB983062 FAX983062 FKT983062 FUP983062 GEL983062 GOH983062 GYD983062 HHZ983062 HRV983062 IBR983062 ILN983062 IVJ983062 JFF983062 JPB983062 JYX983062 KIT983062 KSP983062 LCL983062 LMH983062 LWD983062 MFZ983062 MPV983062 MZR983062 NJN983062 NTJ983062 ODF983062 ONB983062 OWX983062 PGT983062 PQP983062 QAL983062 QKH983062 QUD983062 RDZ983062 RNV983062 RXR983062 SHN983062 SRJ983062 TBF983062 TLB983062 TUX983062 UET983062 UOP983062 UYL983062 VIH983062 VSD983062 WBZ983062 WLV983062 WVR983062 LWD983089 JF36 TB36 ACX36 AMT36 AWP36 BGL36 BQH36 CAD36 CJZ36 CTV36 DDR36 DNN36 DXJ36 EHF36 ERB36 FAX36 FKT36 FUP36 GEL36 GOH36 GYD36 HHZ36 HRV36 IBR36 ILN36 IVJ36 JFF36 JPB36 JYX36 KIT36 KSP36 LCL36 LMH36 LWD36 MFZ36 MPV36 MZR36 NJN36 NTJ36 ODF36 ONB36 OWX36 PGT36 PQP36 QAL36 QKH36 QUD36 RDZ36 RNV36 RXR36 SHN36 SRJ36 TBF36 TLB36 TUX36 UET36 UOP36 UYL36 VIH36 VSD36 WBZ36 WLV36 WVR36 J65560 JF65560 TB65560 ACX65560 AMT65560 AWP65560 BGL65560 BQH65560 CAD65560 CJZ65560 CTV65560 DDR65560 DNN65560 DXJ65560 EHF65560 ERB65560 FAX65560 FKT65560 FUP65560 GEL65560 GOH65560 GYD65560 HHZ65560 HRV65560 IBR65560 ILN65560 IVJ65560 JFF65560 JPB65560 JYX65560 KIT65560 KSP65560 LCL65560 LMH65560 LWD65560 MFZ65560 MPV65560 MZR65560 NJN65560 NTJ65560 ODF65560 ONB65560 OWX65560 PGT65560 PQP65560 QAL65560 QKH65560 QUD65560 RDZ65560 RNV65560 RXR65560 SHN65560 SRJ65560 TBF65560 TLB65560 TUX65560 UET65560 UOP65560 UYL65560 VIH65560 VSD65560 WBZ65560 WLV65560 WVR65560 J131096 JF131096 TB131096 ACX131096 AMT131096 AWP131096 BGL131096 BQH131096 CAD131096 CJZ131096 CTV131096 DDR131096 DNN131096 DXJ131096 EHF131096 ERB131096 FAX131096 FKT131096 FUP131096 GEL131096 GOH131096 GYD131096 HHZ131096 HRV131096 IBR131096 ILN131096 IVJ131096 JFF131096 JPB131096 JYX131096 KIT131096 KSP131096 LCL131096 LMH131096 LWD131096 MFZ131096 MPV131096 MZR131096 NJN131096 NTJ131096 ODF131096 ONB131096 OWX131096 PGT131096 PQP131096 QAL131096 QKH131096 QUD131096 RDZ131096 RNV131096 RXR131096 SHN131096 SRJ131096 TBF131096 TLB131096 TUX131096 UET131096 UOP131096 UYL131096 VIH131096 VSD131096 WBZ131096 WLV131096 WVR131096 J196632 JF196632 TB196632 ACX196632 AMT196632 AWP196632 BGL196632 BQH196632 CAD196632 CJZ196632 CTV196632 DDR196632 DNN196632 DXJ196632 EHF196632 ERB196632 FAX196632 FKT196632 FUP196632 GEL196632 GOH196632 GYD196632 HHZ196632 HRV196632 IBR196632 ILN196632 IVJ196632 JFF196632 JPB196632 JYX196632 KIT196632 KSP196632 LCL196632 LMH196632 LWD196632 MFZ196632 MPV196632 MZR196632 NJN196632 NTJ196632 ODF196632 ONB196632 OWX196632 PGT196632 PQP196632 QAL196632 QKH196632 QUD196632 RDZ196632 RNV196632 RXR196632 SHN196632 SRJ196632 TBF196632 TLB196632 TUX196632 UET196632 UOP196632 UYL196632 VIH196632 VSD196632 WBZ196632 WLV196632 WVR196632 J262168 JF262168 TB262168 ACX262168 AMT262168 AWP262168 BGL262168 BQH262168 CAD262168 CJZ262168 CTV262168 DDR262168 DNN262168 DXJ262168 EHF262168 ERB262168 FAX262168 FKT262168 FUP262168 GEL262168 GOH262168 GYD262168 HHZ262168 HRV262168 IBR262168 ILN262168 IVJ262168 JFF262168 JPB262168 JYX262168 KIT262168 KSP262168 LCL262168 LMH262168 LWD262168 MFZ262168 MPV262168 MZR262168 NJN262168 NTJ262168 ODF262168 ONB262168 OWX262168 PGT262168 PQP262168 QAL262168 QKH262168 QUD262168 RDZ262168 RNV262168 RXR262168 SHN262168 SRJ262168 TBF262168 TLB262168 TUX262168 UET262168 UOP262168 UYL262168 VIH262168 VSD262168 WBZ262168 WLV262168 WVR262168 J327704 JF327704 TB327704 ACX327704 AMT327704 AWP327704 BGL327704 BQH327704 CAD327704 CJZ327704 CTV327704 DDR327704 DNN327704 DXJ327704 EHF327704 ERB327704 FAX327704 FKT327704 FUP327704 GEL327704 GOH327704 GYD327704 HHZ327704 HRV327704 IBR327704 ILN327704 IVJ327704 JFF327704 JPB327704 JYX327704 KIT327704 KSP327704 LCL327704 LMH327704 LWD327704 MFZ327704 MPV327704 MZR327704 NJN327704 NTJ327704 ODF327704 ONB327704 OWX327704 PGT327704 PQP327704 QAL327704 QKH327704 QUD327704 RDZ327704 RNV327704 RXR327704 SHN327704 SRJ327704 TBF327704 TLB327704 TUX327704 UET327704 UOP327704 UYL327704 VIH327704 VSD327704 WBZ327704 WLV327704 WVR327704 J393240 JF393240 TB393240 ACX393240 AMT393240 AWP393240 BGL393240 BQH393240 CAD393240 CJZ393240 CTV393240 DDR393240 DNN393240 DXJ393240 EHF393240 ERB393240 FAX393240 FKT393240 FUP393240 GEL393240 GOH393240 GYD393240 HHZ393240 HRV393240 IBR393240 ILN393240 IVJ393240 JFF393240 JPB393240 JYX393240 KIT393240 KSP393240 LCL393240 LMH393240 LWD393240 MFZ393240 MPV393240 MZR393240 NJN393240 NTJ393240 ODF393240 ONB393240 OWX393240 PGT393240 PQP393240 QAL393240 QKH393240 QUD393240 RDZ393240 RNV393240 RXR393240 SHN393240 SRJ393240 TBF393240 TLB393240 TUX393240 UET393240 UOP393240 UYL393240 VIH393240 VSD393240 WBZ393240 WLV393240 WVR393240 J458776 JF458776 TB458776 ACX458776 AMT458776 AWP458776 BGL458776 BQH458776 CAD458776 CJZ458776 CTV458776 DDR458776 DNN458776 DXJ458776 EHF458776 ERB458776 FAX458776 FKT458776 FUP458776 GEL458776 GOH458776 GYD458776 HHZ458776 HRV458776 IBR458776 ILN458776 IVJ458776 JFF458776 JPB458776 JYX458776 KIT458776 KSP458776 LCL458776 LMH458776 LWD458776 MFZ458776 MPV458776 MZR458776 NJN458776 NTJ458776 ODF458776 ONB458776 OWX458776 PGT458776 PQP458776 QAL458776 QKH458776 QUD458776 RDZ458776 RNV458776 RXR458776 SHN458776 SRJ458776 TBF458776 TLB458776 TUX458776 UET458776 UOP458776 UYL458776 VIH458776 VSD458776 WBZ458776 WLV458776 WVR458776 J524312 JF524312 TB524312 ACX524312 AMT524312 AWP524312 BGL524312 BQH524312 CAD524312 CJZ524312 CTV524312 DDR524312 DNN524312 DXJ524312 EHF524312 ERB524312 FAX524312 FKT524312 FUP524312 GEL524312 GOH524312 GYD524312 HHZ524312 HRV524312 IBR524312 ILN524312 IVJ524312 JFF524312 JPB524312 JYX524312 KIT524312 KSP524312 LCL524312 LMH524312 LWD524312 MFZ524312 MPV524312 MZR524312 NJN524312 NTJ524312 ODF524312 ONB524312 OWX524312 PGT524312 PQP524312 QAL524312 QKH524312 QUD524312 RDZ524312 RNV524312 RXR524312 SHN524312 SRJ524312 TBF524312 TLB524312 TUX524312 UET524312 UOP524312 UYL524312 VIH524312 VSD524312 WBZ524312 WLV524312 WVR524312 J589848 JF589848 TB589848 ACX589848 AMT589848 AWP589848 BGL589848 BQH589848 CAD589848 CJZ589848 CTV589848 DDR589848 DNN589848 DXJ589848 EHF589848 ERB589848 FAX589848 FKT589848 FUP589848 GEL589848 GOH589848 GYD589848 HHZ589848 HRV589848 IBR589848 ILN589848 IVJ589848 JFF589848 JPB589848 JYX589848 KIT589848 KSP589848 LCL589848 LMH589848 LWD589848 MFZ589848 MPV589848 MZR589848 NJN589848 NTJ589848 ODF589848 ONB589848 OWX589848 PGT589848 PQP589848 QAL589848 QKH589848 QUD589848 RDZ589848 RNV589848 RXR589848 SHN589848 SRJ589848 TBF589848 TLB589848 TUX589848 UET589848 UOP589848 UYL589848 VIH589848 VSD589848 WBZ589848 WLV589848 WVR589848 J655384 JF655384 TB655384 ACX655384 AMT655384 AWP655384 BGL655384 BQH655384 CAD655384 CJZ655384 CTV655384 DDR655384 DNN655384 DXJ655384 EHF655384 ERB655384 FAX655384 FKT655384 FUP655384 GEL655384 GOH655384 GYD655384 HHZ655384 HRV655384 IBR655384 ILN655384 IVJ655384 JFF655384 JPB655384 JYX655384 KIT655384 KSP655384 LCL655384 LMH655384 LWD655384 MFZ655384 MPV655384 MZR655384 NJN655384 NTJ655384 ODF655384 ONB655384 OWX655384 PGT655384 PQP655384 QAL655384 QKH655384 QUD655384 RDZ655384 RNV655384 RXR655384 SHN655384 SRJ655384 TBF655384 TLB655384 TUX655384 UET655384 UOP655384 UYL655384 VIH655384 VSD655384 WBZ655384 WLV655384 WVR655384 J720920 JF720920 TB720920 ACX720920 AMT720920 AWP720920 BGL720920 BQH720920 CAD720920 CJZ720920 CTV720920 DDR720920 DNN720920 DXJ720920 EHF720920 ERB720920 FAX720920 FKT720920 FUP720920 GEL720920 GOH720920 GYD720920 HHZ720920 HRV720920 IBR720920 ILN720920 IVJ720920 JFF720920 JPB720920 JYX720920 KIT720920 KSP720920 LCL720920 LMH720920 LWD720920 MFZ720920 MPV720920 MZR720920 NJN720920 NTJ720920 ODF720920 ONB720920 OWX720920 PGT720920 PQP720920 QAL720920 QKH720920 QUD720920 RDZ720920 RNV720920 RXR720920 SHN720920 SRJ720920 TBF720920 TLB720920 TUX720920 UET720920 UOP720920 UYL720920 VIH720920 VSD720920 WBZ720920 WLV720920 WVR720920 J786456 JF786456 TB786456 ACX786456 AMT786456 AWP786456 BGL786456 BQH786456 CAD786456 CJZ786456 CTV786456 DDR786456 DNN786456 DXJ786456 EHF786456 ERB786456 FAX786456 FKT786456 FUP786456 GEL786456 GOH786456 GYD786456 HHZ786456 HRV786456 IBR786456 ILN786456 IVJ786456 JFF786456 JPB786456 JYX786456 KIT786456 KSP786456 LCL786456 LMH786456 LWD786456 MFZ786456 MPV786456 MZR786456 NJN786456 NTJ786456 ODF786456 ONB786456 OWX786456 PGT786456 PQP786456 QAL786456 QKH786456 QUD786456 RDZ786456 RNV786456 RXR786456 SHN786456 SRJ786456 TBF786456 TLB786456 TUX786456 UET786456 UOP786456 UYL786456 VIH786456 VSD786456 WBZ786456 WLV786456 WVR786456 J851992 JF851992 TB851992 ACX851992 AMT851992 AWP851992 BGL851992 BQH851992 CAD851992 CJZ851992 CTV851992 DDR851992 DNN851992 DXJ851992 EHF851992 ERB851992 FAX851992 FKT851992 FUP851992 GEL851992 GOH851992 GYD851992 HHZ851992 HRV851992 IBR851992 ILN851992 IVJ851992 JFF851992 JPB851992 JYX851992 KIT851992 KSP851992 LCL851992 LMH851992 LWD851992 MFZ851992 MPV851992 MZR851992 NJN851992 NTJ851992 ODF851992 ONB851992 OWX851992 PGT851992 PQP851992 QAL851992 QKH851992 QUD851992 RDZ851992 RNV851992 RXR851992 SHN851992 SRJ851992 TBF851992 TLB851992 TUX851992 UET851992 UOP851992 UYL851992 VIH851992 VSD851992 WBZ851992 WLV851992 WVR851992 J917528 JF917528 TB917528 ACX917528 AMT917528 AWP917528 BGL917528 BQH917528 CAD917528 CJZ917528 CTV917528 DDR917528 DNN917528 DXJ917528 EHF917528 ERB917528 FAX917528 FKT917528 FUP917528 GEL917528 GOH917528 GYD917528 HHZ917528 HRV917528 IBR917528 ILN917528 IVJ917528 JFF917528 JPB917528 JYX917528 KIT917528 KSP917528 LCL917528 LMH917528 LWD917528 MFZ917528 MPV917528 MZR917528 NJN917528 NTJ917528 ODF917528 ONB917528 OWX917528 PGT917528 PQP917528 QAL917528 QKH917528 QUD917528 RDZ917528 RNV917528 RXR917528 SHN917528 SRJ917528 TBF917528 TLB917528 TUX917528 UET917528 UOP917528 UYL917528 VIH917528 VSD917528 WBZ917528 WLV917528 WVR917528 J983064 JF983064 TB983064 ACX983064 AMT983064 AWP983064 BGL983064 BQH983064 CAD983064 CJZ983064 CTV983064 DDR983064 DNN983064 DXJ983064 EHF983064 ERB983064 FAX983064 FKT983064 FUP983064 GEL983064 GOH983064 GYD983064 HHZ983064 HRV983064 IBR983064 ILN983064 IVJ983064 JFF983064 JPB983064 JYX983064 KIT983064 KSP983064 LCL983064 LMH983064 LWD983064 MFZ983064 MPV983064 MZR983064 NJN983064 NTJ983064 ODF983064 ONB983064 OWX983064 PGT983064 PQP983064 QAL983064 QKH983064 QUD983064 RDZ983064 RNV983064 RXR983064 SHN983064 SRJ983064 TBF983064 TLB983064 TUX983064 UET983064 UOP983064 UYL983064 VIH983064 VSD983064 WBZ983064 WLV983064 WVR983064 RDZ983089 JH6 TD6 ACZ6 AMV6 AWR6 BGN6 BQJ6 CAF6 CKB6 CTX6 DDT6 DNP6 DXL6 EHH6 ERD6 FAZ6 FKV6 FUR6 GEN6 GOJ6 GYF6 HIB6 HRX6 IBT6 ILP6 IVL6 JFH6 JPD6 JYZ6 KIV6 KSR6 LCN6 LMJ6 LWF6 MGB6 MPX6 MZT6 NJP6 NTL6 ODH6 OND6 OWZ6 PGV6 PQR6 QAN6 QKJ6 QUF6 REB6 RNX6 RXT6 SHP6 SRL6 TBH6 TLD6 TUZ6 UEV6 UOR6 UYN6 VIJ6 VSF6 WCB6 WLX6 WVT6 L65534 JH65534 TD65534 ACZ65534 AMV65534 AWR65534 BGN65534 BQJ65534 CAF65534 CKB65534 CTX65534 DDT65534 DNP65534 DXL65534 EHH65534 ERD65534 FAZ65534 FKV65534 FUR65534 GEN65534 GOJ65534 GYF65534 HIB65534 HRX65534 IBT65534 ILP65534 IVL65534 JFH65534 JPD65534 JYZ65534 KIV65534 KSR65534 LCN65534 LMJ65534 LWF65534 MGB65534 MPX65534 MZT65534 NJP65534 NTL65534 ODH65534 OND65534 OWZ65534 PGV65534 PQR65534 QAN65534 QKJ65534 QUF65534 REB65534 RNX65534 RXT65534 SHP65534 SRL65534 TBH65534 TLD65534 TUZ65534 UEV65534 UOR65534 UYN65534 VIJ65534 VSF65534 WCB65534 WLX65534 WVT65534 L131070 JH131070 TD131070 ACZ131070 AMV131070 AWR131070 BGN131070 BQJ131070 CAF131070 CKB131070 CTX131070 DDT131070 DNP131070 DXL131070 EHH131070 ERD131070 FAZ131070 FKV131070 FUR131070 GEN131070 GOJ131070 GYF131070 HIB131070 HRX131070 IBT131070 ILP131070 IVL131070 JFH131070 JPD131070 JYZ131070 KIV131070 KSR131070 LCN131070 LMJ131070 LWF131070 MGB131070 MPX131070 MZT131070 NJP131070 NTL131070 ODH131070 OND131070 OWZ131070 PGV131070 PQR131070 QAN131070 QKJ131070 QUF131070 REB131070 RNX131070 RXT131070 SHP131070 SRL131070 TBH131070 TLD131070 TUZ131070 UEV131070 UOR131070 UYN131070 VIJ131070 VSF131070 WCB131070 WLX131070 WVT131070 L196606 JH196606 TD196606 ACZ196606 AMV196606 AWR196606 BGN196606 BQJ196606 CAF196606 CKB196606 CTX196606 DDT196606 DNP196606 DXL196606 EHH196606 ERD196606 FAZ196606 FKV196606 FUR196606 GEN196606 GOJ196606 GYF196606 HIB196606 HRX196606 IBT196606 ILP196606 IVL196606 JFH196606 JPD196606 JYZ196606 KIV196606 KSR196606 LCN196606 LMJ196606 LWF196606 MGB196606 MPX196606 MZT196606 NJP196606 NTL196606 ODH196606 OND196606 OWZ196606 PGV196606 PQR196606 QAN196606 QKJ196606 QUF196606 REB196606 RNX196606 RXT196606 SHP196606 SRL196606 TBH196606 TLD196606 TUZ196606 UEV196606 UOR196606 UYN196606 VIJ196606 VSF196606 WCB196606 WLX196606 WVT196606 L262142 JH262142 TD262142 ACZ262142 AMV262142 AWR262142 BGN262142 BQJ262142 CAF262142 CKB262142 CTX262142 DDT262142 DNP262142 DXL262142 EHH262142 ERD262142 FAZ262142 FKV262142 FUR262142 GEN262142 GOJ262142 GYF262142 HIB262142 HRX262142 IBT262142 ILP262142 IVL262142 JFH262142 JPD262142 JYZ262142 KIV262142 KSR262142 LCN262142 LMJ262142 LWF262142 MGB262142 MPX262142 MZT262142 NJP262142 NTL262142 ODH262142 OND262142 OWZ262142 PGV262142 PQR262142 QAN262142 QKJ262142 QUF262142 REB262142 RNX262142 RXT262142 SHP262142 SRL262142 TBH262142 TLD262142 TUZ262142 UEV262142 UOR262142 UYN262142 VIJ262142 VSF262142 WCB262142 WLX262142 WVT262142 L327678 JH327678 TD327678 ACZ327678 AMV327678 AWR327678 BGN327678 BQJ327678 CAF327678 CKB327678 CTX327678 DDT327678 DNP327678 DXL327678 EHH327678 ERD327678 FAZ327678 FKV327678 FUR327678 GEN327678 GOJ327678 GYF327678 HIB327678 HRX327678 IBT327678 ILP327678 IVL327678 JFH327678 JPD327678 JYZ327678 KIV327678 KSR327678 LCN327678 LMJ327678 LWF327678 MGB327678 MPX327678 MZT327678 NJP327678 NTL327678 ODH327678 OND327678 OWZ327678 PGV327678 PQR327678 QAN327678 QKJ327678 QUF327678 REB327678 RNX327678 RXT327678 SHP327678 SRL327678 TBH327678 TLD327678 TUZ327678 UEV327678 UOR327678 UYN327678 VIJ327678 VSF327678 WCB327678 WLX327678 WVT327678 L393214 JH393214 TD393214 ACZ393214 AMV393214 AWR393214 BGN393214 BQJ393214 CAF393214 CKB393214 CTX393214 DDT393214 DNP393214 DXL393214 EHH393214 ERD393214 FAZ393214 FKV393214 FUR393214 GEN393214 GOJ393214 GYF393214 HIB393214 HRX393214 IBT393214 ILP393214 IVL393214 JFH393214 JPD393214 JYZ393214 KIV393214 KSR393214 LCN393214 LMJ393214 LWF393214 MGB393214 MPX393214 MZT393214 NJP393214 NTL393214 ODH393214 OND393214 OWZ393214 PGV393214 PQR393214 QAN393214 QKJ393214 QUF393214 REB393214 RNX393214 RXT393214 SHP393214 SRL393214 TBH393214 TLD393214 TUZ393214 UEV393214 UOR393214 UYN393214 VIJ393214 VSF393214 WCB393214 WLX393214 WVT393214 L458750 JH458750 TD458750 ACZ458750 AMV458750 AWR458750 BGN458750 BQJ458750 CAF458750 CKB458750 CTX458750 DDT458750 DNP458750 DXL458750 EHH458750 ERD458750 FAZ458750 FKV458750 FUR458750 GEN458750 GOJ458750 GYF458750 HIB458750 HRX458750 IBT458750 ILP458750 IVL458750 JFH458750 JPD458750 JYZ458750 KIV458750 KSR458750 LCN458750 LMJ458750 LWF458750 MGB458750 MPX458750 MZT458750 NJP458750 NTL458750 ODH458750 OND458750 OWZ458750 PGV458750 PQR458750 QAN458750 QKJ458750 QUF458750 REB458750 RNX458750 RXT458750 SHP458750 SRL458750 TBH458750 TLD458750 TUZ458750 UEV458750 UOR458750 UYN458750 VIJ458750 VSF458750 WCB458750 WLX458750 WVT458750 L524286 JH524286 TD524286 ACZ524286 AMV524286 AWR524286 BGN524286 BQJ524286 CAF524286 CKB524286 CTX524286 DDT524286 DNP524286 DXL524286 EHH524286 ERD524286 FAZ524286 FKV524286 FUR524286 GEN524286 GOJ524286 GYF524286 HIB524286 HRX524286 IBT524286 ILP524286 IVL524286 JFH524286 JPD524286 JYZ524286 KIV524286 KSR524286 LCN524286 LMJ524286 LWF524286 MGB524286 MPX524286 MZT524286 NJP524286 NTL524286 ODH524286 OND524286 OWZ524286 PGV524286 PQR524286 QAN524286 QKJ524286 QUF524286 REB524286 RNX524286 RXT524286 SHP524286 SRL524286 TBH524286 TLD524286 TUZ524286 UEV524286 UOR524286 UYN524286 VIJ524286 VSF524286 WCB524286 WLX524286 WVT524286 L589822 JH589822 TD589822 ACZ589822 AMV589822 AWR589822 BGN589822 BQJ589822 CAF589822 CKB589822 CTX589822 DDT589822 DNP589822 DXL589822 EHH589822 ERD589822 FAZ589822 FKV589822 FUR589822 GEN589822 GOJ589822 GYF589822 HIB589822 HRX589822 IBT589822 ILP589822 IVL589822 JFH589822 JPD589822 JYZ589822 KIV589822 KSR589822 LCN589822 LMJ589822 LWF589822 MGB589822 MPX589822 MZT589822 NJP589822 NTL589822 ODH589822 OND589822 OWZ589822 PGV589822 PQR589822 QAN589822 QKJ589822 QUF589822 REB589822 RNX589822 RXT589822 SHP589822 SRL589822 TBH589822 TLD589822 TUZ589822 UEV589822 UOR589822 UYN589822 VIJ589822 VSF589822 WCB589822 WLX589822 WVT589822 L655358 JH655358 TD655358 ACZ655358 AMV655358 AWR655358 BGN655358 BQJ655358 CAF655358 CKB655358 CTX655358 DDT655358 DNP655358 DXL655358 EHH655358 ERD655358 FAZ655358 FKV655358 FUR655358 GEN655358 GOJ655358 GYF655358 HIB655358 HRX655358 IBT655358 ILP655358 IVL655358 JFH655358 JPD655358 JYZ655358 KIV655358 KSR655358 LCN655358 LMJ655358 LWF655358 MGB655358 MPX655358 MZT655358 NJP655358 NTL655358 ODH655358 OND655358 OWZ655358 PGV655358 PQR655358 QAN655358 QKJ655358 QUF655358 REB655358 RNX655358 RXT655358 SHP655358 SRL655358 TBH655358 TLD655358 TUZ655358 UEV655358 UOR655358 UYN655358 VIJ655358 VSF655358 WCB655358 WLX655358 WVT655358 L720894 JH720894 TD720894 ACZ720894 AMV720894 AWR720894 BGN720894 BQJ720894 CAF720894 CKB720894 CTX720894 DDT720894 DNP720894 DXL720894 EHH720894 ERD720894 FAZ720894 FKV720894 FUR720894 GEN720894 GOJ720894 GYF720894 HIB720894 HRX720894 IBT720894 ILP720894 IVL720894 JFH720894 JPD720894 JYZ720894 KIV720894 KSR720894 LCN720894 LMJ720894 LWF720894 MGB720894 MPX720894 MZT720894 NJP720894 NTL720894 ODH720894 OND720894 OWZ720894 PGV720894 PQR720894 QAN720894 QKJ720894 QUF720894 REB720894 RNX720894 RXT720894 SHP720894 SRL720894 TBH720894 TLD720894 TUZ720894 UEV720894 UOR720894 UYN720894 VIJ720894 VSF720894 WCB720894 WLX720894 WVT720894 L786430 JH786430 TD786430 ACZ786430 AMV786430 AWR786430 BGN786430 BQJ786430 CAF786430 CKB786430 CTX786430 DDT786430 DNP786430 DXL786430 EHH786430 ERD786430 FAZ786430 FKV786430 FUR786430 GEN786430 GOJ786430 GYF786430 HIB786430 HRX786430 IBT786430 ILP786430 IVL786430 JFH786430 JPD786430 JYZ786430 KIV786430 KSR786430 LCN786430 LMJ786430 LWF786430 MGB786430 MPX786430 MZT786430 NJP786430 NTL786430 ODH786430 OND786430 OWZ786430 PGV786430 PQR786430 QAN786430 QKJ786430 QUF786430 REB786430 RNX786430 RXT786430 SHP786430 SRL786430 TBH786430 TLD786430 TUZ786430 UEV786430 UOR786430 UYN786430 VIJ786430 VSF786430 WCB786430 WLX786430 WVT786430 L851966 JH851966 TD851966 ACZ851966 AMV851966 AWR851966 BGN851966 BQJ851966 CAF851966 CKB851966 CTX851966 DDT851966 DNP851966 DXL851966 EHH851966 ERD851966 FAZ851966 FKV851966 FUR851966 GEN851966 GOJ851966 GYF851966 HIB851966 HRX851966 IBT851966 ILP851966 IVL851966 JFH851966 JPD851966 JYZ851966 KIV851966 KSR851966 LCN851966 LMJ851966 LWF851966 MGB851966 MPX851966 MZT851966 NJP851966 NTL851966 ODH851966 OND851966 OWZ851966 PGV851966 PQR851966 QAN851966 QKJ851966 QUF851966 REB851966 RNX851966 RXT851966 SHP851966 SRL851966 TBH851966 TLD851966 TUZ851966 UEV851966 UOR851966 UYN851966 VIJ851966 VSF851966 WCB851966 WLX851966 WVT851966 L917502 JH917502 TD917502 ACZ917502 AMV917502 AWR917502 BGN917502 BQJ917502 CAF917502 CKB917502 CTX917502 DDT917502 DNP917502 DXL917502 EHH917502 ERD917502 FAZ917502 FKV917502 FUR917502 GEN917502 GOJ917502 GYF917502 HIB917502 HRX917502 IBT917502 ILP917502 IVL917502 JFH917502 JPD917502 JYZ917502 KIV917502 KSR917502 LCN917502 LMJ917502 LWF917502 MGB917502 MPX917502 MZT917502 NJP917502 NTL917502 ODH917502 OND917502 OWZ917502 PGV917502 PQR917502 QAN917502 QKJ917502 QUF917502 REB917502 RNX917502 RXT917502 SHP917502 SRL917502 TBH917502 TLD917502 TUZ917502 UEV917502 UOR917502 UYN917502 VIJ917502 VSF917502 WCB917502 WLX917502 WVT917502 L983038 JH983038 TD983038 ACZ983038 AMV983038 AWR983038 BGN983038 BQJ983038 CAF983038 CKB983038 CTX983038 DDT983038 DNP983038 DXL983038 EHH983038 ERD983038 FAZ983038 FKV983038 FUR983038 GEN983038 GOJ983038 GYF983038 HIB983038 HRX983038 IBT983038 ILP983038 IVL983038 JFH983038 JPD983038 JYZ983038 KIV983038 KSR983038 LCN983038 LMJ983038 LWF983038 MGB983038 MPX983038 MZT983038 NJP983038 NTL983038 ODH983038 OND983038 OWZ983038 PGV983038 PQR983038 QAN983038 QKJ983038 QUF983038 REB983038 RNX983038 RXT983038 SHP983038 SRL983038 TBH983038 TLD983038 TUZ983038 UEV983038 UOR983038 UYN983038 VIJ983038 VSF983038 WCB983038 WLX983038 WVT983038 RNV983089 JH8 TD8 ACZ8 AMV8 AWR8 BGN8 BQJ8 CAF8 CKB8 CTX8 DDT8 DNP8 DXL8 EHH8 ERD8 FAZ8 FKV8 FUR8 GEN8 GOJ8 GYF8 HIB8 HRX8 IBT8 ILP8 IVL8 JFH8 JPD8 JYZ8 KIV8 KSR8 LCN8 LMJ8 LWF8 MGB8 MPX8 MZT8 NJP8 NTL8 ODH8 OND8 OWZ8 PGV8 PQR8 QAN8 QKJ8 QUF8 REB8 RNX8 RXT8 SHP8 SRL8 TBH8 TLD8 TUZ8 UEV8 UOR8 UYN8 VIJ8 VSF8 WCB8 WLX8 WVT8 L65536 JH65536 TD65536 ACZ65536 AMV65536 AWR65536 BGN65536 BQJ65536 CAF65536 CKB65536 CTX65536 DDT65536 DNP65536 DXL65536 EHH65536 ERD65536 FAZ65536 FKV65536 FUR65536 GEN65536 GOJ65536 GYF65536 HIB65536 HRX65536 IBT65536 ILP65536 IVL65536 JFH65536 JPD65536 JYZ65536 KIV65536 KSR65536 LCN65536 LMJ65536 LWF65536 MGB65536 MPX65536 MZT65536 NJP65536 NTL65536 ODH65536 OND65536 OWZ65536 PGV65536 PQR65536 QAN65536 QKJ65536 QUF65536 REB65536 RNX65536 RXT65536 SHP65536 SRL65536 TBH65536 TLD65536 TUZ65536 UEV65536 UOR65536 UYN65536 VIJ65536 VSF65536 WCB65536 WLX65536 WVT65536 L131072 JH131072 TD131072 ACZ131072 AMV131072 AWR131072 BGN131072 BQJ131072 CAF131072 CKB131072 CTX131072 DDT131072 DNP131072 DXL131072 EHH131072 ERD131072 FAZ131072 FKV131072 FUR131072 GEN131072 GOJ131072 GYF131072 HIB131072 HRX131072 IBT131072 ILP131072 IVL131072 JFH131072 JPD131072 JYZ131072 KIV131072 KSR131072 LCN131072 LMJ131072 LWF131072 MGB131072 MPX131072 MZT131072 NJP131072 NTL131072 ODH131072 OND131072 OWZ131072 PGV131072 PQR131072 QAN131072 QKJ131072 QUF131072 REB131072 RNX131072 RXT131072 SHP131072 SRL131072 TBH131072 TLD131072 TUZ131072 UEV131072 UOR131072 UYN131072 VIJ131072 VSF131072 WCB131072 WLX131072 WVT131072 L196608 JH196608 TD196608 ACZ196608 AMV196608 AWR196608 BGN196608 BQJ196608 CAF196608 CKB196608 CTX196608 DDT196608 DNP196608 DXL196608 EHH196608 ERD196608 FAZ196608 FKV196608 FUR196608 GEN196608 GOJ196608 GYF196608 HIB196608 HRX196608 IBT196608 ILP196608 IVL196608 JFH196608 JPD196608 JYZ196608 KIV196608 KSR196608 LCN196608 LMJ196608 LWF196608 MGB196608 MPX196608 MZT196608 NJP196608 NTL196608 ODH196608 OND196608 OWZ196608 PGV196608 PQR196608 QAN196608 QKJ196608 QUF196608 REB196608 RNX196608 RXT196608 SHP196608 SRL196608 TBH196608 TLD196608 TUZ196608 UEV196608 UOR196608 UYN196608 VIJ196608 VSF196608 WCB196608 WLX196608 WVT196608 L262144 JH262144 TD262144 ACZ262144 AMV262144 AWR262144 BGN262144 BQJ262144 CAF262144 CKB262144 CTX262144 DDT262144 DNP262144 DXL262144 EHH262144 ERD262144 FAZ262144 FKV262144 FUR262144 GEN262144 GOJ262144 GYF262144 HIB262144 HRX262144 IBT262144 ILP262144 IVL262144 JFH262144 JPD262144 JYZ262144 KIV262144 KSR262144 LCN262144 LMJ262144 LWF262144 MGB262144 MPX262144 MZT262144 NJP262144 NTL262144 ODH262144 OND262144 OWZ262144 PGV262144 PQR262144 QAN262144 QKJ262144 QUF262144 REB262144 RNX262144 RXT262144 SHP262144 SRL262144 TBH262144 TLD262144 TUZ262144 UEV262144 UOR262144 UYN262144 VIJ262144 VSF262144 WCB262144 WLX262144 WVT262144 L327680 JH327680 TD327680 ACZ327680 AMV327680 AWR327680 BGN327680 BQJ327680 CAF327680 CKB327680 CTX327680 DDT327680 DNP327680 DXL327680 EHH327680 ERD327680 FAZ327680 FKV327680 FUR327680 GEN327680 GOJ327680 GYF327680 HIB327680 HRX327680 IBT327680 ILP327680 IVL327680 JFH327680 JPD327680 JYZ327680 KIV327680 KSR327680 LCN327680 LMJ327680 LWF327680 MGB327680 MPX327680 MZT327680 NJP327680 NTL327680 ODH327680 OND327680 OWZ327680 PGV327680 PQR327680 QAN327680 QKJ327680 QUF327680 REB327680 RNX327680 RXT327680 SHP327680 SRL327680 TBH327680 TLD327680 TUZ327680 UEV327680 UOR327680 UYN327680 VIJ327680 VSF327680 WCB327680 WLX327680 WVT327680 L393216 JH393216 TD393216 ACZ393216 AMV393216 AWR393216 BGN393216 BQJ393216 CAF393216 CKB393216 CTX393216 DDT393216 DNP393216 DXL393216 EHH393216 ERD393216 FAZ393216 FKV393216 FUR393216 GEN393216 GOJ393216 GYF393216 HIB393216 HRX393216 IBT393216 ILP393216 IVL393216 JFH393216 JPD393216 JYZ393216 KIV393216 KSR393216 LCN393216 LMJ393216 LWF393216 MGB393216 MPX393216 MZT393216 NJP393216 NTL393216 ODH393216 OND393216 OWZ393216 PGV393216 PQR393216 QAN393216 QKJ393216 QUF393216 REB393216 RNX393216 RXT393216 SHP393216 SRL393216 TBH393216 TLD393216 TUZ393216 UEV393216 UOR393216 UYN393216 VIJ393216 VSF393216 WCB393216 WLX393216 WVT393216 L458752 JH458752 TD458752 ACZ458752 AMV458752 AWR458752 BGN458752 BQJ458752 CAF458752 CKB458752 CTX458752 DDT458752 DNP458752 DXL458752 EHH458752 ERD458752 FAZ458752 FKV458752 FUR458752 GEN458752 GOJ458752 GYF458752 HIB458752 HRX458752 IBT458752 ILP458752 IVL458752 JFH458752 JPD458752 JYZ458752 KIV458752 KSR458752 LCN458752 LMJ458752 LWF458752 MGB458752 MPX458752 MZT458752 NJP458752 NTL458752 ODH458752 OND458752 OWZ458752 PGV458752 PQR458752 QAN458752 QKJ458752 QUF458752 REB458752 RNX458752 RXT458752 SHP458752 SRL458752 TBH458752 TLD458752 TUZ458752 UEV458752 UOR458752 UYN458752 VIJ458752 VSF458752 WCB458752 WLX458752 WVT458752 L524288 JH524288 TD524288 ACZ524288 AMV524288 AWR524288 BGN524288 BQJ524288 CAF524288 CKB524288 CTX524288 DDT524288 DNP524288 DXL524288 EHH524288 ERD524288 FAZ524288 FKV524288 FUR524288 GEN524288 GOJ524288 GYF524288 HIB524288 HRX524288 IBT524288 ILP524288 IVL524288 JFH524288 JPD524288 JYZ524288 KIV524288 KSR524288 LCN524288 LMJ524288 LWF524288 MGB524288 MPX524288 MZT524288 NJP524288 NTL524288 ODH524288 OND524288 OWZ524288 PGV524288 PQR524288 QAN524288 QKJ524288 QUF524288 REB524288 RNX524288 RXT524288 SHP524288 SRL524288 TBH524288 TLD524288 TUZ524288 UEV524288 UOR524288 UYN524288 VIJ524288 VSF524288 WCB524288 WLX524288 WVT524288 L589824 JH589824 TD589824 ACZ589824 AMV589824 AWR589824 BGN589824 BQJ589824 CAF589824 CKB589824 CTX589824 DDT589824 DNP589824 DXL589824 EHH589824 ERD589824 FAZ589824 FKV589824 FUR589824 GEN589824 GOJ589824 GYF589824 HIB589824 HRX589824 IBT589824 ILP589824 IVL589824 JFH589824 JPD589824 JYZ589824 KIV589824 KSR589824 LCN589824 LMJ589824 LWF589824 MGB589824 MPX589824 MZT589824 NJP589824 NTL589824 ODH589824 OND589824 OWZ589824 PGV589824 PQR589824 QAN589824 QKJ589824 QUF589824 REB589824 RNX589824 RXT589824 SHP589824 SRL589824 TBH589824 TLD589824 TUZ589824 UEV589824 UOR589824 UYN589824 VIJ589824 VSF589824 WCB589824 WLX589824 WVT589824 L655360 JH655360 TD655360 ACZ655360 AMV655360 AWR655360 BGN655360 BQJ655360 CAF655360 CKB655360 CTX655360 DDT655360 DNP655360 DXL655360 EHH655360 ERD655360 FAZ655360 FKV655360 FUR655360 GEN655360 GOJ655360 GYF655360 HIB655360 HRX655360 IBT655360 ILP655360 IVL655360 JFH655360 JPD655360 JYZ655360 KIV655360 KSR655360 LCN655360 LMJ655360 LWF655360 MGB655360 MPX655360 MZT655360 NJP655360 NTL655360 ODH655360 OND655360 OWZ655360 PGV655360 PQR655360 QAN655360 QKJ655360 QUF655360 REB655360 RNX655360 RXT655360 SHP655360 SRL655360 TBH655360 TLD655360 TUZ655360 UEV655360 UOR655360 UYN655360 VIJ655360 VSF655360 WCB655360 WLX655360 WVT655360 L720896 JH720896 TD720896 ACZ720896 AMV720896 AWR720896 BGN720896 BQJ720896 CAF720896 CKB720896 CTX720896 DDT720896 DNP720896 DXL720896 EHH720896 ERD720896 FAZ720896 FKV720896 FUR720896 GEN720896 GOJ720896 GYF720896 HIB720896 HRX720896 IBT720896 ILP720896 IVL720896 JFH720896 JPD720896 JYZ720896 KIV720896 KSR720896 LCN720896 LMJ720896 LWF720896 MGB720896 MPX720896 MZT720896 NJP720896 NTL720896 ODH720896 OND720896 OWZ720896 PGV720896 PQR720896 QAN720896 QKJ720896 QUF720896 REB720896 RNX720896 RXT720896 SHP720896 SRL720896 TBH720896 TLD720896 TUZ720896 UEV720896 UOR720896 UYN720896 VIJ720896 VSF720896 WCB720896 WLX720896 WVT720896 L786432 JH786432 TD786432 ACZ786432 AMV786432 AWR786432 BGN786432 BQJ786432 CAF786432 CKB786432 CTX786432 DDT786432 DNP786432 DXL786432 EHH786432 ERD786432 FAZ786432 FKV786432 FUR786432 GEN786432 GOJ786432 GYF786432 HIB786432 HRX786432 IBT786432 ILP786432 IVL786432 JFH786432 JPD786432 JYZ786432 KIV786432 KSR786432 LCN786432 LMJ786432 LWF786432 MGB786432 MPX786432 MZT786432 NJP786432 NTL786432 ODH786432 OND786432 OWZ786432 PGV786432 PQR786432 QAN786432 QKJ786432 QUF786432 REB786432 RNX786432 RXT786432 SHP786432 SRL786432 TBH786432 TLD786432 TUZ786432 UEV786432 UOR786432 UYN786432 VIJ786432 VSF786432 WCB786432 WLX786432 WVT786432 L851968 JH851968 TD851968 ACZ851968 AMV851968 AWR851968 BGN851968 BQJ851968 CAF851968 CKB851968 CTX851968 DDT851968 DNP851968 DXL851968 EHH851968 ERD851968 FAZ851968 FKV851968 FUR851968 GEN851968 GOJ851968 GYF851968 HIB851968 HRX851968 IBT851968 ILP851968 IVL851968 JFH851968 JPD851968 JYZ851968 KIV851968 KSR851968 LCN851968 LMJ851968 LWF851968 MGB851968 MPX851968 MZT851968 NJP851968 NTL851968 ODH851968 OND851968 OWZ851968 PGV851968 PQR851968 QAN851968 QKJ851968 QUF851968 REB851968 RNX851968 RXT851968 SHP851968 SRL851968 TBH851968 TLD851968 TUZ851968 UEV851968 UOR851968 UYN851968 VIJ851968 VSF851968 WCB851968 WLX851968 WVT851968 L917504 JH917504 TD917504 ACZ917504 AMV917504 AWR917504 BGN917504 BQJ917504 CAF917504 CKB917504 CTX917504 DDT917504 DNP917504 DXL917504 EHH917504 ERD917504 FAZ917504 FKV917504 FUR917504 GEN917504 GOJ917504 GYF917504 HIB917504 HRX917504 IBT917504 ILP917504 IVL917504 JFH917504 JPD917504 JYZ917504 KIV917504 KSR917504 LCN917504 LMJ917504 LWF917504 MGB917504 MPX917504 MZT917504 NJP917504 NTL917504 ODH917504 OND917504 OWZ917504 PGV917504 PQR917504 QAN917504 QKJ917504 QUF917504 REB917504 RNX917504 RXT917504 SHP917504 SRL917504 TBH917504 TLD917504 TUZ917504 UEV917504 UOR917504 UYN917504 VIJ917504 VSF917504 WCB917504 WLX917504 WVT917504 L983040 JH983040 TD983040 ACZ983040 AMV983040 AWR983040 BGN983040 BQJ983040 CAF983040 CKB983040 CTX983040 DDT983040 DNP983040 DXL983040 EHH983040 ERD983040 FAZ983040 FKV983040 FUR983040 GEN983040 GOJ983040 GYF983040 HIB983040 HRX983040 IBT983040 ILP983040 IVL983040 JFH983040 JPD983040 JYZ983040 KIV983040 KSR983040 LCN983040 LMJ983040 LWF983040 MGB983040 MPX983040 MZT983040 NJP983040 NTL983040 ODH983040 OND983040 OWZ983040 PGV983040 PQR983040 QAN983040 QKJ983040 QUF983040 REB983040 RNX983040 RXT983040 SHP983040 SRL983040 TBH983040 TLD983040 TUZ983040 UEV983040 UOR983040 UYN983040 VIJ983040 VSF983040 WCB983040 WLX983040 WVT983040 RXR983089 JH10 TD10 ACZ10 AMV10 AWR10 BGN10 BQJ10 CAF10 CKB10 CTX10 DDT10 DNP10 DXL10 EHH10 ERD10 FAZ10 FKV10 FUR10 GEN10 GOJ10 GYF10 HIB10 HRX10 IBT10 ILP10 IVL10 JFH10 JPD10 JYZ10 KIV10 KSR10 LCN10 LMJ10 LWF10 MGB10 MPX10 MZT10 NJP10 NTL10 ODH10 OND10 OWZ10 PGV10 PQR10 QAN10 QKJ10 QUF10 REB10 RNX10 RXT10 SHP10 SRL10 TBH10 TLD10 TUZ10 UEV10 UOR10 UYN10 VIJ10 VSF10 WCB10 WLX10 WVT10 L65538 JH65538 TD65538 ACZ65538 AMV65538 AWR65538 BGN65538 BQJ65538 CAF65538 CKB65538 CTX65538 DDT65538 DNP65538 DXL65538 EHH65538 ERD65538 FAZ65538 FKV65538 FUR65538 GEN65538 GOJ65538 GYF65538 HIB65538 HRX65538 IBT65538 ILP65538 IVL65538 JFH65538 JPD65538 JYZ65538 KIV65538 KSR65538 LCN65538 LMJ65538 LWF65538 MGB65538 MPX65538 MZT65538 NJP65538 NTL65538 ODH65538 OND65538 OWZ65538 PGV65538 PQR65538 QAN65538 QKJ65538 QUF65538 REB65538 RNX65538 RXT65538 SHP65538 SRL65538 TBH65538 TLD65538 TUZ65538 UEV65538 UOR65538 UYN65538 VIJ65538 VSF65538 WCB65538 WLX65538 WVT65538 L131074 JH131074 TD131074 ACZ131074 AMV131074 AWR131074 BGN131074 BQJ131074 CAF131074 CKB131074 CTX131074 DDT131074 DNP131074 DXL131074 EHH131074 ERD131074 FAZ131074 FKV131074 FUR131074 GEN131074 GOJ131074 GYF131074 HIB131074 HRX131074 IBT131074 ILP131074 IVL131074 JFH131074 JPD131074 JYZ131074 KIV131074 KSR131074 LCN131074 LMJ131074 LWF131074 MGB131074 MPX131074 MZT131074 NJP131074 NTL131074 ODH131074 OND131074 OWZ131074 PGV131074 PQR131074 QAN131074 QKJ131074 QUF131074 REB131074 RNX131074 RXT131074 SHP131074 SRL131074 TBH131074 TLD131074 TUZ131074 UEV131074 UOR131074 UYN131074 VIJ131074 VSF131074 WCB131074 WLX131074 WVT131074 L196610 JH196610 TD196610 ACZ196610 AMV196610 AWR196610 BGN196610 BQJ196610 CAF196610 CKB196610 CTX196610 DDT196610 DNP196610 DXL196610 EHH196610 ERD196610 FAZ196610 FKV196610 FUR196610 GEN196610 GOJ196610 GYF196610 HIB196610 HRX196610 IBT196610 ILP196610 IVL196610 JFH196610 JPD196610 JYZ196610 KIV196610 KSR196610 LCN196610 LMJ196610 LWF196610 MGB196610 MPX196610 MZT196610 NJP196610 NTL196610 ODH196610 OND196610 OWZ196610 PGV196610 PQR196610 QAN196610 QKJ196610 QUF196610 REB196610 RNX196610 RXT196610 SHP196610 SRL196610 TBH196610 TLD196610 TUZ196610 UEV196610 UOR196610 UYN196610 VIJ196610 VSF196610 WCB196610 WLX196610 WVT196610 L262146 JH262146 TD262146 ACZ262146 AMV262146 AWR262146 BGN262146 BQJ262146 CAF262146 CKB262146 CTX262146 DDT262146 DNP262146 DXL262146 EHH262146 ERD262146 FAZ262146 FKV262146 FUR262146 GEN262146 GOJ262146 GYF262146 HIB262146 HRX262146 IBT262146 ILP262146 IVL262146 JFH262146 JPD262146 JYZ262146 KIV262146 KSR262146 LCN262146 LMJ262146 LWF262146 MGB262146 MPX262146 MZT262146 NJP262146 NTL262146 ODH262146 OND262146 OWZ262146 PGV262146 PQR262146 QAN262146 QKJ262146 QUF262146 REB262146 RNX262146 RXT262146 SHP262146 SRL262146 TBH262146 TLD262146 TUZ262146 UEV262146 UOR262146 UYN262146 VIJ262146 VSF262146 WCB262146 WLX262146 WVT262146 L327682 JH327682 TD327682 ACZ327682 AMV327682 AWR327682 BGN327682 BQJ327682 CAF327682 CKB327682 CTX327682 DDT327682 DNP327682 DXL327682 EHH327682 ERD327682 FAZ327682 FKV327682 FUR327682 GEN327682 GOJ327682 GYF327682 HIB327682 HRX327682 IBT327682 ILP327682 IVL327682 JFH327682 JPD327682 JYZ327682 KIV327682 KSR327682 LCN327682 LMJ327682 LWF327682 MGB327682 MPX327682 MZT327682 NJP327682 NTL327682 ODH327682 OND327682 OWZ327682 PGV327682 PQR327682 QAN327682 QKJ327682 QUF327682 REB327682 RNX327682 RXT327682 SHP327682 SRL327682 TBH327682 TLD327682 TUZ327682 UEV327682 UOR327682 UYN327682 VIJ327682 VSF327682 WCB327682 WLX327682 WVT327682 L393218 JH393218 TD393218 ACZ393218 AMV393218 AWR393218 BGN393218 BQJ393218 CAF393218 CKB393218 CTX393218 DDT393218 DNP393218 DXL393218 EHH393218 ERD393218 FAZ393218 FKV393218 FUR393218 GEN393218 GOJ393218 GYF393218 HIB393218 HRX393218 IBT393218 ILP393218 IVL393218 JFH393218 JPD393218 JYZ393218 KIV393218 KSR393218 LCN393218 LMJ393218 LWF393218 MGB393218 MPX393218 MZT393218 NJP393218 NTL393218 ODH393218 OND393218 OWZ393218 PGV393218 PQR393218 QAN393218 QKJ393218 QUF393218 REB393218 RNX393218 RXT393218 SHP393218 SRL393218 TBH393218 TLD393218 TUZ393218 UEV393218 UOR393218 UYN393218 VIJ393218 VSF393218 WCB393218 WLX393218 WVT393218 L458754 JH458754 TD458754 ACZ458754 AMV458754 AWR458754 BGN458754 BQJ458754 CAF458754 CKB458754 CTX458754 DDT458754 DNP458754 DXL458754 EHH458754 ERD458754 FAZ458754 FKV458754 FUR458754 GEN458754 GOJ458754 GYF458754 HIB458754 HRX458754 IBT458754 ILP458754 IVL458754 JFH458754 JPD458754 JYZ458754 KIV458754 KSR458754 LCN458754 LMJ458754 LWF458754 MGB458754 MPX458754 MZT458754 NJP458754 NTL458754 ODH458754 OND458754 OWZ458754 PGV458754 PQR458754 QAN458754 QKJ458754 QUF458754 REB458754 RNX458754 RXT458754 SHP458754 SRL458754 TBH458754 TLD458754 TUZ458754 UEV458754 UOR458754 UYN458754 VIJ458754 VSF458754 WCB458754 WLX458754 WVT458754 L524290 JH524290 TD524290 ACZ524290 AMV524290 AWR524290 BGN524290 BQJ524290 CAF524290 CKB524290 CTX524290 DDT524290 DNP524290 DXL524290 EHH524290 ERD524290 FAZ524290 FKV524290 FUR524290 GEN524290 GOJ524290 GYF524290 HIB524290 HRX524290 IBT524290 ILP524290 IVL524290 JFH524290 JPD524290 JYZ524290 KIV524290 KSR524290 LCN524290 LMJ524290 LWF524290 MGB524290 MPX524290 MZT524290 NJP524290 NTL524290 ODH524290 OND524290 OWZ524290 PGV524290 PQR524290 QAN524290 QKJ524290 QUF524290 REB524290 RNX524290 RXT524290 SHP524290 SRL524290 TBH524290 TLD524290 TUZ524290 UEV524290 UOR524290 UYN524290 VIJ524290 VSF524290 WCB524290 WLX524290 WVT524290 L589826 JH589826 TD589826 ACZ589826 AMV589826 AWR589826 BGN589826 BQJ589826 CAF589826 CKB589826 CTX589826 DDT589826 DNP589826 DXL589826 EHH589826 ERD589826 FAZ589826 FKV589826 FUR589826 GEN589826 GOJ589826 GYF589826 HIB589826 HRX589826 IBT589826 ILP589826 IVL589826 JFH589826 JPD589826 JYZ589826 KIV589826 KSR589826 LCN589826 LMJ589826 LWF589826 MGB589826 MPX589826 MZT589826 NJP589826 NTL589826 ODH589826 OND589826 OWZ589826 PGV589826 PQR589826 QAN589826 QKJ589826 QUF589826 REB589826 RNX589826 RXT589826 SHP589826 SRL589826 TBH589826 TLD589826 TUZ589826 UEV589826 UOR589826 UYN589826 VIJ589826 VSF589826 WCB589826 WLX589826 WVT589826 L655362 JH655362 TD655362 ACZ655362 AMV655362 AWR655362 BGN655362 BQJ655362 CAF655362 CKB655362 CTX655362 DDT655362 DNP655362 DXL655362 EHH655362 ERD655362 FAZ655362 FKV655362 FUR655362 GEN655362 GOJ655362 GYF655362 HIB655362 HRX655362 IBT655362 ILP655362 IVL655362 JFH655362 JPD655362 JYZ655362 KIV655362 KSR655362 LCN655362 LMJ655362 LWF655362 MGB655362 MPX655362 MZT655362 NJP655362 NTL655362 ODH655362 OND655362 OWZ655362 PGV655362 PQR655362 QAN655362 QKJ655362 QUF655362 REB655362 RNX655362 RXT655362 SHP655362 SRL655362 TBH655362 TLD655362 TUZ655362 UEV655362 UOR655362 UYN655362 VIJ655362 VSF655362 WCB655362 WLX655362 WVT655362 L720898 JH720898 TD720898 ACZ720898 AMV720898 AWR720898 BGN720898 BQJ720898 CAF720898 CKB720898 CTX720898 DDT720898 DNP720898 DXL720898 EHH720898 ERD720898 FAZ720898 FKV720898 FUR720898 GEN720898 GOJ720898 GYF720898 HIB720898 HRX720898 IBT720898 ILP720898 IVL720898 JFH720898 JPD720898 JYZ720898 KIV720898 KSR720898 LCN720898 LMJ720898 LWF720898 MGB720898 MPX720898 MZT720898 NJP720898 NTL720898 ODH720898 OND720898 OWZ720898 PGV720898 PQR720898 QAN720898 QKJ720898 QUF720898 REB720898 RNX720898 RXT720898 SHP720898 SRL720898 TBH720898 TLD720898 TUZ720898 UEV720898 UOR720898 UYN720898 VIJ720898 VSF720898 WCB720898 WLX720898 WVT720898 L786434 JH786434 TD786434 ACZ786434 AMV786434 AWR786434 BGN786434 BQJ786434 CAF786434 CKB786434 CTX786434 DDT786434 DNP786434 DXL786434 EHH786434 ERD786434 FAZ786434 FKV786434 FUR786434 GEN786434 GOJ786434 GYF786434 HIB786434 HRX786434 IBT786434 ILP786434 IVL786434 JFH786434 JPD786434 JYZ786434 KIV786434 KSR786434 LCN786434 LMJ786434 LWF786434 MGB786434 MPX786434 MZT786434 NJP786434 NTL786434 ODH786434 OND786434 OWZ786434 PGV786434 PQR786434 QAN786434 QKJ786434 QUF786434 REB786434 RNX786434 RXT786434 SHP786434 SRL786434 TBH786434 TLD786434 TUZ786434 UEV786434 UOR786434 UYN786434 VIJ786434 VSF786434 WCB786434 WLX786434 WVT786434 L851970 JH851970 TD851970 ACZ851970 AMV851970 AWR851970 BGN851970 BQJ851970 CAF851970 CKB851970 CTX851970 DDT851970 DNP851970 DXL851970 EHH851970 ERD851970 FAZ851970 FKV851970 FUR851970 GEN851970 GOJ851970 GYF851970 HIB851970 HRX851970 IBT851970 ILP851970 IVL851970 JFH851970 JPD851970 JYZ851970 KIV851970 KSR851970 LCN851970 LMJ851970 LWF851970 MGB851970 MPX851970 MZT851970 NJP851970 NTL851970 ODH851970 OND851970 OWZ851970 PGV851970 PQR851970 QAN851970 QKJ851970 QUF851970 REB851970 RNX851970 RXT851970 SHP851970 SRL851970 TBH851970 TLD851970 TUZ851970 UEV851970 UOR851970 UYN851970 VIJ851970 VSF851970 WCB851970 WLX851970 WVT851970 L917506 JH917506 TD917506 ACZ917506 AMV917506 AWR917506 BGN917506 BQJ917506 CAF917506 CKB917506 CTX917506 DDT917506 DNP917506 DXL917506 EHH917506 ERD917506 FAZ917506 FKV917506 FUR917506 GEN917506 GOJ917506 GYF917506 HIB917506 HRX917506 IBT917506 ILP917506 IVL917506 JFH917506 JPD917506 JYZ917506 KIV917506 KSR917506 LCN917506 LMJ917506 LWF917506 MGB917506 MPX917506 MZT917506 NJP917506 NTL917506 ODH917506 OND917506 OWZ917506 PGV917506 PQR917506 QAN917506 QKJ917506 QUF917506 REB917506 RNX917506 RXT917506 SHP917506 SRL917506 TBH917506 TLD917506 TUZ917506 UEV917506 UOR917506 UYN917506 VIJ917506 VSF917506 WCB917506 WLX917506 WVT917506 L983042 JH983042 TD983042 ACZ983042 AMV983042 AWR983042 BGN983042 BQJ983042 CAF983042 CKB983042 CTX983042 DDT983042 DNP983042 DXL983042 EHH983042 ERD983042 FAZ983042 FKV983042 FUR983042 GEN983042 GOJ983042 GYF983042 HIB983042 HRX983042 IBT983042 ILP983042 IVL983042 JFH983042 JPD983042 JYZ983042 KIV983042 KSR983042 LCN983042 LMJ983042 LWF983042 MGB983042 MPX983042 MZT983042 NJP983042 NTL983042 ODH983042 OND983042 OWZ983042 PGV983042 PQR983042 QAN983042 QKJ983042 QUF983042 REB983042 RNX983042 RXT983042 SHP983042 SRL983042 TBH983042 TLD983042 TUZ983042 UEV983042 UOR983042 UYN983042 VIJ983042 VSF983042 WCB983042 WLX983042 WVT983042 SHN983089 JH12 TD12 ACZ12 AMV12 AWR12 BGN12 BQJ12 CAF12 CKB12 CTX12 DDT12 DNP12 DXL12 EHH12 ERD12 FAZ12 FKV12 FUR12 GEN12 GOJ12 GYF12 HIB12 HRX12 IBT12 ILP12 IVL12 JFH12 JPD12 JYZ12 KIV12 KSR12 LCN12 LMJ12 LWF12 MGB12 MPX12 MZT12 NJP12 NTL12 ODH12 OND12 OWZ12 PGV12 PQR12 QAN12 QKJ12 QUF12 REB12 RNX12 RXT12 SHP12 SRL12 TBH12 TLD12 TUZ12 UEV12 UOR12 UYN12 VIJ12 VSF12 WCB12 WLX12 WVT12 L65540 JH65540 TD65540 ACZ65540 AMV65540 AWR65540 BGN65540 BQJ65540 CAF65540 CKB65540 CTX65540 DDT65540 DNP65540 DXL65540 EHH65540 ERD65540 FAZ65540 FKV65540 FUR65540 GEN65540 GOJ65540 GYF65540 HIB65540 HRX65540 IBT65540 ILP65540 IVL65540 JFH65540 JPD65540 JYZ65540 KIV65540 KSR65540 LCN65540 LMJ65540 LWF65540 MGB65540 MPX65540 MZT65540 NJP65540 NTL65540 ODH65540 OND65540 OWZ65540 PGV65540 PQR65540 QAN65540 QKJ65540 QUF65540 REB65540 RNX65540 RXT65540 SHP65540 SRL65540 TBH65540 TLD65540 TUZ65540 UEV65540 UOR65540 UYN65540 VIJ65540 VSF65540 WCB65540 WLX65540 WVT65540 L131076 JH131076 TD131076 ACZ131076 AMV131076 AWR131076 BGN131076 BQJ131076 CAF131076 CKB131076 CTX131076 DDT131076 DNP131076 DXL131076 EHH131076 ERD131076 FAZ131076 FKV131076 FUR131076 GEN131076 GOJ131076 GYF131076 HIB131076 HRX131076 IBT131076 ILP131076 IVL131076 JFH131076 JPD131076 JYZ131076 KIV131076 KSR131076 LCN131076 LMJ131076 LWF131076 MGB131076 MPX131076 MZT131076 NJP131076 NTL131076 ODH131076 OND131076 OWZ131076 PGV131076 PQR131076 QAN131076 QKJ131076 QUF131076 REB131076 RNX131076 RXT131076 SHP131076 SRL131076 TBH131076 TLD131076 TUZ131076 UEV131076 UOR131076 UYN131076 VIJ131076 VSF131076 WCB131076 WLX131076 WVT131076 L196612 JH196612 TD196612 ACZ196612 AMV196612 AWR196612 BGN196612 BQJ196612 CAF196612 CKB196612 CTX196612 DDT196612 DNP196612 DXL196612 EHH196612 ERD196612 FAZ196612 FKV196612 FUR196612 GEN196612 GOJ196612 GYF196612 HIB196612 HRX196612 IBT196612 ILP196612 IVL196612 JFH196612 JPD196612 JYZ196612 KIV196612 KSR196612 LCN196612 LMJ196612 LWF196612 MGB196612 MPX196612 MZT196612 NJP196612 NTL196612 ODH196612 OND196612 OWZ196612 PGV196612 PQR196612 QAN196612 QKJ196612 QUF196612 REB196612 RNX196612 RXT196612 SHP196612 SRL196612 TBH196612 TLD196612 TUZ196612 UEV196612 UOR196612 UYN196612 VIJ196612 VSF196612 WCB196612 WLX196612 WVT196612 L262148 JH262148 TD262148 ACZ262148 AMV262148 AWR262148 BGN262148 BQJ262148 CAF262148 CKB262148 CTX262148 DDT262148 DNP262148 DXL262148 EHH262148 ERD262148 FAZ262148 FKV262148 FUR262148 GEN262148 GOJ262148 GYF262148 HIB262148 HRX262148 IBT262148 ILP262148 IVL262148 JFH262148 JPD262148 JYZ262148 KIV262148 KSR262148 LCN262148 LMJ262148 LWF262148 MGB262148 MPX262148 MZT262148 NJP262148 NTL262148 ODH262148 OND262148 OWZ262148 PGV262148 PQR262148 QAN262148 QKJ262148 QUF262148 REB262148 RNX262148 RXT262148 SHP262148 SRL262148 TBH262148 TLD262148 TUZ262148 UEV262148 UOR262148 UYN262148 VIJ262148 VSF262148 WCB262148 WLX262148 WVT262148 L327684 JH327684 TD327684 ACZ327684 AMV327684 AWR327684 BGN327684 BQJ327684 CAF327684 CKB327684 CTX327684 DDT327684 DNP327684 DXL327684 EHH327684 ERD327684 FAZ327684 FKV327684 FUR327684 GEN327684 GOJ327684 GYF327684 HIB327684 HRX327684 IBT327684 ILP327684 IVL327684 JFH327684 JPD327684 JYZ327684 KIV327684 KSR327684 LCN327684 LMJ327684 LWF327684 MGB327684 MPX327684 MZT327684 NJP327684 NTL327684 ODH327684 OND327684 OWZ327684 PGV327684 PQR327684 QAN327684 QKJ327684 QUF327684 REB327684 RNX327684 RXT327684 SHP327684 SRL327684 TBH327684 TLD327684 TUZ327684 UEV327684 UOR327684 UYN327684 VIJ327684 VSF327684 WCB327684 WLX327684 WVT327684 L393220 JH393220 TD393220 ACZ393220 AMV393220 AWR393220 BGN393220 BQJ393220 CAF393220 CKB393220 CTX393220 DDT393220 DNP393220 DXL393220 EHH393220 ERD393220 FAZ393220 FKV393220 FUR393220 GEN393220 GOJ393220 GYF393220 HIB393220 HRX393220 IBT393220 ILP393220 IVL393220 JFH393220 JPD393220 JYZ393220 KIV393220 KSR393220 LCN393220 LMJ393220 LWF393220 MGB393220 MPX393220 MZT393220 NJP393220 NTL393220 ODH393220 OND393220 OWZ393220 PGV393220 PQR393220 QAN393220 QKJ393220 QUF393220 REB393220 RNX393220 RXT393220 SHP393220 SRL393220 TBH393220 TLD393220 TUZ393220 UEV393220 UOR393220 UYN393220 VIJ393220 VSF393220 WCB393220 WLX393220 WVT393220 L458756 JH458756 TD458756 ACZ458756 AMV458756 AWR458756 BGN458756 BQJ458756 CAF458756 CKB458756 CTX458756 DDT458756 DNP458756 DXL458756 EHH458756 ERD458756 FAZ458756 FKV458756 FUR458756 GEN458756 GOJ458756 GYF458756 HIB458756 HRX458756 IBT458756 ILP458756 IVL458756 JFH458756 JPD458756 JYZ458756 KIV458756 KSR458756 LCN458756 LMJ458756 LWF458756 MGB458756 MPX458756 MZT458756 NJP458756 NTL458756 ODH458756 OND458756 OWZ458756 PGV458756 PQR458756 QAN458756 QKJ458756 QUF458756 REB458756 RNX458756 RXT458756 SHP458756 SRL458756 TBH458756 TLD458756 TUZ458756 UEV458756 UOR458756 UYN458756 VIJ458756 VSF458756 WCB458756 WLX458756 WVT458756 L524292 JH524292 TD524292 ACZ524292 AMV524292 AWR524292 BGN524292 BQJ524292 CAF524292 CKB524292 CTX524292 DDT524292 DNP524292 DXL524292 EHH524292 ERD524292 FAZ524292 FKV524292 FUR524292 GEN524292 GOJ524292 GYF524292 HIB524292 HRX524292 IBT524292 ILP524292 IVL524292 JFH524292 JPD524292 JYZ524292 KIV524292 KSR524292 LCN524292 LMJ524292 LWF524292 MGB524292 MPX524292 MZT524292 NJP524292 NTL524292 ODH524292 OND524292 OWZ524292 PGV524292 PQR524292 QAN524292 QKJ524292 QUF524292 REB524292 RNX524292 RXT524292 SHP524292 SRL524292 TBH524292 TLD524292 TUZ524292 UEV524292 UOR524292 UYN524292 VIJ524292 VSF524292 WCB524292 WLX524292 WVT524292 L589828 JH589828 TD589828 ACZ589828 AMV589828 AWR589828 BGN589828 BQJ589828 CAF589828 CKB589828 CTX589828 DDT589828 DNP589828 DXL589828 EHH589828 ERD589828 FAZ589828 FKV589828 FUR589828 GEN589828 GOJ589828 GYF589828 HIB589828 HRX589828 IBT589828 ILP589828 IVL589828 JFH589828 JPD589828 JYZ589828 KIV589828 KSR589828 LCN589828 LMJ589828 LWF589828 MGB589828 MPX589828 MZT589828 NJP589828 NTL589828 ODH589828 OND589828 OWZ589828 PGV589828 PQR589828 QAN589828 QKJ589828 QUF589828 REB589828 RNX589828 RXT589828 SHP589828 SRL589828 TBH589828 TLD589828 TUZ589828 UEV589828 UOR589828 UYN589828 VIJ589828 VSF589828 WCB589828 WLX589828 WVT589828 L655364 JH655364 TD655364 ACZ655364 AMV655364 AWR655364 BGN655364 BQJ655364 CAF655364 CKB655364 CTX655364 DDT655364 DNP655364 DXL655364 EHH655364 ERD655364 FAZ655364 FKV655364 FUR655364 GEN655364 GOJ655364 GYF655364 HIB655364 HRX655364 IBT655364 ILP655364 IVL655364 JFH655364 JPD655364 JYZ655364 KIV655364 KSR655364 LCN655364 LMJ655364 LWF655364 MGB655364 MPX655364 MZT655364 NJP655364 NTL655364 ODH655364 OND655364 OWZ655364 PGV655364 PQR655364 QAN655364 QKJ655364 QUF655364 REB655364 RNX655364 RXT655364 SHP655364 SRL655364 TBH655364 TLD655364 TUZ655364 UEV655364 UOR655364 UYN655364 VIJ655364 VSF655364 WCB655364 WLX655364 WVT655364 L720900 JH720900 TD720900 ACZ720900 AMV720900 AWR720900 BGN720900 BQJ720900 CAF720900 CKB720900 CTX720900 DDT720900 DNP720900 DXL720900 EHH720900 ERD720900 FAZ720900 FKV720900 FUR720900 GEN720900 GOJ720900 GYF720900 HIB720900 HRX720900 IBT720900 ILP720900 IVL720900 JFH720900 JPD720900 JYZ720900 KIV720900 KSR720900 LCN720900 LMJ720900 LWF720900 MGB720900 MPX720900 MZT720900 NJP720900 NTL720900 ODH720900 OND720900 OWZ720900 PGV720900 PQR720900 QAN720900 QKJ720900 QUF720900 REB720900 RNX720900 RXT720900 SHP720900 SRL720900 TBH720900 TLD720900 TUZ720900 UEV720900 UOR720900 UYN720900 VIJ720900 VSF720900 WCB720900 WLX720900 WVT720900 L786436 JH786436 TD786436 ACZ786436 AMV786436 AWR786436 BGN786436 BQJ786436 CAF786436 CKB786436 CTX786436 DDT786436 DNP786436 DXL786436 EHH786436 ERD786436 FAZ786436 FKV786436 FUR786436 GEN786436 GOJ786436 GYF786436 HIB786436 HRX786436 IBT786436 ILP786436 IVL786436 JFH786436 JPD786436 JYZ786436 KIV786436 KSR786436 LCN786436 LMJ786436 LWF786436 MGB786436 MPX786436 MZT786436 NJP786436 NTL786436 ODH786436 OND786436 OWZ786436 PGV786436 PQR786436 QAN786436 QKJ786436 QUF786436 REB786436 RNX786436 RXT786436 SHP786436 SRL786436 TBH786436 TLD786436 TUZ786436 UEV786436 UOR786436 UYN786436 VIJ786436 VSF786436 WCB786436 WLX786436 WVT786436 L851972 JH851972 TD851972 ACZ851972 AMV851972 AWR851972 BGN851972 BQJ851972 CAF851972 CKB851972 CTX851972 DDT851972 DNP851972 DXL851972 EHH851972 ERD851972 FAZ851972 FKV851972 FUR851972 GEN851972 GOJ851972 GYF851972 HIB851972 HRX851972 IBT851972 ILP851972 IVL851972 JFH851972 JPD851972 JYZ851972 KIV851972 KSR851972 LCN851972 LMJ851972 LWF851972 MGB851972 MPX851972 MZT851972 NJP851972 NTL851972 ODH851972 OND851972 OWZ851972 PGV851972 PQR851972 QAN851972 QKJ851972 QUF851972 REB851972 RNX851972 RXT851972 SHP851972 SRL851972 TBH851972 TLD851972 TUZ851972 UEV851972 UOR851972 UYN851972 VIJ851972 VSF851972 WCB851972 WLX851972 WVT851972 L917508 JH917508 TD917508 ACZ917508 AMV917508 AWR917508 BGN917508 BQJ917508 CAF917508 CKB917508 CTX917508 DDT917508 DNP917508 DXL917508 EHH917508 ERD917508 FAZ917508 FKV917508 FUR917508 GEN917508 GOJ917508 GYF917508 HIB917508 HRX917508 IBT917508 ILP917508 IVL917508 JFH917508 JPD917508 JYZ917508 KIV917508 KSR917508 LCN917508 LMJ917508 LWF917508 MGB917508 MPX917508 MZT917508 NJP917508 NTL917508 ODH917508 OND917508 OWZ917508 PGV917508 PQR917508 QAN917508 QKJ917508 QUF917508 REB917508 RNX917508 RXT917508 SHP917508 SRL917508 TBH917508 TLD917508 TUZ917508 UEV917508 UOR917508 UYN917508 VIJ917508 VSF917508 WCB917508 WLX917508 WVT917508 L983044 JH983044 TD983044 ACZ983044 AMV983044 AWR983044 BGN983044 BQJ983044 CAF983044 CKB983044 CTX983044 DDT983044 DNP983044 DXL983044 EHH983044 ERD983044 FAZ983044 FKV983044 FUR983044 GEN983044 GOJ983044 GYF983044 HIB983044 HRX983044 IBT983044 ILP983044 IVL983044 JFH983044 JPD983044 JYZ983044 KIV983044 KSR983044 LCN983044 LMJ983044 LWF983044 MGB983044 MPX983044 MZT983044 NJP983044 NTL983044 ODH983044 OND983044 OWZ983044 PGV983044 PQR983044 QAN983044 QKJ983044 QUF983044 REB983044 RNX983044 RXT983044 SHP983044 SRL983044 TBH983044 TLD983044 TUZ983044 UEV983044 UOR983044 UYN983044 VIJ983044 VSF983044 WCB983044 WLX983044 WVT983044 SRJ983089 JH18 TD18 ACZ18 AMV18 AWR18 BGN18 BQJ18 CAF18 CKB18 CTX18 DDT18 DNP18 DXL18 EHH18 ERD18 FAZ18 FKV18 FUR18 GEN18 GOJ18 GYF18 HIB18 HRX18 IBT18 ILP18 IVL18 JFH18 JPD18 JYZ18 KIV18 KSR18 LCN18 LMJ18 LWF18 MGB18 MPX18 MZT18 NJP18 NTL18 ODH18 OND18 OWZ18 PGV18 PQR18 QAN18 QKJ18 QUF18 REB18 RNX18 RXT18 SHP18 SRL18 TBH18 TLD18 TUZ18 UEV18 UOR18 UYN18 VIJ18 VSF18 WCB18 WLX18 WVT18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TBF983089 JH20 TD20 ACZ20 AMV20 AWR20 BGN20 BQJ20 CAF20 CKB20 CTX20 DDT20 DNP20 DXL20 EHH20 ERD20 FAZ20 FKV20 FUR20 GEN20 GOJ20 GYF20 HIB20 HRX20 IBT20 ILP20 IVL20 JFH20 JPD20 JYZ20 KIV20 KSR20 LCN20 LMJ20 LWF20 MGB20 MPX20 MZT20 NJP20 NTL20 ODH20 OND20 OWZ20 PGV20 PQR20 QAN20 QKJ20 QUF20 REB20 RNX20 RXT20 SHP20 SRL20 TBH20 TLD20 TUZ20 UEV20 UOR20 UYN20 VIJ20 VSF20 WCB20 WLX20 WVT20 L65544 JH65544 TD65544 ACZ65544 AMV65544 AWR65544 BGN65544 BQJ65544 CAF65544 CKB65544 CTX65544 DDT65544 DNP65544 DXL65544 EHH65544 ERD65544 FAZ65544 FKV65544 FUR65544 GEN65544 GOJ65544 GYF65544 HIB65544 HRX65544 IBT65544 ILP65544 IVL65544 JFH65544 JPD65544 JYZ65544 KIV65544 KSR65544 LCN65544 LMJ65544 LWF65544 MGB65544 MPX65544 MZT65544 NJP65544 NTL65544 ODH65544 OND65544 OWZ65544 PGV65544 PQR65544 QAN65544 QKJ65544 QUF65544 REB65544 RNX65544 RXT65544 SHP65544 SRL65544 TBH65544 TLD65544 TUZ65544 UEV65544 UOR65544 UYN65544 VIJ65544 VSF65544 WCB65544 WLX65544 WVT65544 L131080 JH131080 TD131080 ACZ131080 AMV131080 AWR131080 BGN131080 BQJ131080 CAF131080 CKB131080 CTX131080 DDT131080 DNP131080 DXL131080 EHH131080 ERD131080 FAZ131080 FKV131080 FUR131080 GEN131080 GOJ131080 GYF131080 HIB131080 HRX131080 IBT131080 ILP131080 IVL131080 JFH131080 JPD131080 JYZ131080 KIV131080 KSR131080 LCN131080 LMJ131080 LWF131080 MGB131080 MPX131080 MZT131080 NJP131080 NTL131080 ODH131080 OND131080 OWZ131080 PGV131080 PQR131080 QAN131080 QKJ131080 QUF131080 REB131080 RNX131080 RXT131080 SHP131080 SRL131080 TBH131080 TLD131080 TUZ131080 UEV131080 UOR131080 UYN131080 VIJ131080 VSF131080 WCB131080 WLX131080 WVT131080 L196616 JH196616 TD196616 ACZ196616 AMV196616 AWR196616 BGN196616 BQJ196616 CAF196616 CKB196616 CTX196616 DDT196616 DNP196616 DXL196616 EHH196616 ERD196616 FAZ196616 FKV196616 FUR196616 GEN196616 GOJ196616 GYF196616 HIB196616 HRX196616 IBT196616 ILP196616 IVL196616 JFH196616 JPD196616 JYZ196616 KIV196616 KSR196616 LCN196616 LMJ196616 LWF196616 MGB196616 MPX196616 MZT196616 NJP196616 NTL196616 ODH196616 OND196616 OWZ196616 PGV196616 PQR196616 QAN196616 QKJ196616 QUF196616 REB196616 RNX196616 RXT196616 SHP196616 SRL196616 TBH196616 TLD196616 TUZ196616 UEV196616 UOR196616 UYN196616 VIJ196616 VSF196616 WCB196616 WLX196616 WVT196616 L262152 JH262152 TD262152 ACZ262152 AMV262152 AWR262152 BGN262152 BQJ262152 CAF262152 CKB262152 CTX262152 DDT262152 DNP262152 DXL262152 EHH262152 ERD262152 FAZ262152 FKV262152 FUR262152 GEN262152 GOJ262152 GYF262152 HIB262152 HRX262152 IBT262152 ILP262152 IVL262152 JFH262152 JPD262152 JYZ262152 KIV262152 KSR262152 LCN262152 LMJ262152 LWF262152 MGB262152 MPX262152 MZT262152 NJP262152 NTL262152 ODH262152 OND262152 OWZ262152 PGV262152 PQR262152 QAN262152 QKJ262152 QUF262152 REB262152 RNX262152 RXT262152 SHP262152 SRL262152 TBH262152 TLD262152 TUZ262152 UEV262152 UOR262152 UYN262152 VIJ262152 VSF262152 WCB262152 WLX262152 WVT262152 L327688 JH327688 TD327688 ACZ327688 AMV327688 AWR327688 BGN327688 BQJ327688 CAF327688 CKB327688 CTX327688 DDT327688 DNP327688 DXL327688 EHH327688 ERD327688 FAZ327688 FKV327688 FUR327688 GEN327688 GOJ327688 GYF327688 HIB327688 HRX327688 IBT327688 ILP327688 IVL327688 JFH327688 JPD327688 JYZ327688 KIV327688 KSR327688 LCN327688 LMJ327688 LWF327688 MGB327688 MPX327688 MZT327688 NJP327688 NTL327688 ODH327688 OND327688 OWZ327688 PGV327688 PQR327688 QAN327688 QKJ327688 QUF327688 REB327688 RNX327688 RXT327688 SHP327688 SRL327688 TBH327688 TLD327688 TUZ327688 UEV327688 UOR327688 UYN327688 VIJ327688 VSF327688 WCB327688 WLX327688 WVT327688 L393224 JH393224 TD393224 ACZ393224 AMV393224 AWR393224 BGN393224 BQJ393224 CAF393224 CKB393224 CTX393224 DDT393224 DNP393224 DXL393224 EHH393224 ERD393224 FAZ393224 FKV393224 FUR393224 GEN393224 GOJ393224 GYF393224 HIB393224 HRX393224 IBT393224 ILP393224 IVL393224 JFH393224 JPD393224 JYZ393224 KIV393224 KSR393224 LCN393224 LMJ393224 LWF393224 MGB393224 MPX393224 MZT393224 NJP393224 NTL393224 ODH393224 OND393224 OWZ393224 PGV393224 PQR393224 QAN393224 QKJ393224 QUF393224 REB393224 RNX393224 RXT393224 SHP393224 SRL393224 TBH393224 TLD393224 TUZ393224 UEV393224 UOR393224 UYN393224 VIJ393224 VSF393224 WCB393224 WLX393224 WVT393224 L458760 JH458760 TD458760 ACZ458760 AMV458760 AWR458760 BGN458760 BQJ458760 CAF458760 CKB458760 CTX458760 DDT458760 DNP458760 DXL458760 EHH458760 ERD458760 FAZ458760 FKV458760 FUR458760 GEN458760 GOJ458760 GYF458760 HIB458760 HRX458760 IBT458760 ILP458760 IVL458760 JFH458760 JPD458760 JYZ458760 KIV458760 KSR458760 LCN458760 LMJ458760 LWF458760 MGB458760 MPX458760 MZT458760 NJP458760 NTL458760 ODH458760 OND458760 OWZ458760 PGV458760 PQR458760 QAN458760 QKJ458760 QUF458760 REB458760 RNX458760 RXT458760 SHP458760 SRL458760 TBH458760 TLD458760 TUZ458760 UEV458760 UOR458760 UYN458760 VIJ458760 VSF458760 WCB458760 WLX458760 WVT458760 L524296 JH524296 TD524296 ACZ524296 AMV524296 AWR524296 BGN524296 BQJ524296 CAF524296 CKB524296 CTX524296 DDT524296 DNP524296 DXL524296 EHH524296 ERD524296 FAZ524296 FKV524296 FUR524296 GEN524296 GOJ524296 GYF524296 HIB524296 HRX524296 IBT524296 ILP524296 IVL524296 JFH524296 JPD524296 JYZ524296 KIV524296 KSR524296 LCN524296 LMJ524296 LWF524296 MGB524296 MPX524296 MZT524296 NJP524296 NTL524296 ODH524296 OND524296 OWZ524296 PGV524296 PQR524296 QAN524296 QKJ524296 QUF524296 REB524296 RNX524296 RXT524296 SHP524296 SRL524296 TBH524296 TLD524296 TUZ524296 UEV524296 UOR524296 UYN524296 VIJ524296 VSF524296 WCB524296 WLX524296 WVT524296 L589832 JH589832 TD589832 ACZ589832 AMV589832 AWR589832 BGN589832 BQJ589832 CAF589832 CKB589832 CTX589832 DDT589832 DNP589832 DXL589832 EHH589832 ERD589832 FAZ589832 FKV589832 FUR589832 GEN589832 GOJ589832 GYF589832 HIB589832 HRX589832 IBT589832 ILP589832 IVL589832 JFH589832 JPD589832 JYZ589832 KIV589832 KSR589832 LCN589832 LMJ589832 LWF589832 MGB589832 MPX589832 MZT589832 NJP589832 NTL589832 ODH589832 OND589832 OWZ589832 PGV589832 PQR589832 QAN589832 QKJ589832 QUF589832 REB589832 RNX589832 RXT589832 SHP589832 SRL589832 TBH589832 TLD589832 TUZ589832 UEV589832 UOR589832 UYN589832 VIJ589832 VSF589832 WCB589832 WLX589832 WVT589832 L655368 JH655368 TD655368 ACZ655368 AMV655368 AWR655368 BGN655368 BQJ655368 CAF655368 CKB655368 CTX655368 DDT655368 DNP655368 DXL655368 EHH655368 ERD655368 FAZ655368 FKV655368 FUR655368 GEN655368 GOJ655368 GYF655368 HIB655368 HRX655368 IBT655368 ILP655368 IVL655368 JFH655368 JPD655368 JYZ655368 KIV655368 KSR655368 LCN655368 LMJ655368 LWF655368 MGB655368 MPX655368 MZT655368 NJP655368 NTL655368 ODH655368 OND655368 OWZ655368 PGV655368 PQR655368 QAN655368 QKJ655368 QUF655368 REB655368 RNX655368 RXT655368 SHP655368 SRL655368 TBH655368 TLD655368 TUZ655368 UEV655368 UOR655368 UYN655368 VIJ655368 VSF655368 WCB655368 WLX655368 WVT655368 L720904 JH720904 TD720904 ACZ720904 AMV720904 AWR720904 BGN720904 BQJ720904 CAF720904 CKB720904 CTX720904 DDT720904 DNP720904 DXL720904 EHH720904 ERD720904 FAZ720904 FKV720904 FUR720904 GEN720904 GOJ720904 GYF720904 HIB720904 HRX720904 IBT720904 ILP720904 IVL720904 JFH720904 JPD720904 JYZ720904 KIV720904 KSR720904 LCN720904 LMJ720904 LWF720904 MGB720904 MPX720904 MZT720904 NJP720904 NTL720904 ODH720904 OND720904 OWZ720904 PGV720904 PQR720904 QAN720904 QKJ720904 QUF720904 REB720904 RNX720904 RXT720904 SHP720904 SRL720904 TBH720904 TLD720904 TUZ720904 UEV720904 UOR720904 UYN720904 VIJ720904 VSF720904 WCB720904 WLX720904 WVT720904 L786440 JH786440 TD786440 ACZ786440 AMV786440 AWR786440 BGN786440 BQJ786440 CAF786440 CKB786440 CTX786440 DDT786440 DNP786440 DXL786440 EHH786440 ERD786440 FAZ786440 FKV786440 FUR786440 GEN786440 GOJ786440 GYF786440 HIB786440 HRX786440 IBT786440 ILP786440 IVL786440 JFH786440 JPD786440 JYZ786440 KIV786440 KSR786440 LCN786440 LMJ786440 LWF786440 MGB786440 MPX786440 MZT786440 NJP786440 NTL786440 ODH786440 OND786440 OWZ786440 PGV786440 PQR786440 QAN786440 QKJ786440 QUF786440 REB786440 RNX786440 RXT786440 SHP786440 SRL786440 TBH786440 TLD786440 TUZ786440 UEV786440 UOR786440 UYN786440 VIJ786440 VSF786440 WCB786440 WLX786440 WVT786440 L851976 JH851976 TD851976 ACZ851976 AMV851976 AWR851976 BGN851976 BQJ851976 CAF851976 CKB851976 CTX851976 DDT851976 DNP851976 DXL851976 EHH851976 ERD851976 FAZ851976 FKV851976 FUR851976 GEN851976 GOJ851976 GYF851976 HIB851976 HRX851976 IBT851976 ILP851976 IVL851976 JFH851976 JPD851976 JYZ851976 KIV851976 KSR851976 LCN851976 LMJ851976 LWF851976 MGB851976 MPX851976 MZT851976 NJP851976 NTL851976 ODH851976 OND851976 OWZ851976 PGV851976 PQR851976 QAN851976 QKJ851976 QUF851976 REB851976 RNX851976 RXT851976 SHP851976 SRL851976 TBH851976 TLD851976 TUZ851976 UEV851976 UOR851976 UYN851976 VIJ851976 VSF851976 WCB851976 WLX851976 WVT851976 L917512 JH917512 TD917512 ACZ917512 AMV917512 AWR917512 BGN917512 BQJ917512 CAF917512 CKB917512 CTX917512 DDT917512 DNP917512 DXL917512 EHH917512 ERD917512 FAZ917512 FKV917512 FUR917512 GEN917512 GOJ917512 GYF917512 HIB917512 HRX917512 IBT917512 ILP917512 IVL917512 JFH917512 JPD917512 JYZ917512 KIV917512 KSR917512 LCN917512 LMJ917512 LWF917512 MGB917512 MPX917512 MZT917512 NJP917512 NTL917512 ODH917512 OND917512 OWZ917512 PGV917512 PQR917512 QAN917512 QKJ917512 QUF917512 REB917512 RNX917512 RXT917512 SHP917512 SRL917512 TBH917512 TLD917512 TUZ917512 UEV917512 UOR917512 UYN917512 VIJ917512 VSF917512 WCB917512 WLX917512 WVT917512 L983048 JH983048 TD983048 ACZ983048 AMV983048 AWR983048 BGN983048 BQJ983048 CAF983048 CKB983048 CTX983048 DDT983048 DNP983048 DXL983048 EHH983048 ERD983048 FAZ983048 FKV983048 FUR983048 GEN983048 GOJ983048 GYF983048 HIB983048 HRX983048 IBT983048 ILP983048 IVL983048 JFH983048 JPD983048 JYZ983048 KIV983048 KSR983048 LCN983048 LMJ983048 LWF983048 MGB983048 MPX983048 MZT983048 NJP983048 NTL983048 ODH983048 OND983048 OWZ983048 PGV983048 PQR983048 QAN983048 QKJ983048 QUF983048 REB983048 RNX983048 RXT983048 SHP983048 SRL983048 TBH983048 TLD983048 TUZ983048 UEV983048 UOR983048 UYN983048 VIJ983048 VSF983048 WCB983048 WLX983048 WVT983048 TLB983089 JH22 TD22 ACZ22 AMV22 AWR22 BGN22 BQJ22 CAF22 CKB22 CTX22 DDT22 DNP22 DXL22 EHH22 ERD22 FAZ22 FKV22 FUR22 GEN22 GOJ22 GYF22 HIB22 HRX22 IBT22 ILP22 IVL22 JFH22 JPD22 JYZ22 KIV22 KSR22 LCN22 LMJ22 LWF22 MGB22 MPX22 MZT22 NJP22 NTL22 ODH22 OND22 OWZ22 PGV22 PQR22 QAN22 QKJ22 QUF22 REB22 RNX22 RXT22 SHP22 SRL22 TBH22 TLD22 TUZ22 UEV22 UOR22 UYN22 VIJ22 VSF22 WCB22 WLX22 WVT22 L65546 JH65546 TD65546 ACZ65546 AMV65546 AWR65546 BGN65546 BQJ65546 CAF65546 CKB65546 CTX65546 DDT65546 DNP65546 DXL65546 EHH65546 ERD65546 FAZ65546 FKV65546 FUR65546 GEN65546 GOJ65546 GYF65546 HIB65546 HRX65546 IBT65546 ILP65546 IVL65546 JFH65546 JPD65546 JYZ65546 KIV65546 KSR65546 LCN65546 LMJ65546 LWF65546 MGB65546 MPX65546 MZT65546 NJP65546 NTL65546 ODH65546 OND65546 OWZ65546 PGV65546 PQR65546 QAN65546 QKJ65546 QUF65546 REB65546 RNX65546 RXT65546 SHP65546 SRL65546 TBH65546 TLD65546 TUZ65546 UEV65546 UOR65546 UYN65546 VIJ65546 VSF65546 WCB65546 WLX65546 WVT65546 L131082 JH131082 TD131082 ACZ131082 AMV131082 AWR131082 BGN131082 BQJ131082 CAF131082 CKB131082 CTX131082 DDT131082 DNP131082 DXL131082 EHH131082 ERD131082 FAZ131082 FKV131082 FUR131082 GEN131082 GOJ131082 GYF131082 HIB131082 HRX131082 IBT131082 ILP131082 IVL131082 JFH131082 JPD131082 JYZ131082 KIV131082 KSR131082 LCN131082 LMJ131082 LWF131082 MGB131082 MPX131082 MZT131082 NJP131082 NTL131082 ODH131082 OND131082 OWZ131082 PGV131082 PQR131082 QAN131082 QKJ131082 QUF131082 REB131082 RNX131082 RXT131082 SHP131082 SRL131082 TBH131082 TLD131082 TUZ131082 UEV131082 UOR131082 UYN131082 VIJ131082 VSF131082 WCB131082 WLX131082 WVT131082 L196618 JH196618 TD196618 ACZ196618 AMV196618 AWR196618 BGN196618 BQJ196618 CAF196618 CKB196618 CTX196618 DDT196618 DNP196618 DXL196618 EHH196618 ERD196618 FAZ196618 FKV196618 FUR196618 GEN196618 GOJ196618 GYF196618 HIB196618 HRX196618 IBT196618 ILP196618 IVL196618 JFH196618 JPD196618 JYZ196618 KIV196618 KSR196618 LCN196618 LMJ196618 LWF196618 MGB196618 MPX196618 MZT196618 NJP196618 NTL196618 ODH196618 OND196618 OWZ196618 PGV196618 PQR196618 QAN196618 QKJ196618 QUF196618 REB196618 RNX196618 RXT196618 SHP196618 SRL196618 TBH196618 TLD196618 TUZ196618 UEV196618 UOR196618 UYN196618 VIJ196618 VSF196618 WCB196618 WLX196618 WVT196618 L262154 JH262154 TD262154 ACZ262154 AMV262154 AWR262154 BGN262154 BQJ262154 CAF262154 CKB262154 CTX262154 DDT262154 DNP262154 DXL262154 EHH262154 ERD262154 FAZ262154 FKV262154 FUR262154 GEN262154 GOJ262154 GYF262154 HIB262154 HRX262154 IBT262154 ILP262154 IVL262154 JFH262154 JPD262154 JYZ262154 KIV262154 KSR262154 LCN262154 LMJ262154 LWF262154 MGB262154 MPX262154 MZT262154 NJP262154 NTL262154 ODH262154 OND262154 OWZ262154 PGV262154 PQR262154 QAN262154 QKJ262154 QUF262154 REB262154 RNX262154 RXT262154 SHP262154 SRL262154 TBH262154 TLD262154 TUZ262154 UEV262154 UOR262154 UYN262154 VIJ262154 VSF262154 WCB262154 WLX262154 WVT262154 L327690 JH327690 TD327690 ACZ327690 AMV327690 AWR327690 BGN327690 BQJ327690 CAF327690 CKB327690 CTX327690 DDT327690 DNP327690 DXL327690 EHH327690 ERD327690 FAZ327690 FKV327690 FUR327690 GEN327690 GOJ327690 GYF327690 HIB327690 HRX327690 IBT327690 ILP327690 IVL327690 JFH327690 JPD327690 JYZ327690 KIV327690 KSR327690 LCN327690 LMJ327690 LWF327690 MGB327690 MPX327690 MZT327690 NJP327690 NTL327690 ODH327690 OND327690 OWZ327690 PGV327690 PQR327690 QAN327690 QKJ327690 QUF327690 REB327690 RNX327690 RXT327690 SHP327690 SRL327690 TBH327690 TLD327690 TUZ327690 UEV327690 UOR327690 UYN327690 VIJ327690 VSF327690 WCB327690 WLX327690 WVT327690 L393226 JH393226 TD393226 ACZ393226 AMV393226 AWR393226 BGN393226 BQJ393226 CAF393226 CKB393226 CTX393226 DDT393226 DNP393226 DXL393226 EHH393226 ERD393226 FAZ393226 FKV393226 FUR393226 GEN393226 GOJ393226 GYF393226 HIB393226 HRX393226 IBT393226 ILP393226 IVL393226 JFH393226 JPD393226 JYZ393226 KIV393226 KSR393226 LCN393226 LMJ393226 LWF393226 MGB393226 MPX393226 MZT393226 NJP393226 NTL393226 ODH393226 OND393226 OWZ393226 PGV393226 PQR393226 QAN393226 QKJ393226 QUF393226 REB393226 RNX393226 RXT393226 SHP393226 SRL393226 TBH393226 TLD393226 TUZ393226 UEV393226 UOR393226 UYN393226 VIJ393226 VSF393226 WCB393226 WLX393226 WVT393226 L458762 JH458762 TD458762 ACZ458762 AMV458762 AWR458762 BGN458762 BQJ458762 CAF458762 CKB458762 CTX458762 DDT458762 DNP458762 DXL458762 EHH458762 ERD458762 FAZ458762 FKV458762 FUR458762 GEN458762 GOJ458762 GYF458762 HIB458762 HRX458762 IBT458762 ILP458762 IVL458762 JFH458762 JPD458762 JYZ458762 KIV458762 KSR458762 LCN458762 LMJ458762 LWF458762 MGB458762 MPX458762 MZT458762 NJP458762 NTL458762 ODH458762 OND458762 OWZ458762 PGV458762 PQR458762 QAN458762 QKJ458762 QUF458762 REB458762 RNX458762 RXT458762 SHP458762 SRL458762 TBH458762 TLD458762 TUZ458762 UEV458762 UOR458762 UYN458762 VIJ458762 VSF458762 WCB458762 WLX458762 WVT458762 L524298 JH524298 TD524298 ACZ524298 AMV524298 AWR524298 BGN524298 BQJ524298 CAF524298 CKB524298 CTX524298 DDT524298 DNP524298 DXL524298 EHH524298 ERD524298 FAZ524298 FKV524298 FUR524298 GEN524298 GOJ524298 GYF524298 HIB524298 HRX524298 IBT524298 ILP524298 IVL524298 JFH524298 JPD524298 JYZ524298 KIV524298 KSR524298 LCN524298 LMJ524298 LWF524298 MGB524298 MPX524298 MZT524298 NJP524298 NTL524298 ODH524298 OND524298 OWZ524298 PGV524298 PQR524298 QAN524298 QKJ524298 QUF524298 REB524298 RNX524298 RXT524298 SHP524298 SRL524298 TBH524298 TLD524298 TUZ524298 UEV524298 UOR524298 UYN524298 VIJ524298 VSF524298 WCB524298 WLX524298 WVT524298 L589834 JH589834 TD589834 ACZ589834 AMV589834 AWR589834 BGN589834 BQJ589834 CAF589834 CKB589834 CTX589834 DDT589834 DNP589834 DXL589834 EHH589834 ERD589834 FAZ589834 FKV589834 FUR589834 GEN589834 GOJ589834 GYF589834 HIB589834 HRX589834 IBT589834 ILP589834 IVL589834 JFH589834 JPD589834 JYZ589834 KIV589834 KSR589834 LCN589834 LMJ589834 LWF589834 MGB589834 MPX589834 MZT589834 NJP589834 NTL589834 ODH589834 OND589834 OWZ589834 PGV589834 PQR589834 QAN589834 QKJ589834 QUF589834 REB589834 RNX589834 RXT589834 SHP589834 SRL589834 TBH589834 TLD589834 TUZ589834 UEV589834 UOR589834 UYN589834 VIJ589834 VSF589834 WCB589834 WLX589834 WVT589834 L655370 JH655370 TD655370 ACZ655370 AMV655370 AWR655370 BGN655370 BQJ655370 CAF655370 CKB655370 CTX655370 DDT655370 DNP655370 DXL655370 EHH655370 ERD655370 FAZ655370 FKV655370 FUR655370 GEN655370 GOJ655370 GYF655370 HIB655370 HRX655370 IBT655370 ILP655370 IVL655370 JFH655370 JPD655370 JYZ655370 KIV655370 KSR655370 LCN655370 LMJ655370 LWF655370 MGB655370 MPX655370 MZT655370 NJP655370 NTL655370 ODH655370 OND655370 OWZ655370 PGV655370 PQR655370 QAN655370 QKJ655370 QUF655370 REB655370 RNX655370 RXT655370 SHP655370 SRL655370 TBH655370 TLD655370 TUZ655370 UEV655370 UOR655370 UYN655370 VIJ655370 VSF655370 WCB655370 WLX655370 WVT655370 L720906 JH720906 TD720906 ACZ720906 AMV720906 AWR720906 BGN720906 BQJ720906 CAF720906 CKB720906 CTX720906 DDT720906 DNP720906 DXL720906 EHH720906 ERD720906 FAZ720906 FKV720906 FUR720906 GEN720906 GOJ720906 GYF720906 HIB720906 HRX720906 IBT720906 ILP720906 IVL720906 JFH720906 JPD720906 JYZ720906 KIV720906 KSR720906 LCN720906 LMJ720906 LWF720906 MGB720906 MPX720906 MZT720906 NJP720906 NTL720906 ODH720906 OND720906 OWZ720906 PGV720906 PQR720906 QAN720906 QKJ720906 QUF720906 REB720906 RNX720906 RXT720906 SHP720906 SRL720906 TBH720906 TLD720906 TUZ720906 UEV720906 UOR720906 UYN720906 VIJ720906 VSF720906 WCB720906 WLX720906 WVT720906 L786442 JH786442 TD786442 ACZ786442 AMV786442 AWR786442 BGN786442 BQJ786442 CAF786442 CKB786442 CTX786442 DDT786442 DNP786442 DXL786442 EHH786442 ERD786442 FAZ786442 FKV786442 FUR786442 GEN786442 GOJ786442 GYF786442 HIB786442 HRX786442 IBT786442 ILP786442 IVL786442 JFH786442 JPD786442 JYZ786442 KIV786442 KSR786442 LCN786442 LMJ786442 LWF786442 MGB786442 MPX786442 MZT786442 NJP786442 NTL786442 ODH786442 OND786442 OWZ786442 PGV786442 PQR786442 QAN786442 QKJ786442 QUF786442 REB786442 RNX786442 RXT786442 SHP786442 SRL786442 TBH786442 TLD786442 TUZ786442 UEV786442 UOR786442 UYN786442 VIJ786442 VSF786442 WCB786442 WLX786442 WVT786442 L851978 JH851978 TD851978 ACZ851978 AMV851978 AWR851978 BGN851978 BQJ851978 CAF851978 CKB851978 CTX851978 DDT851978 DNP851978 DXL851978 EHH851978 ERD851978 FAZ851978 FKV851978 FUR851978 GEN851978 GOJ851978 GYF851978 HIB851978 HRX851978 IBT851978 ILP851978 IVL851978 JFH851978 JPD851978 JYZ851978 KIV851978 KSR851978 LCN851978 LMJ851978 LWF851978 MGB851978 MPX851978 MZT851978 NJP851978 NTL851978 ODH851978 OND851978 OWZ851978 PGV851978 PQR851978 QAN851978 QKJ851978 QUF851978 REB851978 RNX851978 RXT851978 SHP851978 SRL851978 TBH851978 TLD851978 TUZ851978 UEV851978 UOR851978 UYN851978 VIJ851978 VSF851978 WCB851978 WLX851978 WVT851978 L917514 JH917514 TD917514 ACZ917514 AMV917514 AWR917514 BGN917514 BQJ917514 CAF917514 CKB917514 CTX917514 DDT917514 DNP917514 DXL917514 EHH917514 ERD917514 FAZ917514 FKV917514 FUR917514 GEN917514 GOJ917514 GYF917514 HIB917514 HRX917514 IBT917514 ILP917514 IVL917514 JFH917514 JPD917514 JYZ917514 KIV917514 KSR917514 LCN917514 LMJ917514 LWF917514 MGB917514 MPX917514 MZT917514 NJP917514 NTL917514 ODH917514 OND917514 OWZ917514 PGV917514 PQR917514 QAN917514 QKJ917514 QUF917514 REB917514 RNX917514 RXT917514 SHP917514 SRL917514 TBH917514 TLD917514 TUZ917514 UEV917514 UOR917514 UYN917514 VIJ917514 VSF917514 WCB917514 WLX917514 WVT917514 L983050 JH983050 TD983050 ACZ983050 AMV983050 AWR983050 BGN983050 BQJ983050 CAF983050 CKB983050 CTX983050 DDT983050 DNP983050 DXL983050 EHH983050 ERD983050 FAZ983050 FKV983050 FUR983050 GEN983050 GOJ983050 GYF983050 HIB983050 HRX983050 IBT983050 ILP983050 IVL983050 JFH983050 JPD983050 JYZ983050 KIV983050 KSR983050 LCN983050 LMJ983050 LWF983050 MGB983050 MPX983050 MZT983050 NJP983050 NTL983050 ODH983050 OND983050 OWZ983050 PGV983050 PQR983050 QAN983050 QKJ983050 QUF983050 REB983050 RNX983050 RXT983050 SHP983050 SRL983050 TBH983050 TLD983050 TUZ983050 UEV983050 UOR983050 UYN983050 VIJ983050 VSF983050 WCB983050 WLX983050 WVT983050 TUX983089 JH24 TD24 ACZ24 AMV24 AWR24 BGN24 BQJ24 CAF24 CKB24 CTX24 DDT24 DNP24 DXL24 EHH24 ERD24 FAZ24 FKV24 FUR24 GEN24 GOJ24 GYF24 HIB24 HRX24 IBT24 ILP24 IVL24 JFH24 JPD24 JYZ24 KIV24 KSR24 LCN24 LMJ24 LWF24 MGB24 MPX24 MZT24 NJP24 NTL24 ODH24 OND24 OWZ24 PGV24 PQR24 QAN24 QKJ24 QUF24 REB24 RNX24 RXT24 SHP24 SRL24 TBH24 TLD24 TUZ24 UEV24 UOR24 UYN24 VIJ24 VSF24 WCB24 WLX24 WVT24 L65548 JH65548 TD65548 ACZ65548 AMV65548 AWR65548 BGN65548 BQJ65548 CAF65548 CKB65548 CTX65548 DDT65548 DNP65548 DXL65548 EHH65548 ERD65548 FAZ65548 FKV65548 FUR65548 GEN65548 GOJ65548 GYF65548 HIB65548 HRX65548 IBT65548 ILP65548 IVL65548 JFH65548 JPD65548 JYZ65548 KIV65548 KSR65548 LCN65548 LMJ65548 LWF65548 MGB65548 MPX65548 MZT65548 NJP65548 NTL65548 ODH65548 OND65548 OWZ65548 PGV65548 PQR65548 QAN65548 QKJ65548 QUF65548 REB65548 RNX65548 RXT65548 SHP65548 SRL65548 TBH65548 TLD65548 TUZ65548 UEV65548 UOR65548 UYN65548 VIJ65548 VSF65548 WCB65548 WLX65548 WVT65548 L131084 JH131084 TD131084 ACZ131084 AMV131084 AWR131084 BGN131084 BQJ131084 CAF131084 CKB131084 CTX131084 DDT131084 DNP131084 DXL131084 EHH131084 ERD131084 FAZ131084 FKV131084 FUR131084 GEN131084 GOJ131084 GYF131084 HIB131084 HRX131084 IBT131084 ILP131084 IVL131084 JFH131084 JPD131084 JYZ131084 KIV131084 KSR131084 LCN131084 LMJ131084 LWF131084 MGB131084 MPX131084 MZT131084 NJP131084 NTL131084 ODH131084 OND131084 OWZ131084 PGV131084 PQR131084 QAN131084 QKJ131084 QUF131084 REB131084 RNX131084 RXT131084 SHP131084 SRL131084 TBH131084 TLD131084 TUZ131084 UEV131084 UOR131084 UYN131084 VIJ131084 VSF131084 WCB131084 WLX131084 WVT131084 L196620 JH196620 TD196620 ACZ196620 AMV196620 AWR196620 BGN196620 BQJ196620 CAF196620 CKB196620 CTX196620 DDT196620 DNP196620 DXL196620 EHH196620 ERD196620 FAZ196620 FKV196620 FUR196620 GEN196620 GOJ196620 GYF196620 HIB196620 HRX196620 IBT196620 ILP196620 IVL196620 JFH196620 JPD196620 JYZ196620 KIV196620 KSR196620 LCN196620 LMJ196620 LWF196620 MGB196620 MPX196620 MZT196620 NJP196620 NTL196620 ODH196620 OND196620 OWZ196620 PGV196620 PQR196620 QAN196620 QKJ196620 QUF196620 REB196620 RNX196620 RXT196620 SHP196620 SRL196620 TBH196620 TLD196620 TUZ196620 UEV196620 UOR196620 UYN196620 VIJ196620 VSF196620 WCB196620 WLX196620 WVT196620 L262156 JH262156 TD262156 ACZ262156 AMV262156 AWR262156 BGN262156 BQJ262156 CAF262156 CKB262156 CTX262156 DDT262156 DNP262156 DXL262156 EHH262156 ERD262156 FAZ262156 FKV262156 FUR262156 GEN262156 GOJ262156 GYF262156 HIB262156 HRX262156 IBT262156 ILP262156 IVL262156 JFH262156 JPD262156 JYZ262156 KIV262156 KSR262156 LCN262156 LMJ262156 LWF262156 MGB262156 MPX262156 MZT262156 NJP262156 NTL262156 ODH262156 OND262156 OWZ262156 PGV262156 PQR262156 QAN262156 QKJ262156 QUF262156 REB262156 RNX262156 RXT262156 SHP262156 SRL262156 TBH262156 TLD262156 TUZ262156 UEV262156 UOR262156 UYN262156 VIJ262156 VSF262156 WCB262156 WLX262156 WVT262156 L327692 JH327692 TD327692 ACZ327692 AMV327692 AWR327692 BGN327692 BQJ327692 CAF327692 CKB327692 CTX327692 DDT327692 DNP327692 DXL327692 EHH327692 ERD327692 FAZ327692 FKV327692 FUR327692 GEN327692 GOJ327692 GYF327692 HIB327692 HRX327692 IBT327692 ILP327692 IVL327692 JFH327692 JPD327692 JYZ327692 KIV327692 KSR327692 LCN327692 LMJ327692 LWF327692 MGB327692 MPX327692 MZT327692 NJP327692 NTL327692 ODH327692 OND327692 OWZ327692 PGV327692 PQR327692 QAN327692 QKJ327692 QUF327692 REB327692 RNX327692 RXT327692 SHP327692 SRL327692 TBH327692 TLD327692 TUZ327692 UEV327692 UOR327692 UYN327692 VIJ327692 VSF327692 WCB327692 WLX327692 WVT327692 L393228 JH393228 TD393228 ACZ393228 AMV393228 AWR393228 BGN393228 BQJ393228 CAF393228 CKB393228 CTX393228 DDT393228 DNP393228 DXL393228 EHH393228 ERD393228 FAZ393228 FKV393228 FUR393228 GEN393228 GOJ393228 GYF393228 HIB393228 HRX393228 IBT393228 ILP393228 IVL393228 JFH393228 JPD393228 JYZ393228 KIV393228 KSR393228 LCN393228 LMJ393228 LWF393228 MGB393228 MPX393228 MZT393228 NJP393228 NTL393228 ODH393228 OND393228 OWZ393228 PGV393228 PQR393228 QAN393228 QKJ393228 QUF393228 REB393228 RNX393228 RXT393228 SHP393228 SRL393228 TBH393228 TLD393228 TUZ393228 UEV393228 UOR393228 UYN393228 VIJ393228 VSF393228 WCB393228 WLX393228 WVT393228 L458764 JH458764 TD458764 ACZ458764 AMV458764 AWR458764 BGN458764 BQJ458764 CAF458764 CKB458764 CTX458764 DDT458764 DNP458764 DXL458764 EHH458764 ERD458764 FAZ458764 FKV458764 FUR458764 GEN458764 GOJ458764 GYF458764 HIB458764 HRX458764 IBT458764 ILP458764 IVL458764 JFH458764 JPD458764 JYZ458764 KIV458764 KSR458764 LCN458764 LMJ458764 LWF458764 MGB458764 MPX458764 MZT458764 NJP458764 NTL458764 ODH458764 OND458764 OWZ458764 PGV458764 PQR458764 QAN458764 QKJ458764 QUF458764 REB458764 RNX458764 RXT458764 SHP458764 SRL458764 TBH458764 TLD458764 TUZ458764 UEV458764 UOR458764 UYN458764 VIJ458764 VSF458764 WCB458764 WLX458764 WVT458764 L524300 JH524300 TD524300 ACZ524300 AMV524300 AWR524300 BGN524300 BQJ524300 CAF524300 CKB524300 CTX524300 DDT524300 DNP524300 DXL524300 EHH524300 ERD524300 FAZ524300 FKV524300 FUR524300 GEN524300 GOJ524300 GYF524300 HIB524300 HRX524300 IBT524300 ILP524300 IVL524300 JFH524300 JPD524300 JYZ524300 KIV524300 KSR524300 LCN524300 LMJ524300 LWF524300 MGB524300 MPX524300 MZT524300 NJP524300 NTL524300 ODH524300 OND524300 OWZ524300 PGV524300 PQR524300 QAN524300 QKJ524300 QUF524300 REB524300 RNX524300 RXT524300 SHP524300 SRL524300 TBH524300 TLD524300 TUZ524300 UEV524300 UOR524300 UYN524300 VIJ524300 VSF524300 WCB524300 WLX524300 WVT524300 L589836 JH589836 TD589836 ACZ589836 AMV589836 AWR589836 BGN589836 BQJ589836 CAF589836 CKB589836 CTX589836 DDT589836 DNP589836 DXL589836 EHH589836 ERD589836 FAZ589836 FKV589836 FUR589836 GEN589836 GOJ589836 GYF589836 HIB589836 HRX589836 IBT589836 ILP589836 IVL589836 JFH589836 JPD589836 JYZ589836 KIV589836 KSR589836 LCN589836 LMJ589836 LWF589836 MGB589836 MPX589836 MZT589836 NJP589836 NTL589836 ODH589836 OND589836 OWZ589836 PGV589836 PQR589836 QAN589836 QKJ589836 QUF589836 REB589836 RNX589836 RXT589836 SHP589836 SRL589836 TBH589836 TLD589836 TUZ589836 UEV589836 UOR589836 UYN589836 VIJ589836 VSF589836 WCB589836 WLX589836 WVT589836 L655372 JH655372 TD655372 ACZ655372 AMV655372 AWR655372 BGN655372 BQJ655372 CAF655372 CKB655372 CTX655372 DDT655372 DNP655372 DXL655372 EHH655372 ERD655372 FAZ655372 FKV655372 FUR655372 GEN655372 GOJ655372 GYF655372 HIB655372 HRX655372 IBT655372 ILP655372 IVL655372 JFH655372 JPD655372 JYZ655372 KIV655372 KSR655372 LCN655372 LMJ655372 LWF655372 MGB655372 MPX655372 MZT655372 NJP655372 NTL655372 ODH655372 OND655372 OWZ655372 PGV655372 PQR655372 QAN655372 QKJ655372 QUF655372 REB655372 RNX655372 RXT655372 SHP655372 SRL655372 TBH655372 TLD655372 TUZ655372 UEV655372 UOR655372 UYN655372 VIJ655372 VSF655372 WCB655372 WLX655372 WVT655372 L720908 JH720908 TD720908 ACZ720908 AMV720908 AWR720908 BGN720908 BQJ720908 CAF720908 CKB720908 CTX720908 DDT720908 DNP720908 DXL720908 EHH720908 ERD720908 FAZ720908 FKV720908 FUR720908 GEN720908 GOJ720908 GYF720908 HIB720908 HRX720908 IBT720908 ILP720908 IVL720908 JFH720908 JPD720908 JYZ720908 KIV720908 KSR720908 LCN720908 LMJ720908 LWF720908 MGB720908 MPX720908 MZT720908 NJP720908 NTL720908 ODH720908 OND720908 OWZ720908 PGV720908 PQR720908 QAN720908 QKJ720908 QUF720908 REB720908 RNX720908 RXT720908 SHP720908 SRL720908 TBH720908 TLD720908 TUZ720908 UEV720908 UOR720908 UYN720908 VIJ720908 VSF720908 WCB720908 WLX720908 WVT720908 L786444 JH786444 TD786444 ACZ786444 AMV786444 AWR786444 BGN786444 BQJ786444 CAF786444 CKB786444 CTX786444 DDT786444 DNP786444 DXL786444 EHH786444 ERD786444 FAZ786444 FKV786444 FUR786444 GEN786444 GOJ786444 GYF786444 HIB786444 HRX786444 IBT786444 ILP786444 IVL786444 JFH786444 JPD786444 JYZ786444 KIV786444 KSR786444 LCN786444 LMJ786444 LWF786444 MGB786444 MPX786444 MZT786444 NJP786444 NTL786444 ODH786444 OND786444 OWZ786444 PGV786444 PQR786444 QAN786444 QKJ786444 QUF786444 REB786444 RNX786444 RXT786444 SHP786444 SRL786444 TBH786444 TLD786444 TUZ786444 UEV786444 UOR786444 UYN786444 VIJ786444 VSF786444 WCB786444 WLX786444 WVT786444 L851980 JH851980 TD851980 ACZ851980 AMV851980 AWR851980 BGN851980 BQJ851980 CAF851980 CKB851980 CTX851980 DDT851980 DNP851980 DXL851980 EHH851980 ERD851980 FAZ851980 FKV851980 FUR851980 GEN851980 GOJ851980 GYF851980 HIB851980 HRX851980 IBT851980 ILP851980 IVL851980 JFH851980 JPD851980 JYZ851980 KIV851980 KSR851980 LCN851980 LMJ851980 LWF851980 MGB851980 MPX851980 MZT851980 NJP851980 NTL851980 ODH851980 OND851980 OWZ851980 PGV851980 PQR851980 QAN851980 QKJ851980 QUF851980 REB851980 RNX851980 RXT851980 SHP851980 SRL851980 TBH851980 TLD851980 TUZ851980 UEV851980 UOR851980 UYN851980 VIJ851980 VSF851980 WCB851980 WLX851980 WVT851980 L917516 JH917516 TD917516 ACZ917516 AMV917516 AWR917516 BGN917516 BQJ917516 CAF917516 CKB917516 CTX917516 DDT917516 DNP917516 DXL917516 EHH917516 ERD917516 FAZ917516 FKV917516 FUR917516 GEN917516 GOJ917516 GYF917516 HIB917516 HRX917516 IBT917516 ILP917516 IVL917516 JFH917516 JPD917516 JYZ917516 KIV917516 KSR917516 LCN917516 LMJ917516 LWF917516 MGB917516 MPX917516 MZT917516 NJP917516 NTL917516 ODH917516 OND917516 OWZ917516 PGV917516 PQR917516 QAN917516 QKJ917516 QUF917516 REB917516 RNX917516 RXT917516 SHP917516 SRL917516 TBH917516 TLD917516 TUZ917516 UEV917516 UOR917516 UYN917516 VIJ917516 VSF917516 WCB917516 WLX917516 WVT917516 L983052 JH983052 TD983052 ACZ983052 AMV983052 AWR983052 BGN983052 BQJ983052 CAF983052 CKB983052 CTX983052 DDT983052 DNP983052 DXL983052 EHH983052 ERD983052 FAZ983052 FKV983052 FUR983052 GEN983052 GOJ983052 GYF983052 HIB983052 HRX983052 IBT983052 ILP983052 IVL983052 JFH983052 JPD983052 JYZ983052 KIV983052 KSR983052 LCN983052 LMJ983052 LWF983052 MGB983052 MPX983052 MZT983052 NJP983052 NTL983052 ODH983052 OND983052 OWZ983052 PGV983052 PQR983052 QAN983052 QKJ983052 QUF983052 REB983052 RNX983052 RXT983052 SHP983052 SRL983052 TBH983052 TLD983052 TUZ983052 UEV983052 UOR983052 UYN983052 VIJ983052 VSF983052 WCB983052 WLX983052 WVT983052 UET983089 JH26 TD26 ACZ26 AMV26 AWR26 BGN26 BQJ26 CAF26 CKB26 CTX26 DDT26 DNP26 DXL26 EHH26 ERD26 FAZ26 FKV26 FUR26 GEN26 GOJ26 GYF26 HIB26 HRX26 IBT26 ILP26 IVL26 JFH26 JPD26 JYZ26 KIV26 KSR26 LCN26 LMJ26 LWF26 MGB26 MPX26 MZT26 NJP26 NTL26 ODH26 OND26 OWZ26 PGV26 PQR26 QAN26 QKJ26 QUF26 REB26 RNX26 RXT26 SHP26 SRL26 TBH26 TLD26 TUZ26 UEV26 UOR26 UYN26 VIJ26 VSF26 WCB26 WLX26 WVT26 L65550 JH65550 TD65550 ACZ65550 AMV65550 AWR65550 BGN65550 BQJ65550 CAF65550 CKB65550 CTX65550 DDT65550 DNP65550 DXL65550 EHH65550 ERD65550 FAZ65550 FKV65550 FUR65550 GEN65550 GOJ65550 GYF65550 HIB65550 HRX65550 IBT65550 ILP65550 IVL65550 JFH65550 JPD65550 JYZ65550 KIV65550 KSR65550 LCN65550 LMJ65550 LWF65550 MGB65550 MPX65550 MZT65550 NJP65550 NTL65550 ODH65550 OND65550 OWZ65550 PGV65550 PQR65550 QAN65550 QKJ65550 QUF65550 REB65550 RNX65550 RXT65550 SHP65550 SRL65550 TBH65550 TLD65550 TUZ65550 UEV65550 UOR65550 UYN65550 VIJ65550 VSF65550 WCB65550 WLX65550 WVT65550 L131086 JH131086 TD131086 ACZ131086 AMV131086 AWR131086 BGN131086 BQJ131086 CAF131086 CKB131086 CTX131086 DDT131086 DNP131086 DXL131086 EHH131086 ERD131086 FAZ131086 FKV131086 FUR131086 GEN131086 GOJ131086 GYF131086 HIB131086 HRX131086 IBT131086 ILP131086 IVL131086 JFH131086 JPD131086 JYZ131086 KIV131086 KSR131086 LCN131086 LMJ131086 LWF131086 MGB131086 MPX131086 MZT131086 NJP131086 NTL131086 ODH131086 OND131086 OWZ131086 PGV131086 PQR131086 QAN131086 QKJ131086 QUF131086 REB131086 RNX131086 RXT131086 SHP131086 SRL131086 TBH131086 TLD131086 TUZ131086 UEV131086 UOR131086 UYN131086 VIJ131086 VSF131086 WCB131086 WLX131086 WVT131086 L196622 JH196622 TD196622 ACZ196622 AMV196622 AWR196622 BGN196622 BQJ196622 CAF196622 CKB196622 CTX196622 DDT196622 DNP196622 DXL196622 EHH196622 ERD196622 FAZ196622 FKV196622 FUR196622 GEN196622 GOJ196622 GYF196622 HIB196622 HRX196622 IBT196622 ILP196622 IVL196622 JFH196622 JPD196622 JYZ196622 KIV196622 KSR196622 LCN196622 LMJ196622 LWF196622 MGB196622 MPX196622 MZT196622 NJP196622 NTL196622 ODH196622 OND196622 OWZ196622 PGV196622 PQR196622 QAN196622 QKJ196622 QUF196622 REB196622 RNX196622 RXT196622 SHP196622 SRL196622 TBH196622 TLD196622 TUZ196622 UEV196622 UOR196622 UYN196622 VIJ196622 VSF196622 WCB196622 WLX196622 WVT196622 L262158 JH262158 TD262158 ACZ262158 AMV262158 AWR262158 BGN262158 BQJ262158 CAF262158 CKB262158 CTX262158 DDT262158 DNP262158 DXL262158 EHH262158 ERD262158 FAZ262158 FKV262158 FUR262158 GEN262158 GOJ262158 GYF262158 HIB262158 HRX262158 IBT262158 ILP262158 IVL262158 JFH262158 JPD262158 JYZ262158 KIV262158 KSR262158 LCN262158 LMJ262158 LWF262158 MGB262158 MPX262158 MZT262158 NJP262158 NTL262158 ODH262158 OND262158 OWZ262158 PGV262158 PQR262158 QAN262158 QKJ262158 QUF262158 REB262158 RNX262158 RXT262158 SHP262158 SRL262158 TBH262158 TLD262158 TUZ262158 UEV262158 UOR262158 UYN262158 VIJ262158 VSF262158 WCB262158 WLX262158 WVT262158 L327694 JH327694 TD327694 ACZ327694 AMV327694 AWR327694 BGN327694 BQJ327694 CAF327694 CKB327694 CTX327694 DDT327694 DNP327694 DXL327694 EHH327694 ERD327694 FAZ327694 FKV327694 FUR327694 GEN327694 GOJ327694 GYF327694 HIB327694 HRX327694 IBT327694 ILP327694 IVL327694 JFH327694 JPD327694 JYZ327694 KIV327694 KSR327694 LCN327694 LMJ327694 LWF327694 MGB327694 MPX327694 MZT327694 NJP327694 NTL327694 ODH327694 OND327694 OWZ327694 PGV327694 PQR327694 QAN327694 QKJ327694 QUF327694 REB327694 RNX327694 RXT327694 SHP327694 SRL327694 TBH327694 TLD327694 TUZ327694 UEV327694 UOR327694 UYN327694 VIJ327694 VSF327694 WCB327694 WLX327694 WVT327694 L393230 JH393230 TD393230 ACZ393230 AMV393230 AWR393230 BGN393230 BQJ393230 CAF393230 CKB393230 CTX393230 DDT393230 DNP393230 DXL393230 EHH393230 ERD393230 FAZ393230 FKV393230 FUR393230 GEN393230 GOJ393230 GYF393230 HIB393230 HRX393230 IBT393230 ILP393230 IVL393230 JFH393230 JPD393230 JYZ393230 KIV393230 KSR393230 LCN393230 LMJ393230 LWF393230 MGB393230 MPX393230 MZT393230 NJP393230 NTL393230 ODH393230 OND393230 OWZ393230 PGV393230 PQR393230 QAN393230 QKJ393230 QUF393230 REB393230 RNX393230 RXT393230 SHP393230 SRL393230 TBH393230 TLD393230 TUZ393230 UEV393230 UOR393230 UYN393230 VIJ393230 VSF393230 WCB393230 WLX393230 WVT393230 L458766 JH458766 TD458766 ACZ458766 AMV458766 AWR458766 BGN458766 BQJ458766 CAF458766 CKB458766 CTX458766 DDT458766 DNP458766 DXL458766 EHH458766 ERD458766 FAZ458766 FKV458766 FUR458766 GEN458766 GOJ458766 GYF458766 HIB458766 HRX458766 IBT458766 ILP458766 IVL458766 JFH458766 JPD458766 JYZ458766 KIV458766 KSR458766 LCN458766 LMJ458766 LWF458766 MGB458766 MPX458766 MZT458766 NJP458766 NTL458766 ODH458766 OND458766 OWZ458766 PGV458766 PQR458766 QAN458766 QKJ458766 QUF458766 REB458766 RNX458766 RXT458766 SHP458766 SRL458766 TBH458766 TLD458766 TUZ458766 UEV458766 UOR458766 UYN458766 VIJ458766 VSF458766 WCB458766 WLX458766 WVT458766 L524302 JH524302 TD524302 ACZ524302 AMV524302 AWR524302 BGN524302 BQJ524302 CAF524302 CKB524302 CTX524302 DDT524302 DNP524302 DXL524302 EHH524302 ERD524302 FAZ524302 FKV524302 FUR524302 GEN524302 GOJ524302 GYF524302 HIB524302 HRX524302 IBT524302 ILP524302 IVL524302 JFH524302 JPD524302 JYZ524302 KIV524302 KSR524302 LCN524302 LMJ524302 LWF524302 MGB524302 MPX524302 MZT524302 NJP524302 NTL524302 ODH524302 OND524302 OWZ524302 PGV524302 PQR524302 QAN524302 QKJ524302 QUF524302 REB524302 RNX524302 RXT524302 SHP524302 SRL524302 TBH524302 TLD524302 TUZ524302 UEV524302 UOR524302 UYN524302 VIJ524302 VSF524302 WCB524302 WLX524302 WVT524302 L589838 JH589838 TD589838 ACZ589838 AMV589838 AWR589838 BGN589838 BQJ589838 CAF589838 CKB589838 CTX589838 DDT589838 DNP589838 DXL589838 EHH589838 ERD589838 FAZ589838 FKV589838 FUR589838 GEN589838 GOJ589838 GYF589838 HIB589838 HRX589838 IBT589838 ILP589838 IVL589838 JFH589838 JPD589838 JYZ589838 KIV589838 KSR589838 LCN589838 LMJ589838 LWF589838 MGB589838 MPX589838 MZT589838 NJP589838 NTL589838 ODH589838 OND589838 OWZ589838 PGV589838 PQR589838 QAN589838 QKJ589838 QUF589838 REB589838 RNX589838 RXT589838 SHP589838 SRL589838 TBH589838 TLD589838 TUZ589838 UEV589838 UOR589838 UYN589838 VIJ589838 VSF589838 WCB589838 WLX589838 WVT589838 L655374 JH655374 TD655374 ACZ655374 AMV655374 AWR655374 BGN655374 BQJ655374 CAF655374 CKB655374 CTX655374 DDT655374 DNP655374 DXL655374 EHH655374 ERD655374 FAZ655374 FKV655374 FUR655374 GEN655374 GOJ655374 GYF655374 HIB655374 HRX655374 IBT655374 ILP655374 IVL655374 JFH655374 JPD655374 JYZ655374 KIV655374 KSR655374 LCN655374 LMJ655374 LWF655374 MGB655374 MPX655374 MZT655374 NJP655374 NTL655374 ODH655374 OND655374 OWZ655374 PGV655374 PQR655374 QAN655374 QKJ655374 QUF655374 REB655374 RNX655374 RXT655374 SHP655374 SRL655374 TBH655374 TLD655374 TUZ655374 UEV655374 UOR655374 UYN655374 VIJ655374 VSF655374 WCB655374 WLX655374 WVT655374 L720910 JH720910 TD720910 ACZ720910 AMV720910 AWR720910 BGN720910 BQJ720910 CAF720910 CKB720910 CTX720910 DDT720910 DNP720910 DXL720910 EHH720910 ERD720910 FAZ720910 FKV720910 FUR720910 GEN720910 GOJ720910 GYF720910 HIB720910 HRX720910 IBT720910 ILP720910 IVL720910 JFH720910 JPD720910 JYZ720910 KIV720910 KSR720910 LCN720910 LMJ720910 LWF720910 MGB720910 MPX720910 MZT720910 NJP720910 NTL720910 ODH720910 OND720910 OWZ720910 PGV720910 PQR720910 QAN720910 QKJ720910 QUF720910 REB720910 RNX720910 RXT720910 SHP720910 SRL720910 TBH720910 TLD720910 TUZ720910 UEV720910 UOR720910 UYN720910 VIJ720910 VSF720910 WCB720910 WLX720910 WVT720910 L786446 JH786446 TD786446 ACZ786446 AMV786446 AWR786446 BGN786446 BQJ786446 CAF786446 CKB786446 CTX786446 DDT786446 DNP786446 DXL786446 EHH786446 ERD786446 FAZ786446 FKV786446 FUR786446 GEN786446 GOJ786446 GYF786446 HIB786446 HRX786446 IBT786446 ILP786446 IVL786446 JFH786446 JPD786446 JYZ786446 KIV786446 KSR786446 LCN786446 LMJ786446 LWF786446 MGB786446 MPX786446 MZT786446 NJP786446 NTL786446 ODH786446 OND786446 OWZ786446 PGV786446 PQR786446 QAN786446 QKJ786446 QUF786446 REB786446 RNX786446 RXT786446 SHP786446 SRL786446 TBH786446 TLD786446 TUZ786446 UEV786446 UOR786446 UYN786446 VIJ786446 VSF786446 WCB786446 WLX786446 WVT786446 L851982 JH851982 TD851982 ACZ851982 AMV851982 AWR851982 BGN851982 BQJ851982 CAF851982 CKB851982 CTX851982 DDT851982 DNP851982 DXL851982 EHH851982 ERD851982 FAZ851982 FKV851982 FUR851982 GEN851982 GOJ851982 GYF851982 HIB851982 HRX851982 IBT851982 ILP851982 IVL851982 JFH851982 JPD851982 JYZ851982 KIV851982 KSR851982 LCN851982 LMJ851982 LWF851982 MGB851982 MPX851982 MZT851982 NJP851982 NTL851982 ODH851982 OND851982 OWZ851982 PGV851982 PQR851982 QAN851982 QKJ851982 QUF851982 REB851982 RNX851982 RXT851982 SHP851982 SRL851982 TBH851982 TLD851982 TUZ851982 UEV851982 UOR851982 UYN851982 VIJ851982 VSF851982 WCB851982 WLX851982 WVT851982 L917518 JH917518 TD917518 ACZ917518 AMV917518 AWR917518 BGN917518 BQJ917518 CAF917518 CKB917518 CTX917518 DDT917518 DNP917518 DXL917518 EHH917518 ERD917518 FAZ917518 FKV917518 FUR917518 GEN917518 GOJ917518 GYF917518 HIB917518 HRX917518 IBT917518 ILP917518 IVL917518 JFH917518 JPD917518 JYZ917518 KIV917518 KSR917518 LCN917518 LMJ917518 LWF917518 MGB917518 MPX917518 MZT917518 NJP917518 NTL917518 ODH917518 OND917518 OWZ917518 PGV917518 PQR917518 QAN917518 QKJ917518 QUF917518 REB917518 RNX917518 RXT917518 SHP917518 SRL917518 TBH917518 TLD917518 TUZ917518 UEV917518 UOR917518 UYN917518 VIJ917518 VSF917518 WCB917518 WLX917518 WVT917518 L983054 JH983054 TD983054 ACZ983054 AMV983054 AWR983054 BGN983054 BQJ983054 CAF983054 CKB983054 CTX983054 DDT983054 DNP983054 DXL983054 EHH983054 ERD983054 FAZ983054 FKV983054 FUR983054 GEN983054 GOJ983054 GYF983054 HIB983054 HRX983054 IBT983054 ILP983054 IVL983054 JFH983054 JPD983054 JYZ983054 KIV983054 KSR983054 LCN983054 LMJ983054 LWF983054 MGB983054 MPX983054 MZT983054 NJP983054 NTL983054 ODH983054 OND983054 OWZ983054 PGV983054 PQR983054 QAN983054 QKJ983054 QUF983054 REB983054 RNX983054 RXT983054 SHP983054 SRL983054 TBH983054 TLD983054 TUZ983054 UEV983054 UOR983054 UYN983054 VIJ983054 VSF983054 WCB983054 WLX983054 WVT983054 UOP983089 JH28 TD28 ACZ28 AMV28 AWR28 BGN28 BQJ28 CAF28 CKB28 CTX28 DDT28 DNP28 DXL28 EHH28 ERD28 FAZ28 FKV28 FUR28 GEN28 GOJ28 GYF28 HIB28 HRX28 IBT28 ILP28 IVL28 JFH28 JPD28 JYZ28 KIV28 KSR28 LCN28 LMJ28 LWF28 MGB28 MPX28 MZT28 NJP28 NTL28 ODH28 OND28 OWZ28 PGV28 PQR28 QAN28 QKJ28 QUF28 REB28 RNX28 RXT28 SHP28 SRL28 TBH28 TLD28 TUZ28 UEV28 UOR28 UYN28 VIJ28 VSF28 WCB28 WLX28 WVT28 L65552 JH65552 TD65552 ACZ65552 AMV65552 AWR65552 BGN65552 BQJ65552 CAF65552 CKB65552 CTX65552 DDT65552 DNP65552 DXL65552 EHH65552 ERD65552 FAZ65552 FKV65552 FUR65552 GEN65552 GOJ65552 GYF65552 HIB65552 HRX65552 IBT65552 ILP65552 IVL65552 JFH65552 JPD65552 JYZ65552 KIV65552 KSR65552 LCN65552 LMJ65552 LWF65552 MGB65552 MPX65552 MZT65552 NJP65552 NTL65552 ODH65552 OND65552 OWZ65552 PGV65552 PQR65552 QAN65552 QKJ65552 QUF65552 REB65552 RNX65552 RXT65552 SHP65552 SRL65552 TBH65552 TLD65552 TUZ65552 UEV65552 UOR65552 UYN65552 VIJ65552 VSF65552 WCB65552 WLX65552 WVT65552 L131088 JH131088 TD131088 ACZ131088 AMV131088 AWR131088 BGN131088 BQJ131088 CAF131088 CKB131088 CTX131088 DDT131088 DNP131088 DXL131088 EHH131088 ERD131088 FAZ131088 FKV131088 FUR131088 GEN131088 GOJ131088 GYF131088 HIB131088 HRX131088 IBT131088 ILP131088 IVL131088 JFH131088 JPD131088 JYZ131088 KIV131088 KSR131088 LCN131088 LMJ131088 LWF131088 MGB131088 MPX131088 MZT131088 NJP131088 NTL131088 ODH131088 OND131088 OWZ131088 PGV131088 PQR131088 QAN131088 QKJ131088 QUF131088 REB131088 RNX131088 RXT131088 SHP131088 SRL131088 TBH131088 TLD131088 TUZ131088 UEV131088 UOR131088 UYN131088 VIJ131088 VSF131088 WCB131088 WLX131088 WVT131088 L196624 JH196624 TD196624 ACZ196624 AMV196624 AWR196624 BGN196624 BQJ196624 CAF196624 CKB196624 CTX196624 DDT196624 DNP196624 DXL196624 EHH196624 ERD196624 FAZ196624 FKV196624 FUR196624 GEN196624 GOJ196624 GYF196624 HIB196624 HRX196624 IBT196624 ILP196624 IVL196624 JFH196624 JPD196624 JYZ196624 KIV196624 KSR196624 LCN196624 LMJ196624 LWF196624 MGB196624 MPX196624 MZT196624 NJP196624 NTL196624 ODH196624 OND196624 OWZ196624 PGV196624 PQR196624 QAN196624 QKJ196624 QUF196624 REB196624 RNX196624 RXT196624 SHP196624 SRL196624 TBH196624 TLD196624 TUZ196624 UEV196624 UOR196624 UYN196624 VIJ196624 VSF196624 WCB196624 WLX196624 WVT196624 L262160 JH262160 TD262160 ACZ262160 AMV262160 AWR262160 BGN262160 BQJ262160 CAF262160 CKB262160 CTX262160 DDT262160 DNP262160 DXL262160 EHH262160 ERD262160 FAZ262160 FKV262160 FUR262160 GEN262160 GOJ262160 GYF262160 HIB262160 HRX262160 IBT262160 ILP262160 IVL262160 JFH262160 JPD262160 JYZ262160 KIV262160 KSR262160 LCN262160 LMJ262160 LWF262160 MGB262160 MPX262160 MZT262160 NJP262160 NTL262160 ODH262160 OND262160 OWZ262160 PGV262160 PQR262160 QAN262160 QKJ262160 QUF262160 REB262160 RNX262160 RXT262160 SHP262160 SRL262160 TBH262160 TLD262160 TUZ262160 UEV262160 UOR262160 UYN262160 VIJ262160 VSF262160 WCB262160 WLX262160 WVT262160 L327696 JH327696 TD327696 ACZ327696 AMV327696 AWR327696 BGN327696 BQJ327696 CAF327696 CKB327696 CTX327696 DDT327696 DNP327696 DXL327696 EHH327696 ERD327696 FAZ327696 FKV327696 FUR327696 GEN327696 GOJ327696 GYF327696 HIB327696 HRX327696 IBT327696 ILP327696 IVL327696 JFH327696 JPD327696 JYZ327696 KIV327696 KSR327696 LCN327696 LMJ327696 LWF327696 MGB327696 MPX327696 MZT327696 NJP327696 NTL327696 ODH327696 OND327696 OWZ327696 PGV327696 PQR327696 QAN327696 QKJ327696 QUF327696 REB327696 RNX327696 RXT327696 SHP327696 SRL327696 TBH327696 TLD327696 TUZ327696 UEV327696 UOR327696 UYN327696 VIJ327696 VSF327696 WCB327696 WLX327696 WVT327696 L393232 JH393232 TD393232 ACZ393232 AMV393232 AWR393232 BGN393232 BQJ393232 CAF393232 CKB393232 CTX393232 DDT393232 DNP393232 DXL393232 EHH393232 ERD393232 FAZ393232 FKV393232 FUR393232 GEN393232 GOJ393232 GYF393232 HIB393232 HRX393232 IBT393232 ILP393232 IVL393232 JFH393232 JPD393232 JYZ393232 KIV393232 KSR393232 LCN393232 LMJ393232 LWF393232 MGB393232 MPX393232 MZT393232 NJP393232 NTL393232 ODH393232 OND393232 OWZ393232 PGV393232 PQR393232 QAN393232 QKJ393232 QUF393232 REB393232 RNX393232 RXT393232 SHP393232 SRL393232 TBH393232 TLD393232 TUZ393232 UEV393232 UOR393232 UYN393232 VIJ393232 VSF393232 WCB393232 WLX393232 WVT393232 L458768 JH458768 TD458768 ACZ458768 AMV458768 AWR458768 BGN458768 BQJ458768 CAF458768 CKB458768 CTX458768 DDT458768 DNP458768 DXL458768 EHH458768 ERD458768 FAZ458768 FKV458768 FUR458768 GEN458768 GOJ458768 GYF458768 HIB458768 HRX458768 IBT458768 ILP458768 IVL458768 JFH458768 JPD458768 JYZ458768 KIV458768 KSR458768 LCN458768 LMJ458768 LWF458768 MGB458768 MPX458768 MZT458768 NJP458768 NTL458768 ODH458768 OND458768 OWZ458768 PGV458768 PQR458768 QAN458768 QKJ458768 QUF458768 REB458768 RNX458768 RXT458768 SHP458768 SRL458768 TBH458768 TLD458768 TUZ458768 UEV458768 UOR458768 UYN458768 VIJ458768 VSF458768 WCB458768 WLX458768 WVT458768 L524304 JH524304 TD524304 ACZ524304 AMV524304 AWR524304 BGN524304 BQJ524304 CAF524304 CKB524304 CTX524304 DDT524304 DNP524304 DXL524304 EHH524304 ERD524304 FAZ524304 FKV524304 FUR524304 GEN524304 GOJ524304 GYF524304 HIB524304 HRX524304 IBT524304 ILP524304 IVL524304 JFH524304 JPD524304 JYZ524304 KIV524304 KSR524304 LCN524304 LMJ524304 LWF524304 MGB524304 MPX524304 MZT524304 NJP524304 NTL524304 ODH524304 OND524304 OWZ524304 PGV524304 PQR524304 QAN524304 QKJ524304 QUF524304 REB524304 RNX524304 RXT524304 SHP524304 SRL524304 TBH524304 TLD524304 TUZ524304 UEV524304 UOR524304 UYN524304 VIJ524304 VSF524304 WCB524304 WLX524304 WVT524304 L589840 JH589840 TD589840 ACZ589840 AMV589840 AWR589840 BGN589840 BQJ589840 CAF589840 CKB589840 CTX589840 DDT589840 DNP589840 DXL589840 EHH589840 ERD589840 FAZ589840 FKV589840 FUR589840 GEN589840 GOJ589840 GYF589840 HIB589840 HRX589840 IBT589840 ILP589840 IVL589840 JFH589840 JPD589840 JYZ589840 KIV589840 KSR589840 LCN589840 LMJ589840 LWF589840 MGB589840 MPX589840 MZT589840 NJP589840 NTL589840 ODH589840 OND589840 OWZ589840 PGV589840 PQR589840 QAN589840 QKJ589840 QUF589840 REB589840 RNX589840 RXT589840 SHP589840 SRL589840 TBH589840 TLD589840 TUZ589840 UEV589840 UOR589840 UYN589840 VIJ589840 VSF589840 WCB589840 WLX589840 WVT589840 L655376 JH655376 TD655376 ACZ655376 AMV655376 AWR655376 BGN655376 BQJ655376 CAF655376 CKB655376 CTX655376 DDT655376 DNP655376 DXL655376 EHH655376 ERD655376 FAZ655376 FKV655376 FUR655376 GEN655376 GOJ655376 GYF655376 HIB655376 HRX655376 IBT655376 ILP655376 IVL655376 JFH655376 JPD655376 JYZ655376 KIV655376 KSR655376 LCN655376 LMJ655376 LWF655376 MGB655376 MPX655376 MZT655376 NJP655376 NTL655376 ODH655376 OND655376 OWZ655376 PGV655376 PQR655376 QAN655376 QKJ655376 QUF655376 REB655376 RNX655376 RXT655376 SHP655376 SRL655376 TBH655376 TLD655376 TUZ655376 UEV655376 UOR655376 UYN655376 VIJ655376 VSF655376 WCB655376 WLX655376 WVT655376 L720912 JH720912 TD720912 ACZ720912 AMV720912 AWR720912 BGN720912 BQJ720912 CAF720912 CKB720912 CTX720912 DDT720912 DNP720912 DXL720912 EHH720912 ERD720912 FAZ720912 FKV720912 FUR720912 GEN720912 GOJ720912 GYF720912 HIB720912 HRX720912 IBT720912 ILP720912 IVL720912 JFH720912 JPD720912 JYZ720912 KIV720912 KSR720912 LCN720912 LMJ720912 LWF720912 MGB720912 MPX720912 MZT720912 NJP720912 NTL720912 ODH720912 OND720912 OWZ720912 PGV720912 PQR720912 QAN720912 QKJ720912 QUF720912 REB720912 RNX720912 RXT720912 SHP720912 SRL720912 TBH720912 TLD720912 TUZ720912 UEV720912 UOR720912 UYN720912 VIJ720912 VSF720912 WCB720912 WLX720912 WVT720912 L786448 JH786448 TD786448 ACZ786448 AMV786448 AWR786448 BGN786448 BQJ786448 CAF786448 CKB786448 CTX786448 DDT786448 DNP786448 DXL786448 EHH786448 ERD786448 FAZ786448 FKV786448 FUR786448 GEN786448 GOJ786448 GYF786448 HIB786448 HRX786448 IBT786448 ILP786448 IVL786448 JFH786448 JPD786448 JYZ786448 KIV786448 KSR786448 LCN786448 LMJ786448 LWF786448 MGB786448 MPX786448 MZT786448 NJP786448 NTL786448 ODH786448 OND786448 OWZ786448 PGV786448 PQR786448 QAN786448 QKJ786448 QUF786448 REB786448 RNX786448 RXT786448 SHP786448 SRL786448 TBH786448 TLD786448 TUZ786448 UEV786448 UOR786448 UYN786448 VIJ786448 VSF786448 WCB786448 WLX786448 WVT786448 L851984 JH851984 TD851984 ACZ851984 AMV851984 AWR851984 BGN851984 BQJ851984 CAF851984 CKB851984 CTX851984 DDT851984 DNP851984 DXL851984 EHH851984 ERD851984 FAZ851984 FKV851984 FUR851984 GEN851984 GOJ851984 GYF851984 HIB851984 HRX851984 IBT851984 ILP851984 IVL851984 JFH851984 JPD851984 JYZ851984 KIV851984 KSR851984 LCN851984 LMJ851984 LWF851984 MGB851984 MPX851984 MZT851984 NJP851984 NTL851984 ODH851984 OND851984 OWZ851984 PGV851984 PQR851984 QAN851984 QKJ851984 QUF851984 REB851984 RNX851984 RXT851984 SHP851984 SRL851984 TBH851984 TLD851984 TUZ851984 UEV851984 UOR851984 UYN851984 VIJ851984 VSF851984 WCB851984 WLX851984 WVT851984 L917520 JH917520 TD917520 ACZ917520 AMV917520 AWR917520 BGN917520 BQJ917520 CAF917520 CKB917520 CTX917520 DDT917520 DNP917520 DXL917520 EHH917520 ERD917520 FAZ917520 FKV917520 FUR917520 GEN917520 GOJ917520 GYF917520 HIB917520 HRX917520 IBT917520 ILP917520 IVL917520 JFH917520 JPD917520 JYZ917520 KIV917520 KSR917520 LCN917520 LMJ917520 LWF917520 MGB917520 MPX917520 MZT917520 NJP917520 NTL917520 ODH917520 OND917520 OWZ917520 PGV917520 PQR917520 QAN917520 QKJ917520 QUF917520 REB917520 RNX917520 RXT917520 SHP917520 SRL917520 TBH917520 TLD917520 TUZ917520 UEV917520 UOR917520 UYN917520 VIJ917520 VSF917520 WCB917520 WLX917520 WVT917520 L983056 JH983056 TD983056 ACZ983056 AMV983056 AWR983056 BGN983056 BQJ983056 CAF983056 CKB983056 CTX983056 DDT983056 DNP983056 DXL983056 EHH983056 ERD983056 FAZ983056 FKV983056 FUR983056 GEN983056 GOJ983056 GYF983056 HIB983056 HRX983056 IBT983056 ILP983056 IVL983056 JFH983056 JPD983056 JYZ983056 KIV983056 KSR983056 LCN983056 LMJ983056 LWF983056 MGB983056 MPX983056 MZT983056 NJP983056 NTL983056 ODH983056 OND983056 OWZ983056 PGV983056 PQR983056 QAN983056 QKJ983056 QUF983056 REB983056 RNX983056 RXT983056 SHP983056 SRL983056 TBH983056 TLD983056 TUZ983056 UEV983056 UOR983056 UYN983056 VIJ983056 VSF983056 WCB983056 WLX983056 WVT983056 UYL983089 JH30 TD30 ACZ30 AMV30 AWR30 BGN30 BQJ30 CAF30 CKB30 CTX30 DDT30 DNP30 DXL30 EHH30 ERD30 FAZ30 FKV30 FUR30 GEN30 GOJ30 GYF30 HIB30 HRX30 IBT30 ILP30 IVL30 JFH30 JPD30 JYZ30 KIV30 KSR30 LCN30 LMJ30 LWF30 MGB30 MPX30 MZT30 NJP30 NTL30 ODH30 OND30 OWZ30 PGV30 PQR30 QAN30 QKJ30 QUF30 REB30 RNX30 RXT30 SHP30 SRL30 TBH30 TLD30 TUZ30 UEV30 UOR30 UYN30 VIJ30 VSF30 WCB30 WLX30 WVT30 L65554 JH65554 TD65554 ACZ65554 AMV65554 AWR65554 BGN65554 BQJ65554 CAF65554 CKB65554 CTX65554 DDT65554 DNP65554 DXL65554 EHH65554 ERD65554 FAZ65554 FKV65554 FUR65554 GEN65554 GOJ65554 GYF65554 HIB65554 HRX65554 IBT65554 ILP65554 IVL65554 JFH65554 JPD65554 JYZ65554 KIV65554 KSR65554 LCN65554 LMJ65554 LWF65554 MGB65554 MPX65554 MZT65554 NJP65554 NTL65554 ODH65554 OND65554 OWZ65554 PGV65554 PQR65554 QAN65554 QKJ65554 QUF65554 REB65554 RNX65554 RXT65554 SHP65554 SRL65554 TBH65554 TLD65554 TUZ65554 UEV65554 UOR65554 UYN65554 VIJ65554 VSF65554 WCB65554 WLX65554 WVT65554 L131090 JH131090 TD131090 ACZ131090 AMV131090 AWR131090 BGN131090 BQJ131090 CAF131090 CKB131090 CTX131090 DDT131090 DNP131090 DXL131090 EHH131090 ERD131090 FAZ131090 FKV131090 FUR131090 GEN131090 GOJ131090 GYF131090 HIB131090 HRX131090 IBT131090 ILP131090 IVL131090 JFH131090 JPD131090 JYZ131090 KIV131090 KSR131090 LCN131090 LMJ131090 LWF131090 MGB131090 MPX131090 MZT131090 NJP131090 NTL131090 ODH131090 OND131090 OWZ131090 PGV131090 PQR131090 QAN131090 QKJ131090 QUF131090 REB131090 RNX131090 RXT131090 SHP131090 SRL131090 TBH131090 TLD131090 TUZ131090 UEV131090 UOR131090 UYN131090 VIJ131090 VSF131090 WCB131090 WLX131090 WVT131090 L196626 JH196626 TD196626 ACZ196626 AMV196626 AWR196626 BGN196626 BQJ196626 CAF196626 CKB196626 CTX196626 DDT196626 DNP196626 DXL196626 EHH196626 ERD196626 FAZ196626 FKV196626 FUR196626 GEN196626 GOJ196626 GYF196626 HIB196626 HRX196626 IBT196626 ILP196626 IVL196626 JFH196626 JPD196626 JYZ196626 KIV196626 KSR196626 LCN196626 LMJ196626 LWF196626 MGB196626 MPX196626 MZT196626 NJP196626 NTL196626 ODH196626 OND196626 OWZ196626 PGV196626 PQR196626 QAN196626 QKJ196626 QUF196626 REB196626 RNX196626 RXT196626 SHP196626 SRL196626 TBH196626 TLD196626 TUZ196626 UEV196626 UOR196626 UYN196626 VIJ196626 VSF196626 WCB196626 WLX196626 WVT196626 L262162 JH262162 TD262162 ACZ262162 AMV262162 AWR262162 BGN262162 BQJ262162 CAF262162 CKB262162 CTX262162 DDT262162 DNP262162 DXL262162 EHH262162 ERD262162 FAZ262162 FKV262162 FUR262162 GEN262162 GOJ262162 GYF262162 HIB262162 HRX262162 IBT262162 ILP262162 IVL262162 JFH262162 JPD262162 JYZ262162 KIV262162 KSR262162 LCN262162 LMJ262162 LWF262162 MGB262162 MPX262162 MZT262162 NJP262162 NTL262162 ODH262162 OND262162 OWZ262162 PGV262162 PQR262162 QAN262162 QKJ262162 QUF262162 REB262162 RNX262162 RXT262162 SHP262162 SRL262162 TBH262162 TLD262162 TUZ262162 UEV262162 UOR262162 UYN262162 VIJ262162 VSF262162 WCB262162 WLX262162 WVT262162 L327698 JH327698 TD327698 ACZ327698 AMV327698 AWR327698 BGN327698 BQJ327698 CAF327698 CKB327698 CTX327698 DDT327698 DNP327698 DXL327698 EHH327698 ERD327698 FAZ327698 FKV327698 FUR327698 GEN327698 GOJ327698 GYF327698 HIB327698 HRX327698 IBT327698 ILP327698 IVL327698 JFH327698 JPD327698 JYZ327698 KIV327698 KSR327698 LCN327698 LMJ327698 LWF327698 MGB327698 MPX327698 MZT327698 NJP327698 NTL327698 ODH327698 OND327698 OWZ327698 PGV327698 PQR327698 QAN327698 QKJ327698 QUF327698 REB327698 RNX327698 RXT327698 SHP327698 SRL327698 TBH327698 TLD327698 TUZ327698 UEV327698 UOR327698 UYN327698 VIJ327698 VSF327698 WCB327698 WLX327698 WVT327698 L393234 JH393234 TD393234 ACZ393234 AMV393234 AWR393234 BGN393234 BQJ393234 CAF393234 CKB393234 CTX393234 DDT393234 DNP393234 DXL393234 EHH393234 ERD393234 FAZ393234 FKV393234 FUR393234 GEN393234 GOJ393234 GYF393234 HIB393234 HRX393234 IBT393234 ILP393234 IVL393234 JFH393234 JPD393234 JYZ393234 KIV393234 KSR393234 LCN393234 LMJ393234 LWF393234 MGB393234 MPX393234 MZT393234 NJP393234 NTL393234 ODH393234 OND393234 OWZ393234 PGV393234 PQR393234 QAN393234 QKJ393234 QUF393234 REB393234 RNX393234 RXT393234 SHP393234 SRL393234 TBH393234 TLD393234 TUZ393234 UEV393234 UOR393234 UYN393234 VIJ393234 VSF393234 WCB393234 WLX393234 WVT393234 L458770 JH458770 TD458770 ACZ458770 AMV458770 AWR458770 BGN458770 BQJ458770 CAF458770 CKB458770 CTX458770 DDT458770 DNP458770 DXL458770 EHH458770 ERD458770 FAZ458770 FKV458770 FUR458770 GEN458770 GOJ458770 GYF458770 HIB458770 HRX458770 IBT458770 ILP458770 IVL458770 JFH458770 JPD458770 JYZ458770 KIV458770 KSR458770 LCN458770 LMJ458770 LWF458770 MGB458770 MPX458770 MZT458770 NJP458770 NTL458770 ODH458770 OND458770 OWZ458770 PGV458770 PQR458770 QAN458770 QKJ458770 QUF458770 REB458770 RNX458770 RXT458770 SHP458770 SRL458770 TBH458770 TLD458770 TUZ458770 UEV458770 UOR458770 UYN458770 VIJ458770 VSF458770 WCB458770 WLX458770 WVT458770 L524306 JH524306 TD524306 ACZ524306 AMV524306 AWR524306 BGN524306 BQJ524306 CAF524306 CKB524306 CTX524306 DDT524306 DNP524306 DXL524306 EHH524306 ERD524306 FAZ524306 FKV524306 FUR524306 GEN524306 GOJ524306 GYF524306 HIB524306 HRX524306 IBT524306 ILP524306 IVL524306 JFH524306 JPD524306 JYZ524306 KIV524306 KSR524306 LCN524306 LMJ524306 LWF524306 MGB524306 MPX524306 MZT524306 NJP524306 NTL524306 ODH524306 OND524306 OWZ524306 PGV524306 PQR524306 QAN524306 QKJ524306 QUF524306 REB524306 RNX524306 RXT524306 SHP524306 SRL524306 TBH524306 TLD524306 TUZ524306 UEV524306 UOR524306 UYN524306 VIJ524306 VSF524306 WCB524306 WLX524306 WVT524306 L589842 JH589842 TD589842 ACZ589842 AMV589842 AWR589842 BGN589842 BQJ589842 CAF589842 CKB589842 CTX589842 DDT589842 DNP589842 DXL589842 EHH589842 ERD589842 FAZ589842 FKV589842 FUR589842 GEN589842 GOJ589842 GYF589842 HIB589842 HRX589842 IBT589842 ILP589842 IVL589842 JFH589842 JPD589842 JYZ589842 KIV589842 KSR589842 LCN589842 LMJ589842 LWF589842 MGB589842 MPX589842 MZT589842 NJP589842 NTL589842 ODH589842 OND589842 OWZ589842 PGV589842 PQR589842 QAN589842 QKJ589842 QUF589842 REB589842 RNX589842 RXT589842 SHP589842 SRL589842 TBH589842 TLD589842 TUZ589842 UEV589842 UOR589842 UYN589842 VIJ589842 VSF589842 WCB589842 WLX589842 WVT589842 L655378 JH655378 TD655378 ACZ655378 AMV655378 AWR655378 BGN655378 BQJ655378 CAF655378 CKB655378 CTX655378 DDT655378 DNP655378 DXL655378 EHH655378 ERD655378 FAZ655378 FKV655378 FUR655378 GEN655378 GOJ655378 GYF655378 HIB655378 HRX655378 IBT655378 ILP655378 IVL655378 JFH655378 JPD655378 JYZ655378 KIV655378 KSR655378 LCN655378 LMJ655378 LWF655378 MGB655378 MPX655378 MZT655378 NJP655378 NTL655378 ODH655378 OND655378 OWZ655378 PGV655378 PQR655378 QAN655378 QKJ655378 QUF655378 REB655378 RNX655378 RXT655378 SHP655378 SRL655378 TBH655378 TLD655378 TUZ655378 UEV655378 UOR655378 UYN655378 VIJ655378 VSF655378 WCB655378 WLX655378 WVT655378 L720914 JH720914 TD720914 ACZ720914 AMV720914 AWR720914 BGN720914 BQJ720914 CAF720914 CKB720914 CTX720914 DDT720914 DNP720914 DXL720914 EHH720914 ERD720914 FAZ720914 FKV720914 FUR720914 GEN720914 GOJ720914 GYF720914 HIB720914 HRX720914 IBT720914 ILP720914 IVL720914 JFH720914 JPD720914 JYZ720914 KIV720914 KSR720914 LCN720914 LMJ720914 LWF720914 MGB720914 MPX720914 MZT720914 NJP720914 NTL720914 ODH720914 OND720914 OWZ720914 PGV720914 PQR720914 QAN720914 QKJ720914 QUF720914 REB720914 RNX720914 RXT720914 SHP720914 SRL720914 TBH720914 TLD720914 TUZ720914 UEV720914 UOR720914 UYN720914 VIJ720914 VSF720914 WCB720914 WLX720914 WVT720914 L786450 JH786450 TD786450 ACZ786450 AMV786450 AWR786450 BGN786450 BQJ786450 CAF786450 CKB786450 CTX786450 DDT786450 DNP786450 DXL786450 EHH786450 ERD786450 FAZ786450 FKV786450 FUR786450 GEN786450 GOJ786450 GYF786450 HIB786450 HRX786450 IBT786450 ILP786450 IVL786450 JFH786450 JPD786450 JYZ786450 KIV786450 KSR786450 LCN786450 LMJ786450 LWF786450 MGB786450 MPX786450 MZT786450 NJP786450 NTL786450 ODH786450 OND786450 OWZ786450 PGV786450 PQR786450 QAN786450 QKJ786450 QUF786450 REB786450 RNX786450 RXT786450 SHP786450 SRL786450 TBH786450 TLD786450 TUZ786450 UEV786450 UOR786450 UYN786450 VIJ786450 VSF786450 WCB786450 WLX786450 WVT786450 L851986 JH851986 TD851986 ACZ851986 AMV851986 AWR851986 BGN851986 BQJ851986 CAF851986 CKB851986 CTX851986 DDT851986 DNP851986 DXL851986 EHH851986 ERD851986 FAZ851986 FKV851986 FUR851986 GEN851986 GOJ851986 GYF851986 HIB851986 HRX851986 IBT851986 ILP851986 IVL851986 JFH851986 JPD851986 JYZ851986 KIV851986 KSR851986 LCN851986 LMJ851986 LWF851986 MGB851986 MPX851986 MZT851986 NJP851986 NTL851986 ODH851986 OND851986 OWZ851986 PGV851986 PQR851986 QAN851986 QKJ851986 QUF851986 REB851986 RNX851986 RXT851986 SHP851986 SRL851986 TBH851986 TLD851986 TUZ851986 UEV851986 UOR851986 UYN851986 VIJ851986 VSF851986 WCB851986 WLX851986 WVT851986 L917522 JH917522 TD917522 ACZ917522 AMV917522 AWR917522 BGN917522 BQJ917522 CAF917522 CKB917522 CTX917522 DDT917522 DNP917522 DXL917522 EHH917522 ERD917522 FAZ917522 FKV917522 FUR917522 GEN917522 GOJ917522 GYF917522 HIB917522 HRX917522 IBT917522 ILP917522 IVL917522 JFH917522 JPD917522 JYZ917522 KIV917522 KSR917522 LCN917522 LMJ917522 LWF917522 MGB917522 MPX917522 MZT917522 NJP917522 NTL917522 ODH917522 OND917522 OWZ917522 PGV917522 PQR917522 QAN917522 QKJ917522 QUF917522 REB917522 RNX917522 RXT917522 SHP917522 SRL917522 TBH917522 TLD917522 TUZ917522 UEV917522 UOR917522 UYN917522 VIJ917522 VSF917522 WCB917522 WLX917522 WVT917522 L983058 JH983058 TD983058 ACZ983058 AMV983058 AWR983058 BGN983058 BQJ983058 CAF983058 CKB983058 CTX983058 DDT983058 DNP983058 DXL983058 EHH983058 ERD983058 FAZ983058 FKV983058 FUR983058 GEN983058 GOJ983058 GYF983058 HIB983058 HRX983058 IBT983058 ILP983058 IVL983058 JFH983058 JPD983058 JYZ983058 KIV983058 KSR983058 LCN983058 LMJ983058 LWF983058 MGB983058 MPX983058 MZT983058 NJP983058 NTL983058 ODH983058 OND983058 OWZ983058 PGV983058 PQR983058 QAN983058 QKJ983058 QUF983058 REB983058 RNX983058 RXT983058 SHP983058 SRL983058 TBH983058 TLD983058 TUZ983058 UEV983058 UOR983058 UYN983058 VIJ983058 VSF983058 WCB983058 WLX983058 WVT983058 NJN917553 JH97 TD97 ACZ97 AMV97 AWR97 BGN97 BQJ97 CAF97 CKB97 CTX97 DDT97 DNP97 DXL97 EHH97 ERD97 FAZ97 FKV97 FUR97 GEN97 GOJ97 GYF97 HIB97 HRX97 IBT97 ILP97 IVL97 JFH97 JPD97 JYZ97 KIV97 KSR97 LCN97 LMJ97 LWF97 MGB97 MPX97 MZT97 NJP97 NTL97 ODH97 OND97 OWZ97 PGV97 PQR97 QAN97 QKJ97 QUF97 REB97 RNX97 RXT97 SHP97 SRL97 TBH97 TLD97 TUZ97 UEV97 UOR97 UYN97 VIJ97 VSF97 WCB97 WLX97 WVT97 L65636 JH65636 TD65636 ACZ65636 AMV65636 AWR65636 BGN65636 BQJ65636 CAF65636 CKB65636 CTX65636 DDT65636 DNP65636 DXL65636 EHH65636 ERD65636 FAZ65636 FKV65636 FUR65636 GEN65636 GOJ65636 GYF65636 HIB65636 HRX65636 IBT65636 ILP65636 IVL65636 JFH65636 JPD65636 JYZ65636 KIV65636 KSR65636 LCN65636 LMJ65636 LWF65636 MGB65636 MPX65636 MZT65636 NJP65636 NTL65636 ODH65636 OND65636 OWZ65636 PGV65636 PQR65636 QAN65636 QKJ65636 QUF65636 REB65636 RNX65636 RXT65636 SHP65636 SRL65636 TBH65636 TLD65636 TUZ65636 UEV65636 UOR65636 UYN65636 VIJ65636 VSF65636 WCB65636 WLX65636 WVT65636 L131172 JH131172 TD131172 ACZ131172 AMV131172 AWR131172 BGN131172 BQJ131172 CAF131172 CKB131172 CTX131172 DDT131172 DNP131172 DXL131172 EHH131172 ERD131172 FAZ131172 FKV131172 FUR131172 GEN131172 GOJ131172 GYF131172 HIB131172 HRX131172 IBT131172 ILP131172 IVL131172 JFH131172 JPD131172 JYZ131172 KIV131172 KSR131172 LCN131172 LMJ131172 LWF131172 MGB131172 MPX131172 MZT131172 NJP131172 NTL131172 ODH131172 OND131172 OWZ131172 PGV131172 PQR131172 QAN131172 QKJ131172 QUF131172 REB131172 RNX131172 RXT131172 SHP131172 SRL131172 TBH131172 TLD131172 TUZ131172 UEV131172 UOR131172 UYN131172 VIJ131172 VSF131172 WCB131172 WLX131172 WVT131172 L196708 JH196708 TD196708 ACZ196708 AMV196708 AWR196708 BGN196708 BQJ196708 CAF196708 CKB196708 CTX196708 DDT196708 DNP196708 DXL196708 EHH196708 ERD196708 FAZ196708 FKV196708 FUR196708 GEN196708 GOJ196708 GYF196708 HIB196708 HRX196708 IBT196708 ILP196708 IVL196708 JFH196708 JPD196708 JYZ196708 KIV196708 KSR196708 LCN196708 LMJ196708 LWF196708 MGB196708 MPX196708 MZT196708 NJP196708 NTL196708 ODH196708 OND196708 OWZ196708 PGV196708 PQR196708 QAN196708 QKJ196708 QUF196708 REB196708 RNX196708 RXT196708 SHP196708 SRL196708 TBH196708 TLD196708 TUZ196708 UEV196708 UOR196708 UYN196708 VIJ196708 VSF196708 WCB196708 WLX196708 WVT196708 L262244 JH262244 TD262244 ACZ262244 AMV262244 AWR262244 BGN262244 BQJ262244 CAF262244 CKB262244 CTX262244 DDT262244 DNP262244 DXL262244 EHH262244 ERD262244 FAZ262244 FKV262244 FUR262244 GEN262244 GOJ262244 GYF262244 HIB262244 HRX262244 IBT262244 ILP262244 IVL262244 JFH262244 JPD262244 JYZ262244 KIV262244 KSR262244 LCN262244 LMJ262244 LWF262244 MGB262244 MPX262244 MZT262244 NJP262244 NTL262244 ODH262244 OND262244 OWZ262244 PGV262244 PQR262244 QAN262244 QKJ262244 QUF262244 REB262244 RNX262244 RXT262244 SHP262244 SRL262244 TBH262244 TLD262244 TUZ262244 UEV262244 UOR262244 UYN262244 VIJ262244 VSF262244 WCB262244 WLX262244 WVT262244 L327780 JH327780 TD327780 ACZ327780 AMV327780 AWR327780 BGN327780 BQJ327780 CAF327780 CKB327780 CTX327780 DDT327780 DNP327780 DXL327780 EHH327780 ERD327780 FAZ327780 FKV327780 FUR327780 GEN327780 GOJ327780 GYF327780 HIB327780 HRX327780 IBT327780 ILP327780 IVL327780 JFH327780 JPD327780 JYZ327780 KIV327780 KSR327780 LCN327780 LMJ327780 LWF327780 MGB327780 MPX327780 MZT327780 NJP327780 NTL327780 ODH327780 OND327780 OWZ327780 PGV327780 PQR327780 QAN327780 QKJ327780 QUF327780 REB327780 RNX327780 RXT327780 SHP327780 SRL327780 TBH327780 TLD327780 TUZ327780 UEV327780 UOR327780 UYN327780 VIJ327780 VSF327780 WCB327780 WLX327780 WVT327780 L393316 JH393316 TD393316 ACZ393316 AMV393316 AWR393316 BGN393316 BQJ393316 CAF393316 CKB393316 CTX393316 DDT393316 DNP393316 DXL393316 EHH393316 ERD393316 FAZ393316 FKV393316 FUR393316 GEN393316 GOJ393316 GYF393316 HIB393316 HRX393316 IBT393316 ILP393316 IVL393316 JFH393316 JPD393316 JYZ393316 KIV393316 KSR393316 LCN393316 LMJ393316 LWF393316 MGB393316 MPX393316 MZT393316 NJP393316 NTL393316 ODH393316 OND393316 OWZ393316 PGV393316 PQR393316 QAN393316 QKJ393316 QUF393316 REB393316 RNX393316 RXT393316 SHP393316 SRL393316 TBH393316 TLD393316 TUZ393316 UEV393316 UOR393316 UYN393316 VIJ393316 VSF393316 WCB393316 WLX393316 WVT393316 L458852 JH458852 TD458852 ACZ458852 AMV458852 AWR458852 BGN458852 BQJ458852 CAF458852 CKB458852 CTX458852 DDT458852 DNP458852 DXL458852 EHH458852 ERD458852 FAZ458852 FKV458852 FUR458852 GEN458852 GOJ458852 GYF458852 HIB458852 HRX458852 IBT458852 ILP458852 IVL458852 JFH458852 JPD458852 JYZ458852 KIV458852 KSR458852 LCN458852 LMJ458852 LWF458852 MGB458852 MPX458852 MZT458852 NJP458852 NTL458852 ODH458852 OND458852 OWZ458852 PGV458852 PQR458852 QAN458852 QKJ458852 QUF458852 REB458852 RNX458852 RXT458852 SHP458852 SRL458852 TBH458852 TLD458852 TUZ458852 UEV458852 UOR458852 UYN458852 VIJ458852 VSF458852 WCB458852 WLX458852 WVT458852 L524388 JH524388 TD524388 ACZ524388 AMV524388 AWR524388 BGN524388 BQJ524388 CAF524388 CKB524388 CTX524388 DDT524388 DNP524388 DXL524388 EHH524388 ERD524388 FAZ524388 FKV524388 FUR524388 GEN524388 GOJ524388 GYF524388 HIB524388 HRX524388 IBT524388 ILP524388 IVL524388 JFH524388 JPD524388 JYZ524388 KIV524388 KSR524388 LCN524388 LMJ524388 LWF524388 MGB524388 MPX524388 MZT524388 NJP524388 NTL524388 ODH524388 OND524388 OWZ524388 PGV524388 PQR524388 QAN524388 QKJ524388 QUF524388 REB524388 RNX524388 RXT524388 SHP524388 SRL524388 TBH524388 TLD524388 TUZ524388 UEV524388 UOR524388 UYN524388 VIJ524388 VSF524388 WCB524388 WLX524388 WVT524388 L589924 JH589924 TD589924 ACZ589924 AMV589924 AWR589924 BGN589924 BQJ589924 CAF589924 CKB589924 CTX589924 DDT589924 DNP589924 DXL589924 EHH589924 ERD589924 FAZ589924 FKV589924 FUR589924 GEN589924 GOJ589924 GYF589924 HIB589924 HRX589924 IBT589924 ILP589924 IVL589924 JFH589924 JPD589924 JYZ589924 KIV589924 KSR589924 LCN589924 LMJ589924 LWF589924 MGB589924 MPX589924 MZT589924 NJP589924 NTL589924 ODH589924 OND589924 OWZ589924 PGV589924 PQR589924 QAN589924 QKJ589924 QUF589924 REB589924 RNX589924 RXT589924 SHP589924 SRL589924 TBH589924 TLD589924 TUZ589924 UEV589924 UOR589924 UYN589924 VIJ589924 VSF589924 WCB589924 WLX589924 WVT589924 L655460 JH655460 TD655460 ACZ655460 AMV655460 AWR655460 BGN655460 BQJ655460 CAF655460 CKB655460 CTX655460 DDT655460 DNP655460 DXL655460 EHH655460 ERD655460 FAZ655460 FKV655460 FUR655460 GEN655460 GOJ655460 GYF655460 HIB655460 HRX655460 IBT655460 ILP655460 IVL655460 JFH655460 JPD655460 JYZ655460 KIV655460 KSR655460 LCN655460 LMJ655460 LWF655460 MGB655460 MPX655460 MZT655460 NJP655460 NTL655460 ODH655460 OND655460 OWZ655460 PGV655460 PQR655460 QAN655460 QKJ655460 QUF655460 REB655460 RNX655460 RXT655460 SHP655460 SRL655460 TBH655460 TLD655460 TUZ655460 UEV655460 UOR655460 UYN655460 VIJ655460 VSF655460 WCB655460 WLX655460 WVT655460 L720996 JH720996 TD720996 ACZ720996 AMV720996 AWR720996 BGN720996 BQJ720996 CAF720996 CKB720996 CTX720996 DDT720996 DNP720996 DXL720996 EHH720996 ERD720996 FAZ720996 FKV720996 FUR720996 GEN720996 GOJ720996 GYF720996 HIB720996 HRX720996 IBT720996 ILP720996 IVL720996 JFH720996 JPD720996 JYZ720996 KIV720996 KSR720996 LCN720996 LMJ720996 LWF720996 MGB720996 MPX720996 MZT720996 NJP720996 NTL720996 ODH720996 OND720996 OWZ720996 PGV720996 PQR720996 QAN720996 QKJ720996 QUF720996 REB720996 RNX720996 RXT720996 SHP720996 SRL720996 TBH720996 TLD720996 TUZ720996 UEV720996 UOR720996 UYN720996 VIJ720996 VSF720996 WCB720996 WLX720996 WVT720996 L786532 JH786532 TD786532 ACZ786532 AMV786532 AWR786532 BGN786532 BQJ786532 CAF786532 CKB786532 CTX786532 DDT786532 DNP786532 DXL786532 EHH786532 ERD786532 FAZ786532 FKV786532 FUR786532 GEN786532 GOJ786532 GYF786532 HIB786532 HRX786532 IBT786532 ILP786532 IVL786532 JFH786532 JPD786532 JYZ786532 KIV786532 KSR786532 LCN786532 LMJ786532 LWF786532 MGB786532 MPX786532 MZT786532 NJP786532 NTL786532 ODH786532 OND786532 OWZ786532 PGV786532 PQR786532 QAN786532 QKJ786532 QUF786532 REB786532 RNX786532 RXT786532 SHP786532 SRL786532 TBH786532 TLD786532 TUZ786532 UEV786532 UOR786532 UYN786532 VIJ786532 VSF786532 WCB786532 WLX786532 WVT786532 L852068 JH852068 TD852068 ACZ852068 AMV852068 AWR852068 BGN852068 BQJ852068 CAF852068 CKB852068 CTX852068 DDT852068 DNP852068 DXL852068 EHH852068 ERD852068 FAZ852068 FKV852068 FUR852068 GEN852068 GOJ852068 GYF852068 HIB852068 HRX852068 IBT852068 ILP852068 IVL852068 JFH852068 JPD852068 JYZ852068 KIV852068 KSR852068 LCN852068 LMJ852068 LWF852068 MGB852068 MPX852068 MZT852068 NJP852068 NTL852068 ODH852068 OND852068 OWZ852068 PGV852068 PQR852068 QAN852068 QKJ852068 QUF852068 REB852068 RNX852068 RXT852068 SHP852068 SRL852068 TBH852068 TLD852068 TUZ852068 UEV852068 UOR852068 UYN852068 VIJ852068 VSF852068 WCB852068 WLX852068 WVT852068 L917604 JH917604 TD917604 ACZ917604 AMV917604 AWR917604 BGN917604 BQJ917604 CAF917604 CKB917604 CTX917604 DDT917604 DNP917604 DXL917604 EHH917604 ERD917604 FAZ917604 FKV917604 FUR917604 GEN917604 GOJ917604 GYF917604 HIB917604 HRX917604 IBT917604 ILP917604 IVL917604 JFH917604 JPD917604 JYZ917604 KIV917604 KSR917604 LCN917604 LMJ917604 LWF917604 MGB917604 MPX917604 MZT917604 NJP917604 NTL917604 ODH917604 OND917604 OWZ917604 PGV917604 PQR917604 QAN917604 QKJ917604 QUF917604 REB917604 RNX917604 RXT917604 SHP917604 SRL917604 TBH917604 TLD917604 TUZ917604 UEV917604 UOR917604 UYN917604 VIJ917604 VSF917604 WCB917604 WLX917604 WVT917604 L983140 JH983140 TD983140 ACZ983140 AMV983140 AWR983140 BGN983140 BQJ983140 CAF983140 CKB983140 CTX983140 DDT983140 DNP983140 DXL983140 EHH983140 ERD983140 FAZ983140 FKV983140 FUR983140 GEN983140 GOJ983140 GYF983140 HIB983140 HRX983140 IBT983140 ILP983140 IVL983140 JFH983140 JPD983140 JYZ983140 KIV983140 KSR983140 LCN983140 LMJ983140 LWF983140 MGB983140 MPX983140 MZT983140 NJP983140 NTL983140 ODH983140 OND983140 OWZ983140 PGV983140 PQR983140 QAN983140 QKJ983140 QUF983140 REB983140 RNX983140 RXT983140 SHP983140 SRL983140 TBH983140 TLD983140 TUZ983140 UEV983140 UOR983140 UYN983140 VIJ983140 VSF983140 WCB983140 WLX983140 WVT983140 VSD983089 JH34 TD34 ACZ34 AMV34 AWR34 BGN34 BQJ34 CAF34 CKB34 CTX34 DDT34 DNP34 DXL34 EHH34 ERD34 FAZ34 FKV34 FUR34 GEN34 GOJ34 GYF34 HIB34 HRX34 IBT34 ILP34 IVL34 JFH34 JPD34 JYZ34 KIV34 KSR34 LCN34 LMJ34 LWF34 MGB34 MPX34 MZT34 NJP34 NTL34 ODH34 OND34 OWZ34 PGV34 PQR34 QAN34 QKJ34 QUF34 REB34 RNX34 RXT34 SHP34 SRL34 TBH34 TLD34 TUZ34 UEV34 UOR34 UYN34 VIJ34 VSF34 WCB34 WLX34 WVT34 L65558 JH65558 TD65558 ACZ65558 AMV65558 AWR65558 BGN65558 BQJ65558 CAF65558 CKB65558 CTX65558 DDT65558 DNP65558 DXL65558 EHH65558 ERD65558 FAZ65558 FKV65558 FUR65558 GEN65558 GOJ65558 GYF65558 HIB65558 HRX65558 IBT65558 ILP65558 IVL65558 JFH65558 JPD65558 JYZ65558 KIV65558 KSR65558 LCN65558 LMJ65558 LWF65558 MGB65558 MPX65558 MZT65558 NJP65558 NTL65558 ODH65558 OND65558 OWZ65558 PGV65558 PQR65558 QAN65558 QKJ65558 QUF65558 REB65558 RNX65558 RXT65558 SHP65558 SRL65558 TBH65558 TLD65558 TUZ65558 UEV65558 UOR65558 UYN65558 VIJ65558 VSF65558 WCB65558 WLX65558 WVT65558 L131094 JH131094 TD131094 ACZ131094 AMV131094 AWR131094 BGN131094 BQJ131094 CAF131094 CKB131094 CTX131094 DDT131094 DNP131094 DXL131094 EHH131094 ERD131094 FAZ131094 FKV131094 FUR131094 GEN131094 GOJ131094 GYF131094 HIB131094 HRX131094 IBT131094 ILP131094 IVL131094 JFH131094 JPD131094 JYZ131094 KIV131094 KSR131094 LCN131094 LMJ131094 LWF131094 MGB131094 MPX131094 MZT131094 NJP131094 NTL131094 ODH131094 OND131094 OWZ131094 PGV131094 PQR131094 QAN131094 QKJ131094 QUF131094 REB131094 RNX131094 RXT131094 SHP131094 SRL131094 TBH131094 TLD131094 TUZ131094 UEV131094 UOR131094 UYN131094 VIJ131094 VSF131094 WCB131094 WLX131094 WVT131094 L196630 JH196630 TD196630 ACZ196630 AMV196630 AWR196630 BGN196630 BQJ196630 CAF196630 CKB196630 CTX196630 DDT196630 DNP196630 DXL196630 EHH196630 ERD196630 FAZ196630 FKV196630 FUR196630 GEN196630 GOJ196630 GYF196630 HIB196630 HRX196630 IBT196630 ILP196630 IVL196630 JFH196630 JPD196630 JYZ196630 KIV196630 KSR196630 LCN196630 LMJ196630 LWF196630 MGB196630 MPX196630 MZT196630 NJP196630 NTL196630 ODH196630 OND196630 OWZ196630 PGV196630 PQR196630 QAN196630 QKJ196630 QUF196630 REB196630 RNX196630 RXT196630 SHP196630 SRL196630 TBH196630 TLD196630 TUZ196630 UEV196630 UOR196630 UYN196630 VIJ196630 VSF196630 WCB196630 WLX196630 WVT196630 L262166 JH262166 TD262166 ACZ262166 AMV262166 AWR262166 BGN262166 BQJ262166 CAF262166 CKB262166 CTX262166 DDT262166 DNP262166 DXL262166 EHH262166 ERD262166 FAZ262166 FKV262166 FUR262166 GEN262166 GOJ262166 GYF262166 HIB262166 HRX262166 IBT262166 ILP262166 IVL262166 JFH262166 JPD262166 JYZ262166 KIV262166 KSR262166 LCN262166 LMJ262166 LWF262166 MGB262166 MPX262166 MZT262166 NJP262166 NTL262166 ODH262166 OND262166 OWZ262166 PGV262166 PQR262166 QAN262166 QKJ262166 QUF262166 REB262166 RNX262166 RXT262166 SHP262166 SRL262166 TBH262166 TLD262166 TUZ262166 UEV262166 UOR262166 UYN262166 VIJ262166 VSF262166 WCB262166 WLX262166 WVT262166 L327702 JH327702 TD327702 ACZ327702 AMV327702 AWR327702 BGN327702 BQJ327702 CAF327702 CKB327702 CTX327702 DDT327702 DNP327702 DXL327702 EHH327702 ERD327702 FAZ327702 FKV327702 FUR327702 GEN327702 GOJ327702 GYF327702 HIB327702 HRX327702 IBT327702 ILP327702 IVL327702 JFH327702 JPD327702 JYZ327702 KIV327702 KSR327702 LCN327702 LMJ327702 LWF327702 MGB327702 MPX327702 MZT327702 NJP327702 NTL327702 ODH327702 OND327702 OWZ327702 PGV327702 PQR327702 QAN327702 QKJ327702 QUF327702 REB327702 RNX327702 RXT327702 SHP327702 SRL327702 TBH327702 TLD327702 TUZ327702 UEV327702 UOR327702 UYN327702 VIJ327702 VSF327702 WCB327702 WLX327702 WVT327702 L393238 JH393238 TD393238 ACZ393238 AMV393238 AWR393238 BGN393238 BQJ393238 CAF393238 CKB393238 CTX393238 DDT393238 DNP393238 DXL393238 EHH393238 ERD393238 FAZ393238 FKV393238 FUR393238 GEN393238 GOJ393238 GYF393238 HIB393238 HRX393238 IBT393238 ILP393238 IVL393238 JFH393238 JPD393238 JYZ393238 KIV393238 KSR393238 LCN393238 LMJ393238 LWF393238 MGB393238 MPX393238 MZT393238 NJP393238 NTL393238 ODH393238 OND393238 OWZ393238 PGV393238 PQR393238 QAN393238 QKJ393238 QUF393238 REB393238 RNX393238 RXT393238 SHP393238 SRL393238 TBH393238 TLD393238 TUZ393238 UEV393238 UOR393238 UYN393238 VIJ393238 VSF393238 WCB393238 WLX393238 WVT393238 L458774 JH458774 TD458774 ACZ458774 AMV458774 AWR458774 BGN458774 BQJ458774 CAF458774 CKB458774 CTX458774 DDT458774 DNP458774 DXL458774 EHH458774 ERD458774 FAZ458774 FKV458774 FUR458774 GEN458774 GOJ458774 GYF458774 HIB458774 HRX458774 IBT458774 ILP458774 IVL458774 JFH458774 JPD458774 JYZ458774 KIV458774 KSR458774 LCN458774 LMJ458774 LWF458774 MGB458774 MPX458774 MZT458774 NJP458774 NTL458774 ODH458774 OND458774 OWZ458774 PGV458774 PQR458774 QAN458774 QKJ458774 QUF458774 REB458774 RNX458774 RXT458774 SHP458774 SRL458774 TBH458774 TLD458774 TUZ458774 UEV458774 UOR458774 UYN458774 VIJ458774 VSF458774 WCB458774 WLX458774 WVT458774 L524310 JH524310 TD524310 ACZ524310 AMV524310 AWR524310 BGN524310 BQJ524310 CAF524310 CKB524310 CTX524310 DDT524310 DNP524310 DXL524310 EHH524310 ERD524310 FAZ524310 FKV524310 FUR524310 GEN524310 GOJ524310 GYF524310 HIB524310 HRX524310 IBT524310 ILP524310 IVL524310 JFH524310 JPD524310 JYZ524310 KIV524310 KSR524310 LCN524310 LMJ524310 LWF524310 MGB524310 MPX524310 MZT524310 NJP524310 NTL524310 ODH524310 OND524310 OWZ524310 PGV524310 PQR524310 QAN524310 QKJ524310 QUF524310 REB524310 RNX524310 RXT524310 SHP524310 SRL524310 TBH524310 TLD524310 TUZ524310 UEV524310 UOR524310 UYN524310 VIJ524310 VSF524310 WCB524310 WLX524310 WVT524310 L589846 JH589846 TD589846 ACZ589846 AMV589846 AWR589846 BGN589846 BQJ589846 CAF589846 CKB589846 CTX589846 DDT589846 DNP589846 DXL589846 EHH589846 ERD589846 FAZ589846 FKV589846 FUR589846 GEN589846 GOJ589846 GYF589846 HIB589846 HRX589846 IBT589846 ILP589846 IVL589846 JFH589846 JPD589846 JYZ589846 KIV589846 KSR589846 LCN589846 LMJ589846 LWF589846 MGB589846 MPX589846 MZT589846 NJP589846 NTL589846 ODH589846 OND589846 OWZ589846 PGV589846 PQR589846 QAN589846 QKJ589846 QUF589846 REB589846 RNX589846 RXT589846 SHP589846 SRL589846 TBH589846 TLD589846 TUZ589846 UEV589846 UOR589846 UYN589846 VIJ589846 VSF589846 WCB589846 WLX589846 WVT589846 L655382 JH655382 TD655382 ACZ655382 AMV655382 AWR655382 BGN655382 BQJ655382 CAF655382 CKB655382 CTX655382 DDT655382 DNP655382 DXL655382 EHH655382 ERD655382 FAZ655382 FKV655382 FUR655382 GEN655382 GOJ655382 GYF655382 HIB655382 HRX655382 IBT655382 ILP655382 IVL655382 JFH655382 JPD655382 JYZ655382 KIV655382 KSR655382 LCN655382 LMJ655382 LWF655382 MGB655382 MPX655382 MZT655382 NJP655382 NTL655382 ODH655382 OND655382 OWZ655382 PGV655382 PQR655382 QAN655382 QKJ655382 QUF655382 REB655382 RNX655382 RXT655382 SHP655382 SRL655382 TBH655382 TLD655382 TUZ655382 UEV655382 UOR655382 UYN655382 VIJ655382 VSF655382 WCB655382 WLX655382 WVT655382 L720918 JH720918 TD720918 ACZ720918 AMV720918 AWR720918 BGN720918 BQJ720918 CAF720918 CKB720918 CTX720918 DDT720918 DNP720918 DXL720918 EHH720918 ERD720918 FAZ720918 FKV720918 FUR720918 GEN720918 GOJ720918 GYF720918 HIB720918 HRX720918 IBT720918 ILP720918 IVL720918 JFH720918 JPD720918 JYZ720918 KIV720918 KSR720918 LCN720918 LMJ720918 LWF720918 MGB720918 MPX720918 MZT720918 NJP720918 NTL720918 ODH720918 OND720918 OWZ720918 PGV720918 PQR720918 QAN720918 QKJ720918 QUF720918 REB720918 RNX720918 RXT720918 SHP720918 SRL720918 TBH720918 TLD720918 TUZ720918 UEV720918 UOR720918 UYN720918 VIJ720918 VSF720918 WCB720918 WLX720918 WVT720918 L786454 JH786454 TD786454 ACZ786454 AMV786454 AWR786454 BGN786454 BQJ786454 CAF786454 CKB786454 CTX786454 DDT786454 DNP786454 DXL786454 EHH786454 ERD786454 FAZ786454 FKV786454 FUR786454 GEN786454 GOJ786454 GYF786454 HIB786454 HRX786454 IBT786454 ILP786454 IVL786454 JFH786454 JPD786454 JYZ786454 KIV786454 KSR786454 LCN786454 LMJ786454 LWF786454 MGB786454 MPX786454 MZT786454 NJP786454 NTL786454 ODH786454 OND786454 OWZ786454 PGV786454 PQR786454 QAN786454 QKJ786454 QUF786454 REB786454 RNX786454 RXT786454 SHP786454 SRL786454 TBH786454 TLD786454 TUZ786454 UEV786454 UOR786454 UYN786454 VIJ786454 VSF786454 WCB786454 WLX786454 WVT786454 L851990 JH851990 TD851990 ACZ851990 AMV851990 AWR851990 BGN851990 BQJ851990 CAF851990 CKB851990 CTX851990 DDT851990 DNP851990 DXL851990 EHH851990 ERD851990 FAZ851990 FKV851990 FUR851990 GEN851990 GOJ851990 GYF851990 HIB851990 HRX851990 IBT851990 ILP851990 IVL851990 JFH851990 JPD851990 JYZ851990 KIV851990 KSR851990 LCN851990 LMJ851990 LWF851990 MGB851990 MPX851990 MZT851990 NJP851990 NTL851990 ODH851990 OND851990 OWZ851990 PGV851990 PQR851990 QAN851990 QKJ851990 QUF851990 REB851990 RNX851990 RXT851990 SHP851990 SRL851990 TBH851990 TLD851990 TUZ851990 UEV851990 UOR851990 UYN851990 VIJ851990 VSF851990 WCB851990 WLX851990 WVT851990 L917526 JH917526 TD917526 ACZ917526 AMV917526 AWR917526 BGN917526 BQJ917526 CAF917526 CKB917526 CTX917526 DDT917526 DNP917526 DXL917526 EHH917526 ERD917526 FAZ917526 FKV917526 FUR917526 GEN917526 GOJ917526 GYF917526 HIB917526 HRX917526 IBT917526 ILP917526 IVL917526 JFH917526 JPD917526 JYZ917526 KIV917526 KSR917526 LCN917526 LMJ917526 LWF917526 MGB917526 MPX917526 MZT917526 NJP917526 NTL917526 ODH917526 OND917526 OWZ917526 PGV917526 PQR917526 QAN917526 QKJ917526 QUF917526 REB917526 RNX917526 RXT917526 SHP917526 SRL917526 TBH917526 TLD917526 TUZ917526 UEV917526 UOR917526 UYN917526 VIJ917526 VSF917526 WCB917526 WLX917526 WVT917526 L983062 JH983062 TD983062 ACZ983062 AMV983062 AWR983062 BGN983062 BQJ983062 CAF983062 CKB983062 CTX983062 DDT983062 DNP983062 DXL983062 EHH983062 ERD983062 FAZ983062 FKV983062 FUR983062 GEN983062 GOJ983062 GYF983062 HIB983062 HRX983062 IBT983062 ILP983062 IVL983062 JFH983062 JPD983062 JYZ983062 KIV983062 KSR983062 LCN983062 LMJ983062 LWF983062 MGB983062 MPX983062 MZT983062 NJP983062 NTL983062 ODH983062 OND983062 OWZ983062 PGV983062 PQR983062 QAN983062 QKJ983062 QUF983062 REB983062 RNX983062 RXT983062 SHP983062 SRL983062 TBH983062 TLD983062 TUZ983062 UEV983062 UOR983062 UYN983062 VIJ983062 VSF983062 WCB983062 WLX983062 WVT983062 WBZ983089 JH36 TD36 ACZ36 AMV36 AWR36 BGN36 BQJ36 CAF36 CKB36 CTX36 DDT36 DNP36 DXL36 EHH36 ERD36 FAZ36 FKV36 FUR36 GEN36 GOJ36 GYF36 HIB36 HRX36 IBT36 ILP36 IVL36 JFH36 JPD36 JYZ36 KIV36 KSR36 LCN36 LMJ36 LWF36 MGB36 MPX36 MZT36 NJP36 NTL36 ODH36 OND36 OWZ36 PGV36 PQR36 QAN36 QKJ36 QUF36 REB36 RNX36 RXT36 SHP36 SRL36 TBH36 TLD36 TUZ36 UEV36 UOR36 UYN36 VIJ36 VSF36 WCB36 WLX36 WVT36 L65560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L131096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L196632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L262168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L327704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L393240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L458776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L524312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L589848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L655384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L720920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L786456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L851992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L917528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L983064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GEL983089 JC45 SY45 ACU45 AMQ45 AWM45 BGI45 BQE45 CAA45 CJW45 CTS45 DDO45 DNK45 DXG45 EHC45 EQY45 FAU45 FKQ45 FUM45 GEI45 GOE45 GYA45 HHW45 HRS45 IBO45 ILK45 IVG45 JFC45 JOY45 JYU45 KIQ45 KSM45 LCI45 LME45 LWA45 MFW45 MPS45 MZO45 NJK45 NTG45 ODC45 OMY45 OWU45 PGQ45 PQM45 QAI45 QKE45 QUA45 RDW45 RNS45 RXO45 SHK45 SRG45 TBC45 TKY45 TUU45 UEQ45 UOM45 UYI45 VIE45 VSA45 WBW45 WLS45 WVO45 G65571 JC65571 SY65571 ACU65571 AMQ65571 AWM65571 BGI65571 BQE65571 CAA65571 CJW65571 CTS65571 DDO65571 DNK65571 DXG65571 EHC65571 EQY65571 FAU65571 FKQ65571 FUM65571 GEI65571 GOE65571 GYA65571 HHW65571 HRS65571 IBO65571 ILK65571 IVG65571 JFC65571 JOY65571 JYU65571 KIQ65571 KSM65571 LCI65571 LME65571 LWA65571 MFW65571 MPS65571 MZO65571 NJK65571 NTG65571 ODC65571 OMY65571 OWU65571 PGQ65571 PQM65571 QAI65571 QKE65571 QUA65571 RDW65571 RNS65571 RXO65571 SHK65571 SRG65571 TBC65571 TKY65571 TUU65571 UEQ65571 UOM65571 UYI65571 VIE65571 VSA65571 WBW65571 WLS65571 WVO65571 G131107 JC131107 SY131107 ACU131107 AMQ131107 AWM131107 BGI131107 BQE131107 CAA131107 CJW131107 CTS131107 DDO131107 DNK131107 DXG131107 EHC131107 EQY131107 FAU131107 FKQ131107 FUM131107 GEI131107 GOE131107 GYA131107 HHW131107 HRS131107 IBO131107 ILK131107 IVG131107 JFC131107 JOY131107 JYU131107 KIQ131107 KSM131107 LCI131107 LME131107 LWA131107 MFW131107 MPS131107 MZO131107 NJK131107 NTG131107 ODC131107 OMY131107 OWU131107 PGQ131107 PQM131107 QAI131107 QKE131107 QUA131107 RDW131107 RNS131107 RXO131107 SHK131107 SRG131107 TBC131107 TKY131107 TUU131107 UEQ131107 UOM131107 UYI131107 VIE131107 VSA131107 WBW131107 WLS131107 WVO131107 G196643 JC196643 SY196643 ACU196643 AMQ196643 AWM196643 BGI196643 BQE196643 CAA196643 CJW196643 CTS196643 DDO196643 DNK196643 DXG196643 EHC196643 EQY196643 FAU196643 FKQ196643 FUM196643 GEI196643 GOE196643 GYA196643 HHW196643 HRS196643 IBO196643 ILK196643 IVG196643 JFC196643 JOY196643 JYU196643 KIQ196643 KSM196643 LCI196643 LME196643 LWA196643 MFW196643 MPS196643 MZO196643 NJK196643 NTG196643 ODC196643 OMY196643 OWU196643 PGQ196643 PQM196643 QAI196643 QKE196643 QUA196643 RDW196643 RNS196643 RXO196643 SHK196643 SRG196643 TBC196643 TKY196643 TUU196643 UEQ196643 UOM196643 UYI196643 VIE196643 VSA196643 WBW196643 WLS196643 WVO196643 G262179 JC262179 SY262179 ACU262179 AMQ262179 AWM262179 BGI262179 BQE262179 CAA262179 CJW262179 CTS262179 DDO262179 DNK262179 DXG262179 EHC262179 EQY262179 FAU262179 FKQ262179 FUM262179 GEI262179 GOE262179 GYA262179 HHW262179 HRS262179 IBO262179 ILK262179 IVG262179 JFC262179 JOY262179 JYU262179 KIQ262179 KSM262179 LCI262179 LME262179 LWA262179 MFW262179 MPS262179 MZO262179 NJK262179 NTG262179 ODC262179 OMY262179 OWU262179 PGQ262179 PQM262179 QAI262179 QKE262179 QUA262179 RDW262179 RNS262179 RXO262179 SHK262179 SRG262179 TBC262179 TKY262179 TUU262179 UEQ262179 UOM262179 UYI262179 VIE262179 VSA262179 WBW262179 WLS262179 WVO262179 G327715 JC327715 SY327715 ACU327715 AMQ327715 AWM327715 BGI327715 BQE327715 CAA327715 CJW327715 CTS327715 DDO327715 DNK327715 DXG327715 EHC327715 EQY327715 FAU327715 FKQ327715 FUM327715 GEI327715 GOE327715 GYA327715 HHW327715 HRS327715 IBO327715 ILK327715 IVG327715 JFC327715 JOY327715 JYU327715 KIQ327715 KSM327715 LCI327715 LME327715 LWA327715 MFW327715 MPS327715 MZO327715 NJK327715 NTG327715 ODC327715 OMY327715 OWU327715 PGQ327715 PQM327715 QAI327715 QKE327715 QUA327715 RDW327715 RNS327715 RXO327715 SHK327715 SRG327715 TBC327715 TKY327715 TUU327715 UEQ327715 UOM327715 UYI327715 VIE327715 VSA327715 WBW327715 WLS327715 WVO327715 G393251 JC393251 SY393251 ACU393251 AMQ393251 AWM393251 BGI393251 BQE393251 CAA393251 CJW393251 CTS393251 DDO393251 DNK393251 DXG393251 EHC393251 EQY393251 FAU393251 FKQ393251 FUM393251 GEI393251 GOE393251 GYA393251 HHW393251 HRS393251 IBO393251 ILK393251 IVG393251 JFC393251 JOY393251 JYU393251 KIQ393251 KSM393251 LCI393251 LME393251 LWA393251 MFW393251 MPS393251 MZO393251 NJK393251 NTG393251 ODC393251 OMY393251 OWU393251 PGQ393251 PQM393251 QAI393251 QKE393251 QUA393251 RDW393251 RNS393251 RXO393251 SHK393251 SRG393251 TBC393251 TKY393251 TUU393251 UEQ393251 UOM393251 UYI393251 VIE393251 VSA393251 WBW393251 WLS393251 WVO393251 G458787 JC458787 SY458787 ACU458787 AMQ458787 AWM458787 BGI458787 BQE458787 CAA458787 CJW458787 CTS458787 DDO458787 DNK458787 DXG458787 EHC458787 EQY458787 FAU458787 FKQ458787 FUM458787 GEI458787 GOE458787 GYA458787 HHW458787 HRS458787 IBO458787 ILK458787 IVG458787 JFC458787 JOY458787 JYU458787 KIQ458787 KSM458787 LCI458787 LME458787 LWA458787 MFW458787 MPS458787 MZO458787 NJK458787 NTG458787 ODC458787 OMY458787 OWU458787 PGQ458787 PQM458787 QAI458787 QKE458787 QUA458787 RDW458787 RNS458787 RXO458787 SHK458787 SRG458787 TBC458787 TKY458787 TUU458787 UEQ458787 UOM458787 UYI458787 VIE458787 VSA458787 WBW458787 WLS458787 WVO458787 G524323 JC524323 SY524323 ACU524323 AMQ524323 AWM524323 BGI524323 BQE524323 CAA524323 CJW524323 CTS524323 DDO524323 DNK524323 DXG524323 EHC524323 EQY524323 FAU524323 FKQ524323 FUM524323 GEI524323 GOE524323 GYA524323 HHW524323 HRS524323 IBO524323 ILK524323 IVG524323 JFC524323 JOY524323 JYU524323 KIQ524323 KSM524323 LCI524323 LME524323 LWA524323 MFW524323 MPS524323 MZO524323 NJK524323 NTG524323 ODC524323 OMY524323 OWU524323 PGQ524323 PQM524323 QAI524323 QKE524323 QUA524323 RDW524323 RNS524323 RXO524323 SHK524323 SRG524323 TBC524323 TKY524323 TUU524323 UEQ524323 UOM524323 UYI524323 VIE524323 VSA524323 WBW524323 WLS524323 WVO524323 G589859 JC589859 SY589859 ACU589859 AMQ589859 AWM589859 BGI589859 BQE589859 CAA589859 CJW589859 CTS589859 DDO589859 DNK589859 DXG589859 EHC589859 EQY589859 FAU589859 FKQ589859 FUM589859 GEI589859 GOE589859 GYA589859 HHW589859 HRS589859 IBO589859 ILK589859 IVG589859 JFC589859 JOY589859 JYU589859 KIQ589859 KSM589859 LCI589859 LME589859 LWA589859 MFW589859 MPS589859 MZO589859 NJK589859 NTG589859 ODC589859 OMY589859 OWU589859 PGQ589859 PQM589859 QAI589859 QKE589859 QUA589859 RDW589859 RNS589859 RXO589859 SHK589859 SRG589859 TBC589859 TKY589859 TUU589859 UEQ589859 UOM589859 UYI589859 VIE589859 VSA589859 WBW589859 WLS589859 WVO589859 G655395 JC655395 SY655395 ACU655395 AMQ655395 AWM655395 BGI655395 BQE655395 CAA655395 CJW655395 CTS655395 DDO655395 DNK655395 DXG655395 EHC655395 EQY655395 FAU655395 FKQ655395 FUM655395 GEI655395 GOE655395 GYA655395 HHW655395 HRS655395 IBO655395 ILK655395 IVG655395 JFC655395 JOY655395 JYU655395 KIQ655395 KSM655395 LCI655395 LME655395 LWA655395 MFW655395 MPS655395 MZO655395 NJK655395 NTG655395 ODC655395 OMY655395 OWU655395 PGQ655395 PQM655395 QAI655395 QKE655395 QUA655395 RDW655395 RNS655395 RXO655395 SHK655395 SRG655395 TBC655395 TKY655395 TUU655395 UEQ655395 UOM655395 UYI655395 VIE655395 VSA655395 WBW655395 WLS655395 WVO655395 G720931 JC720931 SY720931 ACU720931 AMQ720931 AWM720931 BGI720931 BQE720931 CAA720931 CJW720931 CTS720931 DDO720931 DNK720931 DXG720931 EHC720931 EQY720931 FAU720931 FKQ720931 FUM720931 GEI720931 GOE720931 GYA720931 HHW720931 HRS720931 IBO720931 ILK720931 IVG720931 JFC720931 JOY720931 JYU720931 KIQ720931 KSM720931 LCI720931 LME720931 LWA720931 MFW720931 MPS720931 MZO720931 NJK720931 NTG720931 ODC720931 OMY720931 OWU720931 PGQ720931 PQM720931 QAI720931 QKE720931 QUA720931 RDW720931 RNS720931 RXO720931 SHK720931 SRG720931 TBC720931 TKY720931 TUU720931 UEQ720931 UOM720931 UYI720931 VIE720931 VSA720931 WBW720931 WLS720931 WVO720931 G786467 JC786467 SY786467 ACU786467 AMQ786467 AWM786467 BGI786467 BQE786467 CAA786467 CJW786467 CTS786467 DDO786467 DNK786467 DXG786467 EHC786467 EQY786467 FAU786467 FKQ786467 FUM786467 GEI786467 GOE786467 GYA786467 HHW786467 HRS786467 IBO786467 ILK786467 IVG786467 JFC786467 JOY786467 JYU786467 KIQ786467 KSM786467 LCI786467 LME786467 LWA786467 MFW786467 MPS786467 MZO786467 NJK786467 NTG786467 ODC786467 OMY786467 OWU786467 PGQ786467 PQM786467 QAI786467 QKE786467 QUA786467 RDW786467 RNS786467 RXO786467 SHK786467 SRG786467 TBC786467 TKY786467 TUU786467 UEQ786467 UOM786467 UYI786467 VIE786467 VSA786467 WBW786467 WLS786467 WVO786467 G852003 JC852003 SY852003 ACU852003 AMQ852003 AWM852003 BGI852003 BQE852003 CAA852003 CJW852003 CTS852003 DDO852003 DNK852003 DXG852003 EHC852003 EQY852003 FAU852003 FKQ852003 FUM852003 GEI852003 GOE852003 GYA852003 HHW852003 HRS852003 IBO852003 ILK852003 IVG852003 JFC852003 JOY852003 JYU852003 KIQ852003 KSM852003 LCI852003 LME852003 LWA852003 MFW852003 MPS852003 MZO852003 NJK852003 NTG852003 ODC852003 OMY852003 OWU852003 PGQ852003 PQM852003 QAI852003 QKE852003 QUA852003 RDW852003 RNS852003 RXO852003 SHK852003 SRG852003 TBC852003 TKY852003 TUU852003 UEQ852003 UOM852003 UYI852003 VIE852003 VSA852003 WBW852003 WLS852003 WVO852003 G917539 JC917539 SY917539 ACU917539 AMQ917539 AWM917539 BGI917539 BQE917539 CAA917539 CJW917539 CTS917539 DDO917539 DNK917539 DXG917539 EHC917539 EQY917539 FAU917539 FKQ917539 FUM917539 GEI917539 GOE917539 GYA917539 HHW917539 HRS917539 IBO917539 ILK917539 IVG917539 JFC917539 JOY917539 JYU917539 KIQ917539 KSM917539 LCI917539 LME917539 LWA917539 MFW917539 MPS917539 MZO917539 NJK917539 NTG917539 ODC917539 OMY917539 OWU917539 PGQ917539 PQM917539 QAI917539 QKE917539 QUA917539 RDW917539 RNS917539 RXO917539 SHK917539 SRG917539 TBC917539 TKY917539 TUU917539 UEQ917539 UOM917539 UYI917539 VIE917539 VSA917539 WBW917539 WLS917539 WVO917539 G983075 JC983075 SY983075 ACU983075 AMQ983075 AWM983075 BGI983075 BQE983075 CAA983075 CJW983075 CTS983075 DDO983075 DNK983075 DXG983075 EHC983075 EQY983075 FAU983075 FKQ983075 FUM983075 GEI983075 GOE983075 GYA983075 HHW983075 HRS983075 IBO983075 ILK983075 IVG983075 JFC983075 JOY983075 JYU983075 KIQ983075 KSM983075 LCI983075 LME983075 LWA983075 MFW983075 MPS983075 MZO983075 NJK983075 NTG983075 ODC983075 OMY983075 OWU983075 PGQ983075 PQM983075 QAI983075 QKE983075 QUA983075 RDW983075 RNS983075 RXO983075 SHK983075 SRG983075 TBC983075 TKY983075 TUU983075 UEQ983075 UOM983075 UYI983075 VIE983075 VSA983075 WBW983075 WLS983075 WVO983075 FUP983089 JC47 SY47 ACU47 AMQ47 AWM47 BGI47 BQE47 CAA47 CJW47 CTS47 DDO47 DNK47 DXG47 EHC47 EQY47 FAU47 FKQ47 FUM47 GEI47 GOE47 GYA47 HHW47 HRS47 IBO47 ILK47 IVG47 JFC47 JOY47 JYU47 KIQ47 KSM47 LCI47 LME47 LWA47 MFW47 MPS47 MZO47 NJK47 NTG47 ODC47 OMY47 OWU47 PGQ47 PQM47 QAI47 QKE47 QUA47 RDW47 RNS47 RXO47 SHK47 SRG47 TBC47 TKY47 TUU47 UEQ47 UOM47 UYI47 VIE47 VSA47 WBW47 WLS47 WVO47 G65573 JC65573 SY65573 ACU65573 AMQ65573 AWM65573 BGI65573 BQE65573 CAA65573 CJW65573 CTS65573 DDO65573 DNK65573 DXG65573 EHC65573 EQY65573 FAU65573 FKQ65573 FUM65573 GEI65573 GOE65573 GYA65573 HHW65573 HRS65573 IBO65573 ILK65573 IVG65573 JFC65573 JOY65573 JYU65573 KIQ65573 KSM65573 LCI65573 LME65573 LWA65573 MFW65573 MPS65573 MZO65573 NJK65573 NTG65573 ODC65573 OMY65573 OWU65573 PGQ65573 PQM65573 QAI65573 QKE65573 QUA65573 RDW65573 RNS65573 RXO65573 SHK65573 SRG65573 TBC65573 TKY65573 TUU65573 UEQ65573 UOM65573 UYI65573 VIE65573 VSA65573 WBW65573 WLS65573 WVO65573 G131109 JC131109 SY131109 ACU131109 AMQ131109 AWM131109 BGI131109 BQE131109 CAA131109 CJW131109 CTS131109 DDO131109 DNK131109 DXG131109 EHC131109 EQY131109 FAU131109 FKQ131109 FUM131109 GEI131109 GOE131109 GYA131109 HHW131109 HRS131109 IBO131109 ILK131109 IVG131109 JFC131109 JOY131109 JYU131109 KIQ131109 KSM131109 LCI131109 LME131109 LWA131109 MFW131109 MPS131109 MZO131109 NJK131109 NTG131109 ODC131109 OMY131109 OWU131109 PGQ131109 PQM131109 QAI131109 QKE131109 QUA131109 RDW131109 RNS131109 RXO131109 SHK131109 SRG131109 TBC131109 TKY131109 TUU131109 UEQ131109 UOM131109 UYI131109 VIE131109 VSA131109 WBW131109 WLS131109 WVO131109 G196645 JC196645 SY196645 ACU196645 AMQ196645 AWM196645 BGI196645 BQE196645 CAA196645 CJW196645 CTS196645 DDO196645 DNK196645 DXG196645 EHC196645 EQY196645 FAU196645 FKQ196645 FUM196645 GEI196645 GOE196645 GYA196645 HHW196645 HRS196645 IBO196645 ILK196645 IVG196645 JFC196645 JOY196645 JYU196645 KIQ196645 KSM196645 LCI196645 LME196645 LWA196645 MFW196645 MPS196645 MZO196645 NJK196645 NTG196645 ODC196645 OMY196645 OWU196645 PGQ196645 PQM196645 QAI196645 QKE196645 QUA196645 RDW196645 RNS196645 RXO196645 SHK196645 SRG196645 TBC196645 TKY196645 TUU196645 UEQ196645 UOM196645 UYI196645 VIE196645 VSA196645 WBW196645 WLS196645 WVO196645 G262181 JC262181 SY262181 ACU262181 AMQ262181 AWM262181 BGI262181 BQE262181 CAA262181 CJW262181 CTS262181 DDO262181 DNK262181 DXG262181 EHC262181 EQY262181 FAU262181 FKQ262181 FUM262181 GEI262181 GOE262181 GYA262181 HHW262181 HRS262181 IBO262181 ILK262181 IVG262181 JFC262181 JOY262181 JYU262181 KIQ262181 KSM262181 LCI262181 LME262181 LWA262181 MFW262181 MPS262181 MZO262181 NJK262181 NTG262181 ODC262181 OMY262181 OWU262181 PGQ262181 PQM262181 QAI262181 QKE262181 QUA262181 RDW262181 RNS262181 RXO262181 SHK262181 SRG262181 TBC262181 TKY262181 TUU262181 UEQ262181 UOM262181 UYI262181 VIE262181 VSA262181 WBW262181 WLS262181 WVO262181 G327717 JC327717 SY327717 ACU327717 AMQ327717 AWM327717 BGI327717 BQE327717 CAA327717 CJW327717 CTS327717 DDO327717 DNK327717 DXG327717 EHC327717 EQY327717 FAU327717 FKQ327717 FUM327717 GEI327717 GOE327717 GYA327717 HHW327717 HRS327717 IBO327717 ILK327717 IVG327717 JFC327717 JOY327717 JYU327717 KIQ327717 KSM327717 LCI327717 LME327717 LWA327717 MFW327717 MPS327717 MZO327717 NJK327717 NTG327717 ODC327717 OMY327717 OWU327717 PGQ327717 PQM327717 QAI327717 QKE327717 QUA327717 RDW327717 RNS327717 RXO327717 SHK327717 SRG327717 TBC327717 TKY327717 TUU327717 UEQ327717 UOM327717 UYI327717 VIE327717 VSA327717 WBW327717 WLS327717 WVO327717 G393253 JC393253 SY393253 ACU393253 AMQ393253 AWM393253 BGI393253 BQE393253 CAA393253 CJW393253 CTS393253 DDO393253 DNK393253 DXG393253 EHC393253 EQY393253 FAU393253 FKQ393253 FUM393253 GEI393253 GOE393253 GYA393253 HHW393253 HRS393253 IBO393253 ILK393253 IVG393253 JFC393253 JOY393253 JYU393253 KIQ393253 KSM393253 LCI393253 LME393253 LWA393253 MFW393253 MPS393253 MZO393253 NJK393253 NTG393253 ODC393253 OMY393253 OWU393253 PGQ393253 PQM393253 QAI393253 QKE393253 QUA393253 RDW393253 RNS393253 RXO393253 SHK393253 SRG393253 TBC393253 TKY393253 TUU393253 UEQ393253 UOM393253 UYI393253 VIE393253 VSA393253 WBW393253 WLS393253 WVO393253 G458789 JC458789 SY458789 ACU458789 AMQ458789 AWM458789 BGI458789 BQE458789 CAA458789 CJW458789 CTS458789 DDO458789 DNK458789 DXG458789 EHC458789 EQY458789 FAU458789 FKQ458789 FUM458789 GEI458789 GOE458789 GYA458789 HHW458789 HRS458789 IBO458789 ILK458789 IVG458789 JFC458789 JOY458789 JYU458789 KIQ458789 KSM458789 LCI458789 LME458789 LWA458789 MFW458789 MPS458789 MZO458789 NJK458789 NTG458789 ODC458789 OMY458789 OWU458789 PGQ458789 PQM458789 QAI458789 QKE458789 QUA458789 RDW458789 RNS458789 RXO458789 SHK458789 SRG458789 TBC458789 TKY458789 TUU458789 UEQ458789 UOM458789 UYI458789 VIE458789 VSA458789 WBW458789 WLS458789 WVO458789 G524325 JC524325 SY524325 ACU524325 AMQ524325 AWM524325 BGI524325 BQE524325 CAA524325 CJW524325 CTS524325 DDO524325 DNK524325 DXG524325 EHC524325 EQY524325 FAU524325 FKQ524325 FUM524325 GEI524325 GOE524325 GYA524325 HHW524325 HRS524325 IBO524325 ILK524325 IVG524325 JFC524325 JOY524325 JYU524325 KIQ524325 KSM524325 LCI524325 LME524325 LWA524325 MFW524325 MPS524325 MZO524325 NJK524325 NTG524325 ODC524325 OMY524325 OWU524325 PGQ524325 PQM524325 QAI524325 QKE524325 QUA524325 RDW524325 RNS524325 RXO524325 SHK524325 SRG524325 TBC524325 TKY524325 TUU524325 UEQ524325 UOM524325 UYI524325 VIE524325 VSA524325 WBW524325 WLS524325 WVO524325 G589861 JC589861 SY589861 ACU589861 AMQ589861 AWM589861 BGI589861 BQE589861 CAA589861 CJW589861 CTS589861 DDO589861 DNK589861 DXG589861 EHC589861 EQY589861 FAU589861 FKQ589861 FUM589861 GEI589861 GOE589861 GYA589861 HHW589861 HRS589861 IBO589861 ILK589861 IVG589861 JFC589861 JOY589861 JYU589861 KIQ589861 KSM589861 LCI589861 LME589861 LWA589861 MFW589861 MPS589861 MZO589861 NJK589861 NTG589861 ODC589861 OMY589861 OWU589861 PGQ589861 PQM589861 QAI589861 QKE589861 QUA589861 RDW589861 RNS589861 RXO589861 SHK589861 SRG589861 TBC589861 TKY589861 TUU589861 UEQ589861 UOM589861 UYI589861 VIE589861 VSA589861 WBW589861 WLS589861 WVO589861 G655397 JC655397 SY655397 ACU655397 AMQ655397 AWM655397 BGI655397 BQE655397 CAA655397 CJW655397 CTS655397 DDO655397 DNK655397 DXG655397 EHC655397 EQY655397 FAU655397 FKQ655397 FUM655397 GEI655397 GOE655397 GYA655397 HHW655397 HRS655397 IBO655397 ILK655397 IVG655397 JFC655397 JOY655397 JYU655397 KIQ655397 KSM655397 LCI655397 LME655397 LWA655397 MFW655397 MPS655397 MZO655397 NJK655397 NTG655397 ODC655397 OMY655397 OWU655397 PGQ655397 PQM655397 QAI655397 QKE655397 QUA655397 RDW655397 RNS655397 RXO655397 SHK655397 SRG655397 TBC655397 TKY655397 TUU655397 UEQ655397 UOM655397 UYI655397 VIE655397 VSA655397 WBW655397 WLS655397 WVO655397 G720933 JC720933 SY720933 ACU720933 AMQ720933 AWM720933 BGI720933 BQE720933 CAA720933 CJW720933 CTS720933 DDO720933 DNK720933 DXG720933 EHC720933 EQY720933 FAU720933 FKQ720933 FUM720933 GEI720933 GOE720933 GYA720933 HHW720933 HRS720933 IBO720933 ILK720933 IVG720933 JFC720933 JOY720933 JYU720933 KIQ720933 KSM720933 LCI720933 LME720933 LWA720933 MFW720933 MPS720933 MZO720933 NJK720933 NTG720933 ODC720933 OMY720933 OWU720933 PGQ720933 PQM720933 QAI720933 QKE720933 QUA720933 RDW720933 RNS720933 RXO720933 SHK720933 SRG720933 TBC720933 TKY720933 TUU720933 UEQ720933 UOM720933 UYI720933 VIE720933 VSA720933 WBW720933 WLS720933 WVO720933 G786469 JC786469 SY786469 ACU786469 AMQ786469 AWM786469 BGI786469 BQE786469 CAA786469 CJW786469 CTS786469 DDO786469 DNK786469 DXG786469 EHC786469 EQY786469 FAU786469 FKQ786469 FUM786469 GEI786469 GOE786469 GYA786469 HHW786469 HRS786469 IBO786469 ILK786469 IVG786469 JFC786469 JOY786469 JYU786469 KIQ786469 KSM786469 LCI786469 LME786469 LWA786469 MFW786469 MPS786469 MZO786469 NJK786469 NTG786469 ODC786469 OMY786469 OWU786469 PGQ786469 PQM786469 QAI786469 QKE786469 QUA786469 RDW786469 RNS786469 RXO786469 SHK786469 SRG786469 TBC786469 TKY786469 TUU786469 UEQ786469 UOM786469 UYI786469 VIE786469 VSA786469 WBW786469 WLS786469 WVO786469 G852005 JC852005 SY852005 ACU852005 AMQ852005 AWM852005 BGI852005 BQE852005 CAA852005 CJW852005 CTS852005 DDO852005 DNK852005 DXG852005 EHC852005 EQY852005 FAU852005 FKQ852005 FUM852005 GEI852005 GOE852005 GYA852005 HHW852005 HRS852005 IBO852005 ILK852005 IVG852005 JFC852005 JOY852005 JYU852005 KIQ852005 KSM852005 LCI852005 LME852005 LWA852005 MFW852005 MPS852005 MZO852005 NJK852005 NTG852005 ODC852005 OMY852005 OWU852005 PGQ852005 PQM852005 QAI852005 QKE852005 QUA852005 RDW852005 RNS852005 RXO852005 SHK852005 SRG852005 TBC852005 TKY852005 TUU852005 UEQ852005 UOM852005 UYI852005 VIE852005 VSA852005 WBW852005 WLS852005 WVO852005 G917541 JC917541 SY917541 ACU917541 AMQ917541 AWM917541 BGI917541 BQE917541 CAA917541 CJW917541 CTS917541 DDO917541 DNK917541 DXG917541 EHC917541 EQY917541 FAU917541 FKQ917541 FUM917541 GEI917541 GOE917541 GYA917541 HHW917541 HRS917541 IBO917541 ILK917541 IVG917541 JFC917541 JOY917541 JYU917541 KIQ917541 KSM917541 LCI917541 LME917541 LWA917541 MFW917541 MPS917541 MZO917541 NJK917541 NTG917541 ODC917541 OMY917541 OWU917541 PGQ917541 PQM917541 QAI917541 QKE917541 QUA917541 RDW917541 RNS917541 RXO917541 SHK917541 SRG917541 TBC917541 TKY917541 TUU917541 UEQ917541 UOM917541 UYI917541 VIE917541 VSA917541 WBW917541 WLS917541 WVO917541 G983077 JC983077 SY983077 ACU983077 AMQ983077 AWM983077 BGI983077 BQE983077 CAA983077 CJW983077 CTS983077 DDO983077 DNK983077 DXG983077 EHC983077 EQY983077 FAU983077 FKQ983077 FUM983077 GEI983077 GOE983077 GYA983077 HHW983077 HRS983077 IBO983077 ILK983077 IVG983077 JFC983077 JOY983077 JYU983077 KIQ983077 KSM983077 LCI983077 LME983077 LWA983077 MFW983077 MPS983077 MZO983077 NJK983077 NTG983077 ODC983077 OMY983077 OWU983077 PGQ983077 PQM983077 QAI983077 QKE983077 QUA983077 RDW983077 RNS983077 RXO983077 SHK983077 SRG983077 TBC983077 TKY983077 TUU983077 UEQ983077 UOM983077 UYI983077 VIE983077 VSA983077 WBW983077 WLS983077 WVO983077 FKT983089 JC49 SY49 ACU49 AMQ49 AWM49 BGI49 BQE49 CAA49 CJW49 CTS49 DDO49 DNK49 DXG49 EHC49 EQY49 FAU49 FKQ49 FUM49 GEI49 GOE49 GYA49 HHW49 HRS49 IBO49 ILK49 IVG49 JFC49 JOY49 JYU49 KIQ49 KSM49 LCI49 LME49 LWA49 MFW49 MPS49 MZO49 NJK49 NTG49 ODC49 OMY49 OWU49 PGQ49 PQM49 QAI49 QKE49 QUA49 RDW49 RNS49 RXO49 SHK49 SRG49 TBC49 TKY49 TUU49 UEQ49 UOM49 UYI49 VIE49 VSA49 WBW49 WLS49 WVO49 G65575 JC65575 SY65575 ACU65575 AMQ65575 AWM65575 BGI65575 BQE65575 CAA65575 CJW65575 CTS65575 DDO65575 DNK65575 DXG65575 EHC65575 EQY65575 FAU65575 FKQ65575 FUM65575 GEI65575 GOE65575 GYA65575 HHW65575 HRS65575 IBO65575 ILK65575 IVG65575 JFC65575 JOY65575 JYU65575 KIQ65575 KSM65575 LCI65575 LME65575 LWA65575 MFW65575 MPS65575 MZO65575 NJK65575 NTG65575 ODC65575 OMY65575 OWU65575 PGQ65575 PQM65575 QAI65575 QKE65575 QUA65575 RDW65575 RNS65575 RXO65575 SHK65575 SRG65575 TBC65575 TKY65575 TUU65575 UEQ65575 UOM65575 UYI65575 VIE65575 VSA65575 WBW65575 WLS65575 WVO65575 G131111 JC131111 SY131111 ACU131111 AMQ131111 AWM131111 BGI131111 BQE131111 CAA131111 CJW131111 CTS131111 DDO131111 DNK131111 DXG131111 EHC131111 EQY131111 FAU131111 FKQ131111 FUM131111 GEI131111 GOE131111 GYA131111 HHW131111 HRS131111 IBO131111 ILK131111 IVG131111 JFC131111 JOY131111 JYU131111 KIQ131111 KSM131111 LCI131111 LME131111 LWA131111 MFW131111 MPS131111 MZO131111 NJK131111 NTG131111 ODC131111 OMY131111 OWU131111 PGQ131111 PQM131111 QAI131111 QKE131111 QUA131111 RDW131111 RNS131111 RXO131111 SHK131111 SRG131111 TBC131111 TKY131111 TUU131111 UEQ131111 UOM131111 UYI131111 VIE131111 VSA131111 WBW131111 WLS131111 WVO131111 G196647 JC196647 SY196647 ACU196647 AMQ196647 AWM196647 BGI196647 BQE196647 CAA196647 CJW196647 CTS196647 DDO196647 DNK196647 DXG196647 EHC196647 EQY196647 FAU196647 FKQ196647 FUM196647 GEI196647 GOE196647 GYA196647 HHW196647 HRS196647 IBO196647 ILK196647 IVG196647 JFC196647 JOY196647 JYU196647 KIQ196647 KSM196647 LCI196647 LME196647 LWA196647 MFW196647 MPS196647 MZO196647 NJK196647 NTG196647 ODC196647 OMY196647 OWU196647 PGQ196647 PQM196647 QAI196647 QKE196647 QUA196647 RDW196647 RNS196647 RXO196647 SHK196647 SRG196647 TBC196647 TKY196647 TUU196647 UEQ196647 UOM196647 UYI196647 VIE196647 VSA196647 WBW196647 WLS196647 WVO196647 G262183 JC262183 SY262183 ACU262183 AMQ262183 AWM262183 BGI262183 BQE262183 CAA262183 CJW262183 CTS262183 DDO262183 DNK262183 DXG262183 EHC262183 EQY262183 FAU262183 FKQ262183 FUM262183 GEI262183 GOE262183 GYA262183 HHW262183 HRS262183 IBO262183 ILK262183 IVG262183 JFC262183 JOY262183 JYU262183 KIQ262183 KSM262183 LCI262183 LME262183 LWA262183 MFW262183 MPS262183 MZO262183 NJK262183 NTG262183 ODC262183 OMY262183 OWU262183 PGQ262183 PQM262183 QAI262183 QKE262183 QUA262183 RDW262183 RNS262183 RXO262183 SHK262183 SRG262183 TBC262183 TKY262183 TUU262183 UEQ262183 UOM262183 UYI262183 VIE262183 VSA262183 WBW262183 WLS262183 WVO262183 G327719 JC327719 SY327719 ACU327719 AMQ327719 AWM327719 BGI327719 BQE327719 CAA327719 CJW327719 CTS327719 DDO327719 DNK327719 DXG327719 EHC327719 EQY327719 FAU327719 FKQ327719 FUM327719 GEI327719 GOE327719 GYA327719 HHW327719 HRS327719 IBO327719 ILK327719 IVG327719 JFC327719 JOY327719 JYU327719 KIQ327719 KSM327719 LCI327719 LME327719 LWA327719 MFW327719 MPS327719 MZO327719 NJK327719 NTG327719 ODC327719 OMY327719 OWU327719 PGQ327719 PQM327719 QAI327719 QKE327719 QUA327719 RDW327719 RNS327719 RXO327719 SHK327719 SRG327719 TBC327719 TKY327719 TUU327719 UEQ327719 UOM327719 UYI327719 VIE327719 VSA327719 WBW327719 WLS327719 WVO327719 G393255 JC393255 SY393255 ACU393255 AMQ393255 AWM393255 BGI393255 BQE393255 CAA393255 CJW393255 CTS393255 DDO393255 DNK393255 DXG393255 EHC393255 EQY393255 FAU393255 FKQ393255 FUM393255 GEI393255 GOE393255 GYA393255 HHW393255 HRS393255 IBO393255 ILK393255 IVG393255 JFC393255 JOY393255 JYU393255 KIQ393255 KSM393255 LCI393255 LME393255 LWA393255 MFW393255 MPS393255 MZO393255 NJK393255 NTG393255 ODC393255 OMY393255 OWU393255 PGQ393255 PQM393255 QAI393255 QKE393255 QUA393255 RDW393255 RNS393255 RXO393255 SHK393255 SRG393255 TBC393255 TKY393255 TUU393255 UEQ393255 UOM393255 UYI393255 VIE393255 VSA393255 WBW393255 WLS393255 WVO393255 G458791 JC458791 SY458791 ACU458791 AMQ458791 AWM458791 BGI458791 BQE458791 CAA458791 CJW458791 CTS458791 DDO458791 DNK458791 DXG458791 EHC458791 EQY458791 FAU458791 FKQ458791 FUM458791 GEI458791 GOE458791 GYA458791 HHW458791 HRS458791 IBO458791 ILK458791 IVG458791 JFC458791 JOY458791 JYU458791 KIQ458791 KSM458791 LCI458791 LME458791 LWA458791 MFW458791 MPS458791 MZO458791 NJK458791 NTG458791 ODC458791 OMY458791 OWU458791 PGQ458791 PQM458791 QAI458791 QKE458791 QUA458791 RDW458791 RNS458791 RXO458791 SHK458791 SRG458791 TBC458791 TKY458791 TUU458791 UEQ458791 UOM458791 UYI458791 VIE458791 VSA458791 WBW458791 WLS458791 WVO458791 G524327 JC524327 SY524327 ACU524327 AMQ524327 AWM524327 BGI524327 BQE524327 CAA524327 CJW524327 CTS524327 DDO524327 DNK524327 DXG524327 EHC524327 EQY524327 FAU524327 FKQ524327 FUM524327 GEI524327 GOE524327 GYA524327 HHW524327 HRS524327 IBO524327 ILK524327 IVG524327 JFC524327 JOY524327 JYU524327 KIQ524327 KSM524327 LCI524327 LME524327 LWA524327 MFW524327 MPS524327 MZO524327 NJK524327 NTG524327 ODC524327 OMY524327 OWU524327 PGQ524327 PQM524327 QAI524327 QKE524327 QUA524327 RDW524327 RNS524327 RXO524327 SHK524327 SRG524327 TBC524327 TKY524327 TUU524327 UEQ524327 UOM524327 UYI524327 VIE524327 VSA524327 WBW524327 WLS524327 WVO524327 G589863 JC589863 SY589863 ACU589863 AMQ589863 AWM589863 BGI589863 BQE589863 CAA589863 CJW589863 CTS589863 DDO589863 DNK589863 DXG589863 EHC589863 EQY589863 FAU589863 FKQ589863 FUM589863 GEI589863 GOE589863 GYA589863 HHW589863 HRS589863 IBO589863 ILK589863 IVG589863 JFC589863 JOY589863 JYU589863 KIQ589863 KSM589863 LCI589863 LME589863 LWA589863 MFW589863 MPS589863 MZO589863 NJK589863 NTG589863 ODC589863 OMY589863 OWU589863 PGQ589863 PQM589863 QAI589863 QKE589863 QUA589863 RDW589863 RNS589863 RXO589863 SHK589863 SRG589863 TBC589863 TKY589863 TUU589863 UEQ589863 UOM589863 UYI589863 VIE589863 VSA589863 WBW589863 WLS589863 WVO589863 G655399 JC655399 SY655399 ACU655399 AMQ655399 AWM655399 BGI655399 BQE655399 CAA655399 CJW655399 CTS655399 DDO655399 DNK655399 DXG655399 EHC655399 EQY655399 FAU655399 FKQ655399 FUM655399 GEI655399 GOE655399 GYA655399 HHW655399 HRS655399 IBO655399 ILK655399 IVG655399 JFC655399 JOY655399 JYU655399 KIQ655399 KSM655399 LCI655399 LME655399 LWA655399 MFW655399 MPS655399 MZO655399 NJK655399 NTG655399 ODC655399 OMY655399 OWU655399 PGQ655399 PQM655399 QAI655399 QKE655399 QUA655399 RDW655399 RNS655399 RXO655399 SHK655399 SRG655399 TBC655399 TKY655399 TUU655399 UEQ655399 UOM655399 UYI655399 VIE655399 VSA655399 WBW655399 WLS655399 WVO655399 G720935 JC720935 SY720935 ACU720935 AMQ720935 AWM720935 BGI720935 BQE720935 CAA720935 CJW720935 CTS720935 DDO720935 DNK720935 DXG720935 EHC720935 EQY720935 FAU720935 FKQ720935 FUM720935 GEI720935 GOE720935 GYA720935 HHW720935 HRS720935 IBO720935 ILK720935 IVG720935 JFC720935 JOY720935 JYU720935 KIQ720935 KSM720935 LCI720935 LME720935 LWA720935 MFW720935 MPS720935 MZO720935 NJK720935 NTG720935 ODC720935 OMY720935 OWU720935 PGQ720935 PQM720935 QAI720935 QKE720935 QUA720935 RDW720935 RNS720935 RXO720935 SHK720935 SRG720935 TBC720935 TKY720935 TUU720935 UEQ720935 UOM720935 UYI720935 VIE720935 VSA720935 WBW720935 WLS720935 WVO720935 G786471 JC786471 SY786471 ACU786471 AMQ786471 AWM786471 BGI786471 BQE786471 CAA786471 CJW786471 CTS786471 DDO786471 DNK786471 DXG786471 EHC786471 EQY786471 FAU786471 FKQ786471 FUM786471 GEI786471 GOE786471 GYA786471 HHW786471 HRS786471 IBO786471 ILK786471 IVG786471 JFC786471 JOY786471 JYU786471 KIQ786471 KSM786471 LCI786471 LME786471 LWA786471 MFW786471 MPS786471 MZO786471 NJK786471 NTG786471 ODC786471 OMY786471 OWU786471 PGQ786471 PQM786471 QAI786471 QKE786471 QUA786471 RDW786471 RNS786471 RXO786471 SHK786471 SRG786471 TBC786471 TKY786471 TUU786471 UEQ786471 UOM786471 UYI786471 VIE786471 VSA786471 WBW786471 WLS786471 WVO786471 G852007 JC852007 SY852007 ACU852007 AMQ852007 AWM852007 BGI852007 BQE852007 CAA852007 CJW852007 CTS852007 DDO852007 DNK852007 DXG852007 EHC852007 EQY852007 FAU852007 FKQ852007 FUM852007 GEI852007 GOE852007 GYA852007 HHW852007 HRS852007 IBO852007 ILK852007 IVG852007 JFC852007 JOY852007 JYU852007 KIQ852007 KSM852007 LCI852007 LME852007 LWA852007 MFW852007 MPS852007 MZO852007 NJK852007 NTG852007 ODC852007 OMY852007 OWU852007 PGQ852007 PQM852007 QAI852007 QKE852007 QUA852007 RDW852007 RNS852007 RXO852007 SHK852007 SRG852007 TBC852007 TKY852007 TUU852007 UEQ852007 UOM852007 UYI852007 VIE852007 VSA852007 WBW852007 WLS852007 WVO852007 G917543 JC917543 SY917543 ACU917543 AMQ917543 AWM917543 BGI917543 BQE917543 CAA917543 CJW917543 CTS917543 DDO917543 DNK917543 DXG917543 EHC917543 EQY917543 FAU917543 FKQ917543 FUM917543 GEI917543 GOE917543 GYA917543 HHW917543 HRS917543 IBO917543 ILK917543 IVG917543 JFC917543 JOY917543 JYU917543 KIQ917543 KSM917543 LCI917543 LME917543 LWA917543 MFW917543 MPS917543 MZO917543 NJK917543 NTG917543 ODC917543 OMY917543 OWU917543 PGQ917543 PQM917543 QAI917543 QKE917543 QUA917543 RDW917543 RNS917543 RXO917543 SHK917543 SRG917543 TBC917543 TKY917543 TUU917543 UEQ917543 UOM917543 UYI917543 VIE917543 VSA917543 WBW917543 WLS917543 WVO917543 G983079 JC983079 SY983079 ACU983079 AMQ983079 AWM983079 BGI983079 BQE983079 CAA983079 CJW983079 CTS983079 DDO983079 DNK983079 DXG983079 EHC983079 EQY983079 FAU983079 FKQ983079 FUM983079 GEI983079 GOE983079 GYA983079 HHW983079 HRS983079 IBO983079 ILK983079 IVG983079 JFC983079 JOY983079 JYU983079 KIQ983079 KSM983079 LCI983079 LME983079 LWA983079 MFW983079 MPS983079 MZO983079 NJK983079 NTG983079 ODC983079 OMY983079 OWU983079 PGQ983079 PQM983079 QAI983079 QKE983079 QUA983079 RDW983079 RNS983079 RXO983079 SHK983079 SRG983079 TBC983079 TKY983079 TUU983079 UEQ983079 UOM983079 UYI983079 VIE983079 VSA983079 WBW983079 WLS983079 WVO983079 FAX983089 JC51 SY51 ACU51 AMQ51 AWM51 BGI51 BQE51 CAA51 CJW51 CTS51 DDO51 DNK51 DXG51 EHC51 EQY51 FAU51 FKQ51 FUM51 GEI51 GOE51 GYA51 HHW51 HRS51 IBO51 ILK51 IVG51 JFC51 JOY51 JYU51 KIQ51 KSM51 LCI51 LME51 LWA51 MFW51 MPS51 MZO51 NJK51 NTG51 ODC51 OMY51 OWU51 PGQ51 PQM51 QAI51 QKE51 QUA51 RDW51 RNS51 RXO51 SHK51 SRG51 TBC51 TKY51 TUU51 UEQ51 UOM51 UYI51 VIE51 VSA51 WBW51 WLS51 WVO51 G65577 JC65577 SY65577 ACU65577 AMQ65577 AWM65577 BGI65577 BQE65577 CAA65577 CJW65577 CTS65577 DDO65577 DNK65577 DXG65577 EHC65577 EQY65577 FAU65577 FKQ65577 FUM65577 GEI65577 GOE65577 GYA65577 HHW65577 HRS65577 IBO65577 ILK65577 IVG65577 JFC65577 JOY65577 JYU65577 KIQ65577 KSM65577 LCI65577 LME65577 LWA65577 MFW65577 MPS65577 MZO65577 NJK65577 NTG65577 ODC65577 OMY65577 OWU65577 PGQ65577 PQM65577 QAI65577 QKE65577 QUA65577 RDW65577 RNS65577 RXO65577 SHK65577 SRG65577 TBC65577 TKY65577 TUU65577 UEQ65577 UOM65577 UYI65577 VIE65577 VSA65577 WBW65577 WLS65577 WVO65577 G131113 JC131113 SY131113 ACU131113 AMQ131113 AWM131113 BGI131113 BQE131113 CAA131113 CJW131113 CTS131113 DDO131113 DNK131113 DXG131113 EHC131113 EQY131113 FAU131113 FKQ131113 FUM131113 GEI131113 GOE131113 GYA131113 HHW131113 HRS131113 IBO131113 ILK131113 IVG131113 JFC131113 JOY131113 JYU131113 KIQ131113 KSM131113 LCI131113 LME131113 LWA131113 MFW131113 MPS131113 MZO131113 NJK131113 NTG131113 ODC131113 OMY131113 OWU131113 PGQ131113 PQM131113 QAI131113 QKE131113 QUA131113 RDW131113 RNS131113 RXO131113 SHK131113 SRG131113 TBC131113 TKY131113 TUU131113 UEQ131113 UOM131113 UYI131113 VIE131113 VSA131113 WBW131113 WLS131113 WVO131113 G196649 JC196649 SY196649 ACU196649 AMQ196649 AWM196649 BGI196649 BQE196649 CAA196649 CJW196649 CTS196649 DDO196649 DNK196649 DXG196649 EHC196649 EQY196649 FAU196649 FKQ196649 FUM196649 GEI196649 GOE196649 GYA196649 HHW196649 HRS196649 IBO196649 ILK196649 IVG196649 JFC196649 JOY196649 JYU196649 KIQ196649 KSM196649 LCI196649 LME196649 LWA196649 MFW196649 MPS196649 MZO196649 NJK196649 NTG196649 ODC196649 OMY196649 OWU196649 PGQ196649 PQM196649 QAI196649 QKE196649 QUA196649 RDW196649 RNS196649 RXO196649 SHK196649 SRG196649 TBC196649 TKY196649 TUU196649 UEQ196649 UOM196649 UYI196649 VIE196649 VSA196649 WBW196649 WLS196649 WVO196649 G262185 JC262185 SY262185 ACU262185 AMQ262185 AWM262185 BGI262185 BQE262185 CAA262185 CJW262185 CTS262185 DDO262185 DNK262185 DXG262185 EHC262185 EQY262185 FAU262185 FKQ262185 FUM262185 GEI262185 GOE262185 GYA262185 HHW262185 HRS262185 IBO262185 ILK262185 IVG262185 JFC262185 JOY262185 JYU262185 KIQ262185 KSM262185 LCI262185 LME262185 LWA262185 MFW262185 MPS262185 MZO262185 NJK262185 NTG262185 ODC262185 OMY262185 OWU262185 PGQ262185 PQM262185 QAI262185 QKE262185 QUA262185 RDW262185 RNS262185 RXO262185 SHK262185 SRG262185 TBC262185 TKY262185 TUU262185 UEQ262185 UOM262185 UYI262185 VIE262185 VSA262185 WBW262185 WLS262185 WVO262185 G327721 JC327721 SY327721 ACU327721 AMQ327721 AWM327721 BGI327721 BQE327721 CAA327721 CJW327721 CTS327721 DDO327721 DNK327721 DXG327721 EHC327721 EQY327721 FAU327721 FKQ327721 FUM327721 GEI327721 GOE327721 GYA327721 HHW327721 HRS327721 IBO327721 ILK327721 IVG327721 JFC327721 JOY327721 JYU327721 KIQ327721 KSM327721 LCI327721 LME327721 LWA327721 MFW327721 MPS327721 MZO327721 NJK327721 NTG327721 ODC327721 OMY327721 OWU327721 PGQ327721 PQM327721 QAI327721 QKE327721 QUA327721 RDW327721 RNS327721 RXO327721 SHK327721 SRG327721 TBC327721 TKY327721 TUU327721 UEQ327721 UOM327721 UYI327721 VIE327721 VSA327721 WBW327721 WLS327721 WVO327721 G393257 JC393257 SY393257 ACU393257 AMQ393257 AWM393257 BGI393257 BQE393257 CAA393257 CJW393257 CTS393257 DDO393257 DNK393257 DXG393257 EHC393257 EQY393257 FAU393257 FKQ393257 FUM393257 GEI393257 GOE393257 GYA393257 HHW393257 HRS393257 IBO393257 ILK393257 IVG393257 JFC393257 JOY393257 JYU393257 KIQ393257 KSM393257 LCI393257 LME393257 LWA393257 MFW393257 MPS393257 MZO393257 NJK393257 NTG393257 ODC393257 OMY393257 OWU393257 PGQ393257 PQM393257 QAI393257 QKE393257 QUA393257 RDW393257 RNS393257 RXO393257 SHK393257 SRG393257 TBC393257 TKY393257 TUU393257 UEQ393257 UOM393257 UYI393257 VIE393257 VSA393257 WBW393257 WLS393257 WVO393257 G458793 JC458793 SY458793 ACU458793 AMQ458793 AWM458793 BGI458793 BQE458793 CAA458793 CJW458793 CTS458793 DDO458793 DNK458793 DXG458793 EHC458793 EQY458793 FAU458793 FKQ458793 FUM458793 GEI458793 GOE458793 GYA458793 HHW458793 HRS458793 IBO458793 ILK458793 IVG458793 JFC458793 JOY458793 JYU458793 KIQ458793 KSM458793 LCI458793 LME458793 LWA458793 MFW458793 MPS458793 MZO458793 NJK458793 NTG458793 ODC458793 OMY458793 OWU458793 PGQ458793 PQM458793 QAI458793 QKE458793 QUA458793 RDW458793 RNS458793 RXO458793 SHK458793 SRG458793 TBC458793 TKY458793 TUU458793 UEQ458793 UOM458793 UYI458793 VIE458793 VSA458793 WBW458793 WLS458793 WVO458793 G524329 JC524329 SY524329 ACU524329 AMQ524329 AWM524329 BGI524329 BQE524329 CAA524329 CJW524329 CTS524329 DDO524329 DNK524329 DXG524329 EHC524329 EQY524329 FAU524329 FKQ524329 FUM524329 GEI524329 GOE524329 GYA524329 HHW524329 HRS524329 IBO524329 ILK524329 IVG524329 JFC524329 JOY524329 JYU524329 KIQ524329 KSM524329 LCI524329 LME524329 LWA524329 MFW524329 MPS524329 MZO524329 NJK524329 NTG524329 ODC524329 OMY524329 OWU524329 PGQ524329 PQM524329 QAI524329 QKE524329 QUA524329 RDW524329 RNS524329 RXO524329 SHK524329 SRG524329 TBC524329 TKY524329 TUU524329 UEQ524329 UOM524329 UYI524329 VIE524329 VSA524329 WBW524329 WLS524329 WVO524329 G589865 JC589865 SY589865 ACU589865 AMQ589865 AWM589865 BGI589865 BQE589865 CAA589865 CJW589865 CTS589865 DDO589865 DNK589865 DXG589865 EHC589865 EQY589865 FAU589865 FKQ589865 FUM589865 GEI589865 GOE589865 GYA589865 HHW589865 HRS589865 IBO589865 ILK589865 IVG589865 JFC589865 JOY589865 JYU589865 KIQ589865 KSM589865 LCI589865 LME589865 LWA589865 MFW589865 MPS589865 MZO589865 NJK589865 NTG589865 ODC589865 OMY589865 OWU589865 PGQ589865 PQM589865 QAI589865 QKE589865 QUA589865 RDW589865 RNS589865 RXO589865 SHK589865 SRG589865 TBC589865 TKY589865 TUU589865 UEQ589865 UOM589865 UYI589865 VIE589865 VSA589865 WBW589865 WLS589865 WVO589865 G655401 JC655401 SY655401 ACU655401 AMQ655401 AWM655401 BGI655401 BQE655401 CAA655401 CJW655401 CTS655401 DDO655401 DNK655401 DXG655401 EHC655401 EQY655401 FAU655401 FKQ655401 FUM655401 GEI655401 GOE655401 GYA655401 HHW655401 HRS655401 IBO655401 ILK655401 IVG655401 JFC655401 JOY655401 JYU655401 KIQ655401 KSM655401 LCI655401 LME655401 LWA655401 MFW655401 MPS655401 MZO655401 NJK655401 NTG655401 ODC655401 OMY655401 OWU655401 PGQ655401 PQM655401 QAI655401 QKE655401 QUA655401 RDW655401 RNS655401 RXO655401 SHK655401 SRG655401 TBC655401 TKY655401 TUU655401 UEQ655401 UOM655401 UYI655401 VIE655401 VSA655401 WBW655401 WLS655401 WVO655401 G720937 JC720937 SY720937 ACU720937 AMQ720937 AWM720937 BGI720937 BQE720937 CAA720937 CJW720937 CTS720937 DDO720937 DNK720937 DXG720937 EHC720937 EQY720937 FAU720937 FKQ720937 FUM720937 GEI720937 GOE720937 GYA720937 HHW720937 HRS720937 IBO720937 ILK720937 IVG720937 JFC720937 JOY720937 JYU720937 KIQ720937 KSM720937 LCI720937 LME720937 LWA720937 MFW720937 MPS720937 MZO720937 NJK720937 NTG720937 ODC720937 OMY720937 OWU720937 PGQ720937 PQM720937 QAI720937 QKE720937 QUA720937 RDW720937 RNS720937 RXO720937 SHK720937 SRG720937 TBC720937 TKY720937 TUU720937 UEQ720937 UOM720937 UYI720937 VIE720937 VSA720937 WBW720937 WLS720937 WVO720937 G786473 JC786473 SY786473 ACU786473 AMQ786473 AWM786473 BGI786473 BQE786473 CAA786473 CJW786473 CTS786473 DDO786473 DNK786473 DXG786473 EHC786473 EQY786473 FAU786473 FKQ786473 FUM786473 GEI786473 GOE786473 GYA786473 HHW786473 HRS786473 IBO786473 ILK786473 IVG786473 JFC786473 JOY786473 JYU786473 KIQ786473 KSM786473 LCI786473 LME786473 LWA786473 MFW786473 MPS786473 MZO786473 NJK786473 NTG786473 ODC786473 OMY786473 OWU786473 PGQ786473 PQM786473 QAI786473 QKE786473 QUA786473 RDW786473 RNS786473 RXO786473 SHK786473 SRG786473 TBC786473 TKY786473 TUU786473 UEQ786473 UOM786473 UYI786473 VIE786473 VSA786473 WBW786473 WLS786473 WVO786473 G852009 JC852009 SY852009 ACU852009 AMQ852009 AWM852009 BGI852009 BQE852009 CAA852009 CJW852009 CTS852009 DDO852009 DNK852009 DXG852009 EHC852009 EQY852009 FAU852009 FKQ852009 FUM852009 GEI852009 GOE852009 GYA852009 HHW852009 HRS852009 IBO852009 ILK852009 IVG852009 JFC852009 JOY852009 JYU852009 KIQ852009 KSM852009 LCI852009 LME852009 LWA852009 MFW852009 MPS852009 MZO852009 NJK852009 NTG852009 ODC852009 OMY852009 OWU852009 PGQ852009 PQM852009 QAI852009 QKE852009 QUA852009 RDW852009 RNS852009 RXO852009 SHK852009 SRG852009 TBC852009 TKY852009 TUU852009 UEQ852009 UOM852009 UYI852009 VIE852009 VSA852009 WBW852009 WLS852009 WVO852009 G917545 JC917545 SY917545 ACU917545 AMQ917545 AWM917545 BGI917545 BQE917545 CAA917545 CJW917545 CTS917545 DDO917545 DNK917545 DXG917545 EHC917545 EQY917545 FAU917545 FKQ917545 FUM917545 GEI917545 GOE917545 GYA917545 HHW917545 HRS917545 IBO917545 ILK917545 IVG917545 JFC917545 JOY917545 JYU917545 KIQ917545 KSM917545 LCI917545 LME917545 LWA917545 MFW917545 MPS917545 MZO917545 NJK917545 NTG917545 ODC917545 OMY917545 OWU917545 PGQ917545 PQM917545 QAI917545 QKE917545 QUA917545 RDW917545 RNS917545 RXO917545 SHK917545 SRG917545 TBC917545 TKY917545 TUU917545 UEQ917545 UOM917545 UYI917545 VIE917545 VSA917545 WBW917545 WLS917545 WVO917545 G983081 JC983081 SY983081 ACU983081 AMQ983081 AWM983081 BGI983081 BQE983081 CAA983081 CJW983081 CTS983081 DDO983081 DNK983081 DXG983081 EHC983081 EQY983081 FAU983081 FKQ983081 FUM983081 GEI983081 GOE983081 GYA983081 HHW983081 HRS983081 IBO983081 ILK983081 IVG983081 JFC983081 JOY983081 JYU983081 KIQ983081 KSM983081 LCI983081 LME983081 LWA983081 MFW983081 MPS983081 MZO983081 NJK983081 NTG983081 ODC983081 OMY983081 OWU983081 PGQ983081 PQM983081 QAI983081 QKE983081 QUA983081 RDW983081 RNS983081 RXO983081 SHK983081 SRG983081 TBC983081 TKY983081 TUU983081 UEQ983081 UOM983081 UYI983081 VIE983081 VSA983081 WBW983081 WLS983081 WVO983081 VIH983089 JH32 TD32 ACZ32 AMV32 AWR32 BGN32 BQJ32 CAF32 CKB32 CTX32 DDT32 DNP32 DXL32 EHH32 ERD32 FAZ32 FKV32 FUR32 GEN32 GOJ32 GYF32 HIB32 HRX32 IBT32 ILP32 IVL32 JFH32 JPD32 JYZ32 KIV32 KSR32 LCN32 LMJ32 LWF32 MGB32 MPX32 MZT32 NJP32 NTL32 ODH32 OND32 OWZ32 PGV32 PQR32 QAN32 QKJ32 QUF32 REB32 RNX32 RXT32 SHP32 SRL32 TBH32 TLD32 TUZ32 UEV32 UOR32 UYN32 VIJ32 VSF32 WCB32 WLX32 WVT32 L65556 JH65556 TD65556 ACZ65556 AMV65556 AWR65556 BGN65556 BQJ65556 CAF65556 CKB65556 CTX65556 DDT65556 DNP65556 DXL65556 EHH65556 ERD65556 FAZ65556 FKV65556 FUR65556 GEN65556 GOJ65556 GYF65556 HIB65556 HRX65556 IBT65556 ILP65556 IVL65556 JFH65556 JPD65556 JYZ65556 KIV65556 KSR65556 LCN65556 LMJ65556 LWF65556 MGB65556 MPX65556 MZT65556 NJP65556 NTL65556 ODH65556 OND65556 OWZ65556 PGV65556 PQR65556 QAN65556 QKJ65556 QUF65556 REB65556 RNX65556 RXT65556 SHP65556 SRL65556 TBH65556 TLD65556 TUZ65556 UEV65556 UOR65556 UYN65556 VIJ65556 VSF65556 WCB65556 WLX65556 WVT65556 L131092 JH131092 TD131092 ACZ131092 AMV131092 AWR131092 BGN131092 BQJ131092 CAF131092 CKB131092 CTX131092 DDT131092 DNP131092 DXL131092 EHH131092 ERD131092 FAZ131092 FKV131092 FUR131092 GEN131092 GOJ131092 GYF131092 HIB131092 HRX131092 IBT131092 ILP131092 IVL131092 JFH131092 JPD131092 JYZ131092 KIV131092 KSR131092 LCN131092 LMJ131092 LWF131092 MGB131092 MPX131092 MZT131092 NJP131092 NTL131092 ODH131092 OND131092 OWZ131092 PGV131092 PQR131092 QAN131092 QKJ131092 QUF131092 REB131092 RNX131092 RXT131092 SHP131092 SRL131092 TBH131092 TLD131092 TUZ131092 UEV131092 UOR131092 UYN131092 VIJ131092 VSF131092 WCB131092 WLX131092 WVT131092 L196628 JH196628 TD196628 ACZ196628 AMV196628 AWR196628 BGN196628 BQJ196628 CAF196628 CKB196628 CTX196628 DDT196628 DNP196628 DXL196628 EHH196628 ERD196628 FAZ196628 FKV196628 FUR196628 GEN196628 GOJ196628 GYF196628 HIB196628 HRX196628 IBT196628 ILP196628 IVL196628 JFH196628 JPD196628 JYZ196628 KIV196628 KSR196628 LCN196628 LMJ196628 LWF196628 MGB196628 MPX196628 MZT196628 NJP196628 NTL196628 ODH196628 OND196628 OWZ196628 PGV196628 PQR196628 QAN196628 QKJ196628 QUF196628 REB196628 RNX196628 RXT196628 SHP196628 SRL196628 TBH196628 TLD196628 TUZ196628 UEV196628 UOR196628 UYN196628 VIJ196628 VSF196628 WCB196628 WLX196628 WVT196628 L262164 JH262164 TD262164 ACZ262164 AMV262164 AWR262164 BGN262164 BQJ262164 CAF262164 CKB262164 CTX262164 DDT262164 DNP262164 DXL262164 EHH262164 ERD262164 FAZ262164 FKV262164 FUR262164 GEN262164 GOJ262164 GYF262164 HIB262164 HRX262164 IBT262164 ILP262164 IVL262164 JFH262164 JPD262164 JYZ262164 KIV262164 KSR262164 LCN262164 LMJ262164 LWF262164 MGB262164 MPX262164 MZT262164 NJP262164 NTL262164 ODH262164 OND262164 OWZ262164 PGV262164 PQR262164 QAN262164 QKJ262164 QUF262164 REB262164 RNX262164 RXT262164 SHP262164 SRL262164 TBH262164 TLD262164 TUZ262164 UEV262164 UOR262164 UYN262164 VIJ262164 VSF262164 WCB262164 WLX262164 WVT262164 L327700 JH327700 TD327700 ACZ327700 AMV327700 AWR327700 BGN327700 BQJ327700 CAF327700 CKB327700 CTX327700 DDT327700 DNP327700 DXL327700 EHH327700 ERD327700 FAZ327700 FKV327700 FUR327700 GEN327700 GOJ327700 GYF327700 HIB327700 HRX327700 IBT327700 ILP327700 IVL327700 JFH327700 JPD327700 JYZ327700 KIV327700 KSR327700 LCN327700 LMJ327700 LWF327700 MGB327700 MPX327700 MZT327700 NJP327700 NTL327700 ODH327700 OND327700 OWZ327700 PGV327700 PQR327700 QAN327700 QKJ327700 QUF327700 REB327700 RNX327700 RXT327700 SHP327700 SRL327700 TBH327700 TLD327700 TUZ327700 UEV327700 UOR327700 UYN327700 VIJ327700 VSF327700 WCB327700 WLX327700 WVT327700 L393236 JH393236 TD393236 ACZ393236 AMV393236 AWR393236 BGN393236 BQJ393236 CAF393236 CKB393236 CTX393236 DDT393236 DNP393236 DXL393236 EHH393236 ERD393236 FAZ393236 FKV393236 FUR393236 GEN393236 GOJ393236 GYF393236 HIB393236 HRX393236 IBT393236 ILP393236 IVL393236 JFH393236 JPD393236 JYZ393236 KIV393236 KSR393236 LCN393236 LMJ393236 LWF393236 MGB393236 MPX393236 MZT393236 NJP393236 NTL393236 ODH393236 OND393236 OWZ393236 PGV393236 PQR393236 QAN393236 QKJ393236 QUF393236 REB393236 RNX393236 RXT393236 SHP393236 SRL393236 TBH393236 TLD393236 TUZ393236 UEV393236 UOR393236 UYN393236 VIJ393236 VSF393236 WCB393236 WLX393236 WVT393236 L458772 JH458772 TD458772 ACZ458772 AMV458772 AWR458772 BGN458772 BQJ458772 CAF458772 CKB458772 CTX458772 DDT458772 DNP458772 DXL458772 EHH458772 ERD458772 FAZ458772 FKV458772 FUR458772 GEN458772 GOJ458772 GYF458772 HIB458772 HRX458772 IBT458772 ILP458772 IVL458772 JFH458772 JPD458772 JYZ458772 KIV458772 KSR458772 LCN458772 LMJ458772 LWF458772 MGB458772 MPX458772 MZT458772 NJP458772 NTL458772 ODH458772 OND458772 OWZ458772 PGV458772 PQR458772 QAN458772 QKJ458772 QUF458772 REB458772 RNX458772 RXT458772 SHP458772 SRL458772 TBH458772 TLD458772 TUZ458772 UEV458772 UOR458772 UYN458772 VIJ458772 VSF458772 WCB458772 WLX458772 WVT458772 L524308 JH524308 TD524308 ACZ524308 AMV524308 AWR524308 BGN524308 BQJ524308 CAF524308 CKB524308 CTX524308 DDT524308 DNP524308 DXL524308 EHH524308 ERD524308 FAZ524308 FKV524308 FUR524308 GEN524308 GOJ524308 GYF524308 HIB524308 HRX524308 IBT524308 ILP524308 IVL524308 JFH524308 JPD524308 JYZ524308 KIV524308 KSR524308 LCN524308 LMJ524308 LWF524308 MGB524308 MPX524308 MZT524308 NJP524308 NTL524308 ODH524308 OND524308 OWZ524308 PGV524308 PQR524308 QAN524308 QKJ524308 QUF524308 REB524308 RNX524308 RXT524308 SHP524308 SRL524308 TBH524308 TLD524308 TUZ524308 UEV524308 UOR524308 UYN524308 VIJ524308 VSF524308 WCB524308 WLX524308 WVT524308 L589844 JH589844 TD589844 ACZ589844 AMV589844 AWR589844 BGN589844 BQJ589844 CAF589844 CKB589844 CTX589844 DDT589844 DNP589844 DXL589844 EHH589844 ERD589844 FAZ589844 FKV589844 FUR589844 GEN589844 GOJ589844 GYF589844 HIB589844 HRX589844 IBT589844 ILP589844 IVL589844 JFH589844 JPD589844 JYZ589844 KIV589844 KSR589844 LCN589844 LMJ589844 LWF589844 MGB589844 MPX589844 MZT589844 NJP589844 NTL589844 ODH589844 OND589844 OWZ589844 PGV589844 PQR589844 QAN589844 QKJ589844 QUF589844 REB589844 RNX589844 RXT589844 SHP589844 SRL589844 TBH589844 TLD589844 TUZ589844 UEV589844 UOR589844 UYN589844 VIJ589844 VSF589844 WCB589844 WLX589844 WVT589844 L655380 JH655380 TD655380 ACZ655380 AMV655380 AWR655380 BGN655380 BQJ655380 CAF655380 CKB655380 CTX655380 DDT655380 DNP655380 DXL655380 EHH655380 ERD655380 FAZ655380 FKV655380 FUR655380 GEN655380 GOJ655380 GYF655380 HIB655380 HRX655380 IBT655380 ILP655380 IVL655380 JFH655380 JPD655380 JYZ655380 KIV655380 KSR655380 LCN655380 LMJ655380 LWF655380 MGB655380 MPX655380 MZT655380 NJP655380 NTL655380 ODH655380 OND655380 OWZ655380 PGV655380 PQR655380 QAN655380 QKJ655380 QUF655380 REB655380 RNX655380 RXT655380 SHP655380 SRL655380 TBH655380 TLD655380 TUZ655380 UEV655380 UOR655380 UYN655380 VIJ655380 VSF655380 WCB655380 WLX655380 WVT655380 L720916 JH720916 TD720916 ACZ720916 AMV720916 AWR720916 BGN720916 BQJ720916 CAF720916 CKB720916 CTX720916 DDT720916 DNP720916 DXL720916 EHH720916 ERD720916 FAZ720916 FKV720916 FUR720916 GEN720916 GOJ720916 GYF720916 HIB720916 HRX720916 IBT720916 ILP720916 IVL720916 JFH720916 JPD720916 JYZ720916 KIV720916 KSR720916 LCN720916 LMJ720916 LWF720916 MGB720916 MPX720916 MZT720916 NJP720916 NTL720916 ODH720916 OND720916 OWZ720916 PGV720916 PQR720916 QAN720916 QKJ720916 QUF720916 REB720916 RNX720916 RXT720916 SHP720916 SRL720916 TBH720916 TLD720916 TUZ720916 UEV720916 UOR720916 UYN720916 VIJ720916 VSF720916 WCB720916 WLX720916 WVT720916 L786452 JH786452 TD786452 ACZ786452 AMV786452 AWR786452 BGN786452 BQJ786452 CAF786452 CKB786452 CTX786452 DDT786452 DNP786452 DXL786452 EHH786452 ERD786452 FAZ786452 FKV786452 FUR786452 GEN786452 GOJ786452 GYF786452 HIB786452 HRX786452 IBT786452 ILP786452 IVL786452 JFH786452 JPD786452 JYZ786452 KIV786452 KSR786452 LCN786452 LMJ786452 LWF786452 MGB786452 MPX786452 MZT786452 NJP786452 NTL786452 ODH786452 OND786452 OWZ786452 PGV786452 PQR786452 QAN786452 QKJ786452 QUF786452 REB786452 RNX786452 RXT786452 SHP786452 SRL786452 TBH786452 TLD786452 TUZ786452 UEV786452 UOR786452 UYN786452 VIJ786452 VSF786452 WCB786452 WLX786452 WVT786452 L851988 JH851988 TD851988 ACZ851988 AMV851988 AWR851988 BGN851988 BQJ851988 CAF851988 CKB851988 CTX851988 DDT851988 DNP851988 DXL851988 EHH851988 ERD851988 FAZ851988 FKV851988 FUR851988 GEN851988 GOJ851988 GYF851988 HIB851988 HRX851988 IBT851988 ILP851988 IVL851988 JFH851988 JPD851988 JYZ851988 KIV851988 KSR851988 LCN851988 LMJ851988 LWF851988 MGB851988 MPX851988 MZT851988 NJP851988 NTL851988 ODH851988 OND851988 OWZ851988 PGV851988 PQR851988 QAN851988 QKJ851988 QUF851988 REB851988 RNX851988 RXT851988 SHP851988 SRL851988 TBH851988 TLD851988 TUZ851988 UEV851988 UOR851988 UYN851988 VIJ851988 VSF851988 WCB851988 WLX851988 WVT851988 L917524 JH917524 TD917524 ACZ917524 AMV917524 AWR917524 BGN917524 BQJ917524 CAF917524 CKB917524 CTX917524 DDT917524 DNP917524 DXL917524 EHH917524 ERD917524 FAZ917524 FKV917524 FUR917524 GEN917524 GOJ917524 GYF917524 HIB917524 HRX917524 IBT917524 ILP917524 IVL917524 JFH917524 JPD917524 JYZ917524 KIV917524 KSR917524 LCN917524 LMJ917524 LWF917524 MGB917524 MPX917524 MZT917524 NJP917524 NTL917524 ODH917524 OND917524 OWZ917524 PGV917524 PQR917524 QAN917524 QKJ917524 QUF917524 REB917524 RNX917524 RXT917524 SHP917524 SRL917524 TBH917524 TLD917524 TUZ917524 UEV917524 UOR917524 UYN917524 VIJ917524 VSF917524 WCB917524 WLX917524 WVT917524 L983060 JH983060 TD983060 ACZ983060 AMV983060 AWR983060 BGN983060 BQJ983060 CAF983060 CKB983060 CTX983060 DDT983060 DNP983060 DXL983060 EHH983060 ERD983060 FAZ983060 FKV983060 FUR983060 GEN983060 GOJ983060 GYF983060 HIB983060 HRX983060 IBT983060 ILP983060 IVL983060 JFH983060 JPD983060 JYZ983060 KIV983060 KSR983060 LCN983060 LMJ983060 LWF983060 MGB983060 MPX983060 MZT983060 NJP983060 NTL983060 ODH983060 OND983060 OWZ983060 PGV983060 PQR983060 QAN983060 QKJ983060 QUF983060 REB983060 RNX983060 RXT983060 SHP983060 SRL983060 TBH983060 TLD983060 TUZ983060 UEV983060 UOR983060 UYN983060 VIJ983060 VSF983060 WCB983060 WLX983060 WVT983060 ERB983089 JC55 SY55 ACU55 AMQ55 AWM55 BGI55 BQE55 CAA55 CJW55 CTS55 DDO55 DNK55 DXG55 EHC55 EQY55 FAU55 FKQ55 FUM55 GEI55 GOE55 GYA55 HHW55 HRS55 IBO55 ILK55 IVG55 JFC55 JOY55 JYU55 KIQ55 KSM55 LCI55 LME55 LWA55 MFW55 MPS55 MZO55 NJK55 NTG55 ODC55 OMY55 OWU55 PGQ55 PQM55 QAI55 QKE55 QUA55 RDW55 RNS55 RXO55 SHK55 SRG55 TBC55 TKY55 TUU55 UEQ55 UOM55 UYI55 VIE55 VSA55 WBW55 WLS55 WVO55 G65581 JC65581 SY65581 ACU65581 AMQ65581 AWM65581 BGI65581 BQE65581 CAA65581 CJW65581 CTS65581 DDO65581 DNK65581 DXG65581 EHC65581 EQY65581 FAU65581 FKQ65581 FUM65581 GEI65581 GOE65581 GYA65581 HHW65581 HRS65581 IBO65581 ILK65581 IVG65581 JFC65581 JOY65581 JYU65581 KIQ65581 KSM65581 LCI65581 LME65581 LWA65581 MFW65581 MPS65581 MZO65581 NJK65581 NTG65581 ODC65581 OMY65581 OWU65581 PGQ65581 PQM65581 QAI65581 QKE65581 QUA65581 RDW65581 RNS65581 RXO65581 SHK65581 SRG65581 TBC65581 TKY65581 TUU65581 UEQ65581 UOM65581 UYI65581 VIE65581 VSA65581 WBW65581 WLS65581 WVO65581 G131117 JC131117 SY131117 ACU131117 AMQ131117 AWM131117 BGI131117 BQE131117 CAA131117 CJW131117 CTS131117 DDO131117 DNK131117 DXG131117 EHC131117 EQY131117 FAU131117 FKQ131117 FUM131117 GEI131117 GOE131117 GYA131117 HHW131117 HRS131117 IBO131117 ILK131117 IVG131117 JFC131117 JOY131117 JYU131117 KIQ131117 KSM131117 LCI131117 LME131117 LWA131117 MFW131117 MPS131117 MZO131117 NJK131117 NTG131117 ODC131117 OMY131117 OWU131117 PGQ131117 PQM131117 QAI131117 QKE131117 QUA131117 RDW131117 RNS131117 RXO131117 SHK131117 SRG131117 TBC131117 TKY131117 TUU131117 UEQ131117 UOM131117 UYI131117 VIE131117 VSA131117 WBW131117 WLS131117 WVO131117 G196653 JC196653 SY196653 ACU196653 AMQ196653 AWM196653 BGI196653 BQE196653 CAA196653 CJW196653 CTS196653 DDO196653 DNK196653 DXG196653 EHC196653 EQY196653 FAU196653 FKQ196653 FUM196653 GEI196653 GOE196653 GYA196653 HHW196653 HRS196653 IBO196653 ILK196653 IVG196653 JFC196653 JOY196653 JYU196653 KIQ196653 KSM196653 LCI196653 LME196653 LWA196653 MFW196653 MPS196653 MZO196653 NJK196653 NTG196653 ODC196653 OMY196653 OWU196653 PGQ196653 PQM196653 QAI196653 QKE196653 QUA196653 RDW196653 RNS196653 RXO196653 SHK196653 SRG196653 TBC196653 TKY196653 TUU196653 UEQ196653 UOM196653 UYI196653 VIE196653 VSA196653 WBW196653 WLS196653 WVO196653 G262189 JC262189 SY262189 ACU262189 AMQ262189 AWM262189 BGI262189 BQE262189 CAA262189 CJW262189 CTS262189 DDO262189 DNK262189 DXG262189 EHC262189 EQY262189 FAU262189 FKQ262189 FUM262189 GEI262189 GOE262189 GYA262189 HHW262189 HRS262189 IBO262189 ILK262189 IVG262189 JFC262189 JOY262189 JYU262189 KIQ262189 KSM262189 LCI262189 LME262189 LWA262189 MFW262189 MPS262189 MZO262189 NJK262189 NTG262189 ODC262189 OMY262189 OWU262189 PGQ262189 PQM262189 QAI262189 QKE262189 QUA262189 RDW262189 RNS262189 RXO262189 SHK262189 SRG262189 TBC262189 TKY262189 TUU262189 UEQ262189 UOM262189 UYI262189 VIE262189 VSA262189 WBW262189 WLS262189 WVO262189 G327725 JC327725 SY327725 ACU327725 AMQ327725 AWM327725 BGI327725 BQE327725 CAA327725 CJW327725 CTS327725 DDO327725 DNK327725 DXG327725 EHC327725 EQY327725 FAU327725 FKQ327725 FUM327725 GEI327725 GOE327725 GYA327725 HHW327725 HRS327725 IBO327725 ILK327725 IVG327725 JFC327725 JOY327725 JYU327725 KIQ327725 KSM327725 LCI327725 LME327725 LWA327725 MFW327725 MPS327725 MZO327725 NJK327725 NTG327725 ODC327725 OMY327725 OWU327725 PGQ327725 PQM327725 QAI327725 QKE327725 QUA327725 RDW327725 RNS327725 RXO327725 SHK327725 SRG327725 TBC327725 TKY327725 TUU327725 UEQ327725 UOM327725 UYI327725 VIE327725 VSA327725 WBW327725 WLS327725 WVO327725 G393261 JC393261 SY393261 ACU393261 AMQ393261 AWM393261 BGI393261 BQE393261 CAA393261 CJW393261 CTS393261 DDO393261 DNK393261 DXG393261 EHC393261 EQY393261 FAU393261 FKQ393261 FUM393261 GEI393261 GOE393261 GYA393261 HHW393261 HRS393261 IBO393261 ILK393261 IVG393261 JFC393261 JOY393261 JYU393261 KIQ393261 KSM393261 LCI393261 LME393261 LWA393261 MFW393261 MPS393261 MZO393261 NJK393261 NTG393261 ODC393261 OMY393261 OWU393261 PGQ393261 PQM393261 QAI393261 QKE393261 QUA393261 RDW393261 RNS393261 RXO393261 SHK393261 SRG393261 TBC393261 TKY393261 TUU393261 UEQ393261 UOM393261 UYI393261 VIE393261 VSA393261 WBW393261 WLS393261 WVO393261 G458797 JC458797 SY458797 ACU458797 AMQ458797 AWM458797 BGI458797 BQE458797 CAA458797 CJW458797 CTS458797 DDO458797 DNK458797 DXG458797 EHC458797 EQY458797 FAU458797 FKQ458797 FUM458797 GEI458797 GOE458797 GYA458797 HHW458797 HRS458797 IBO458797 ILK458797 IVG458797 JFC458797 JOY458797 JYU458797 KIQ458797 KSM458797 LCI458797 LME458797 LWA458797 MFW458797 MPS458797 MZO458797 NJK458797 NTG458797 ODC458797 OMY458797 OWU458797 PGQ458797 PQM458797 QAI458797 QKE458797 QUA458797 RDW458797 RNS458797 RXO458797 SHK458797 SRG458797 TBC458797 TKY458797 TUU458797 UEQ458797 UOM458797 UYI458797 VIE458797 VSA458797 WBW458797 WLS458797 WVO458797 G524333 JC524333 SY524333 ACU524333 AMQ524333 AWM524333 BGI524333 BQE524333 CAA524333 CJW524333 CTS524333 DDO524333 DNK524333 DXG524333 EHC524333 EQY524333 FAU524333 FKQ524333 FUM524333 GEI524333 GOE524333 GYA524333 HHW524333 HRS524333 IBO524333 ILK524333 IVG524333 JFC524333 JOY524333 JYU524333 KIQ524333 KSM524333 LCI524333 LME524333 LWA524333 MFW524333 MPS524333 MZO524333 NJK524333 NTG524333 ODC524333 OMY524333 OWU524333 PGQ524333 PQM524333 QAI524333 QKE524333 QUA524333 RDW524333 RNS524333 RXO524333 SHK524333 SRG524333 TBC524333 TKY524333 TUU524333 UEQ524333 UOM524333 UYI524333 VIE524333 VSA524333 WBW524333 WLS524333 WVO524333 G589869 JC589869 SY589869 ACU589869 AMQ589869 AWM589869 BGI589869 BQE589869 CAA589869 CJW589869 CTS589869 DDO589869 DNK589869 DXG589869 EHC589869 EQY589869 FAU589869 FKQ589869 FUM589869 GEI589869 GOE589869 GYA589869 HHW589869 HRS589869 IBO589869 ILK589869 IVG589869 JFC589869 JOY589869 JYU589869 KIQ589869 KSM589869 LCI589869 LME589869 LWA589869 MFW589869 MPS589869 MZO589869 NJK589869 NTG589869 ODC589869 OMY589869 OWU589869 PGQ589869 PQM589869 QAI589869 QKE589869 QUA589869 RDW589869 RNS589869 RXO589869 SHK589869 SRG589869 TBC589869 TKY589869 TUU589869 UEQ589869 UOM589869 UYI589869 VIE589869 VSA589869 WBW589869 WLS589869 WVO589869 G655405 JC655405 SY655405 ACU655405 AMQ655405 AWM655405 BGI655405 BQE655405 CAA655405 CJW655405 CTS655405 DDO655405 DNK655405 DXG655405 EHC655405 EQY655405 FAU655405 FKQ655405 FUM655405 GEI655405 GOE655405 GYA655405 HHW655405 HRS655405 IBO655405 ILK655405 IVG655405 JFC655405 JOY655405 JYU655405 KIQ655405 KSM655405 LCI655405 LME655405 LWA655405 MFW655405 MPS655405 MZO655405 NJK655405 NTG655405 ODC655405 OMY655405 OWU655405 PGQ655405 PQM655405 QAI655405 QKE655405 QUA655405 RDW655405 RNS655405 RXO655405 SHK655405 SRG655405 TBC655405 TKY655405 TUU655405 UEQ655405 UOM655405 UYI655405 VIE655405 VSA655405 WBW655405 WLS655405 WVO655405 G720941 JC720941 SY720941 ACU720941 AMQ720941 AWM720941 BGI720941 BQE720941 CAA720941 CJW720941 CTS720941 DDO720941 DNK720941 DXG720941 EHC720941 EQY720941 FAU720941 FKQ720941 FUM720941 GEI720941 GOE720941 GYA720941 HHW720941 HRS720941 IBO720941 ILK720941 IVG720941 JFC720941 JOY720941 JYU720941 KIQ720941 KSM720941 LCI720941 LME720941 LWA720941 MFW720941 MPS720941 MZO720941 NJK720941 NTG720941 ODC720941 OMY720941 OWU720941 PGQ720941 PQM720941 QAI720941 QKE720941 QUA720941 RDW720941 RNS720941 RXO720941 SHK720941 SRG720941 TBC720941 TKY720941 TUU720941 UEQ720941 UOM720941 UYI720941 VIE720941 VSA720941 WBW720941 WLS720941 WVO720941 G786477 JC786477 SY786477 ACU786477 AMQ786477 AWM786477 BGI786477 BQE786477 CAA786477 CJW786477 CTS786477 DDO786477 DNK786477 DXG786477 EHC786477 EQY786477 FAU786477 FKQ786477 FUM786477 GEI786477 GOE786477 GYA786477 HHW786477 HRS786477 IBO786477 ILK786477 IVG786477 JFC786477 JOY786477 JYU786477 KIQ786477 KSM786477 LCI786477 LME786477 LWA786477 MFW786477 MPS786477 MZO786477 NJK786477 NTG786477 ODC786477 OMY786477 OWU786477 PGQ786477 PQM786477 QAI786477 QKE786477 QUA786477 RDW786477 RNS786477 RXO786477 SHK786477 SRG786477 TBC786477 TKY786477 TUU786477 UEQ786477 UOM786477 UYI786477 VIE786477 VSA786477 WBW786477 WLS786477 WVO786477 G852013 JC852013 SY852013 ACU852013 AMQ852013 AWM852013 BGI852013 BQE852013 CAA852013 CJW852013 CTS852013 DDO852013 DNK852013 DXG852013 EHC852013 EQY852013 FAU852013 FKQ852013 FUM852013 GEI852013 GOE852013 GYA852013 HHW852013 HRS852013 IBO852013 ILK852013 IVG852013 JFC852013 JOY852013 JYU852013 KIQ852013 KSM852013 LCI852013 LME852013 LWA852013 MFW852013 MPS852013 MZO852013 NJK852013 NTG852013 ODC852013 OMY852013 OWU852013 PGQ852013 PQM852013 QAI852013 QKE852013 QUA852013 RDW852013 RNS852013 RXO852013 SHK852013 SRG852013 TBC852013 TKY852013 TUU852013 UEQ852013 UOM852013 UYI852013 VIE852013 VSA852013 WBW852013 WLS852013 WVO852013 G917549 JC917549 SY917549 ACU917549 AMQ917549 AWM917549 BGI917549 BQE917549 CAA917549 CJW917549 CTS917549 DDO917549 DNK917549 DXG917549 EHC917549 EQY917549 FAU917549 FKQ917549 FUM917549 GEI917549 GOE917549 GYA917549 HHW917549 HRS917549 IBO917549 ILK917549 IVG917549 JFC917549 JOY917549 JYU917549 KIQ917549 KSM917549 LCI917549 LME917549 LWA917549 MFW917549 MPS917549 MZO917549 NJK917549 NTG917549 ODC917549 OMY917549 OWU917549 PGQ917549 PQM917549 QAI917549 QKE917549 QUA917549 RDW917549 RNS917549 RXO917549 SHK917549 SRG917549 TBC917549 TKY917549 TUU917549 UEQ917549 UOM917549 UYI917549 VIE917549 VSA917549 WBW917549 WLS917549 WVO917549 G983085 JC983085 SY983085 ACU983085 AMQ983085 AWM983085 BGI983085 BQE983085 CAA983085 CJW983085 CTS983085 DDO983085 DNK983085 DXG983085 EHC983085 EQY983085 FAU983085 FKQ983085 FUM983085 GEI983085 GOE983085 GYA983085 HHW983085 HRS983085 IBO983085 ILK983085 IVG983085 JFC983085 JOY983085 JYU983085 KIQ983085 KSM983085 LCI983085 LME983085 LWA983085 MFW983085 MPS983085 MZO983085 NJK983085 NTG983085 ODC983085 OMY983085 OWU983085 PGQ983085 PQM983085 QAI983085 QKE983085 QUA983085 RDW983085 RNS983085 RXO983085 SHK983085 SRG983085 TBC983085 TKY983085 TUU983085 UEQ983085 UOM983085 UYI983085 VIE983085 VSA983085 WBW983085 WLS983085 WVO983085 EHF983089 JC57 SY57 ACU57 AMQ57 AWM57 BGI57 BQE57 CAA57 CJW57 CTS57 DDO57 DNK57 DXG57 EHC57 EQY57 FAU57 FKQ57 FUM57 GEI57 GOE57 GYA57 HHW57 HRS57 IBO57 ILK57 IVG57 JFC57 JOY57 JYU57 KIQ57 KSM57 LCI57 LME57 LWA57 MFW57 MPS57 MZO57 NJK57 NTG57 ODC57 OMY57 OWU57 PGQ57 PQM57 QAI57 QKE57 QUA57 RDW57 RNS57 RXO57 SHK57 SRG57 TBC57 TKY57 TUU57 UEQ57 UOM57 UYI57 VIE57 VSA57 WBW57 WLS57 WVO57 G65583 JC65583 SY65583 ACU65583 AMQ65583 AWM65583 BGI65583 BQE65583 CAA65583 CJW65583 CTS65583 DDO65583 DNK65583 DXG65583 EHC65583 EQY65583 FAU65583 FKQ65583 FUM65583 GEI65583 GOE65583 GYA65583 HHW65583 HRS65583 IBO65583 ILK65583 IVG65583 JFC65583 JOY65583 JYU65583 KIQ65583 KSM65583 LCI65583 LME65583 LWA65583 MFW65583 MPS65583 MZO65583 NJK65583 NTG65583 ODC65583 OMY65583 OWU65583 PGQ65583 PQM65583 QAI65583 QKE65583 QUA65583 RDW65583 RNS65583 RXO65583 SHK65583 SRG65583 TBC65583 TKY65583 TUU65583 UEQ65583 UOM65583 UYI65583 VIE65583 VSA65583 WBW65583 WLS65583 WVO65583 G131119 JC131119 SY131119 ACU131119 AMQ131119 AWM131119 BGI131119 BQE131119 CAA131119 CJW131119 CTS131119 DDO131119 DNK131119 DXG131119 EHC131119 EQY131119 FAU131119 FKQ131119 FUM131119 GEI131119 GOE131119 GYA131119 HHW131119 HRS131119 IBO131119 ILK131119 IVG131119 JFC131119 JOY131119 JYU131119 KIQ131119 KSM131119 LCI131119 LME131119 LWA131119 MFW131119 MPS131119 MZO131119 NJK131119 NTG131119 ODC131119 OMY131119 OWU131119 PGQ131119 PQM131119 QAI131119 QKE131119 QUA131119 RDW131119 RNS131119 RXO131119 SHK131119 SRG131119 TBC131119 TKY131119 TUU131119 UEQ131119 UOM131119 UYI131119 VIE131119 VSA131119 WBW131119 WLS131119 WVO131119 G196655 JC196655 SY196655 ACU196655 AMQ196655 AWM196655 BGI196655 BQE196655 CAA196655 CJW196655 CTS196655 DDO196655 DNK196655 DXG196655 EHC196655 EQY196655 FAU196655 FKQ196655 FUM196655 GEI196655 GOE196655 GYA196655 HHW196655 HRS196655 IBO196655 ILK196655 IVG196655 JFC196655 JOY196655 JYU196655 KIQ196655 KSM196655 LCI196655 LME196655 LWA196655 MFW196655 MPS196655 MZO196655 NJK196655 NTG196655 ODC196655 OMY196655 OWU196655 PGQ196655 PQM196655 QAI196655 QKE196655 QUA196655 RDW196655 RNS196655 RXO196655 SHK196655 SRG196655 TBC196655 TKY196655 TUU196655 UEQ196655 UOM196655 UYI196655 VIE196655 VSA196655 WBW196655 WLS196655 WVO196655 G262191 JC262191 SY262191 ACU262191 AMQ262191 AWM262191 BGI262191 BQE262191 CAA262191 CJW262191 CTS262191 DDO262191 DNK262191 DXG262191 EHC262191 EQY262191 FAU262191 FKQ262191 FUM262191 GEI262191 GOE262191 GYA262191 HHW262191 HRS262191 IBO262191 ILK262191 IVG262191 JFC262191 JOY262191 JYU262191 KIQ262191 KSM262191 LCI262191 LME262191 LWA262191 MFW262191 MPS262191 MZO262191 NJK262191 NTG262191 ODC262191 OMY262191 OWU262191 PGQ262191 PQM262191 QAI262191 QKE262191 QUA262191 RDW262191 RNS262191 RXO262191 SHK262191 SRG262191 TBC262191 TKY262191 TUU262191 UEQ262191 UOM262191 UYI262191 VIE262191 VSA262191 WBW262191 WLS262191 WVO262191 G327727 JC327727 SY327727 ACU327727 AMQ327727 AWM327727 BGI327727 BQE327727 CAA327727 CJW327727 CTS327727 DDO327727 DNK327727 DXG327727 EHC327727 EQY327727 FAU327727 FKQ327727 FUM327727 GEI327727 GOE327727 GYA327727 HHW327727 HRS327727 IBO327727 ILK327727 IVG327727 JFC327727 JOY327727 JYU327727 KIQ327727 KSM327727 LCI327727 LME327727 LWA327727 MFW327727 MPS327727 MZO327727 NJK327727 NTG327727 ODC327727 OMY327727 OWU327727 PGQ327727 PQM327727 QAI327727 QKE327727 QUA327727 RDW327727 RNS327727 RXO327727 SHK327727 SRG327727 TBC327727 TKY327727 TUU327727 UEQ327727 UOM327727 UYI327727 VIE327727 VSA327727 WBW327727 WLS327727 WVO327727 G393263 JC393263 SY393263 ACU393263 AMQ393263 AWM393263 BGI393263 BQE393263 CAA393263 CJW393263 CTS393263 DDO393263 DNK393263 DXG393263 EHC393263 EQY393263 FAU393263 FKQ393263 FUM393263 GEI393263 GOE393263 GYA393263 HHW393263 HRS393263 IBO393263 ILK393263 IVG393263 JFC393263 JOY393263 JYU393263 KIQ393263 KSM393263 LCI393263 LME393263 LWA393263 MFW393263 MPS393263 MZO393263 NJK393263 NTG393263 ODC393263 OMY393263 OWU393263 PGQ393263 PQM393263 QAI393263 QKE393263 QUA393263 RDW393263 RNS393263 RXO393263 SHK393263 SRG393263 TBC393263 TKY393263 TUU393263 UEQ393263 UOM393263 UYI393263 VIE393263 VSA393263 WBW393263 WLS393263 WVO393263 G458799 JC458799 SY458799 ACU458799 AMQ458799 AWM458799 BGI458799 BQE458799 CAA458799 CJW458799 CTS458799 DDO458799 DNK458799 DXG458799 EHC458799 EQY458799 FAU458799 FKQ458799 FUM458799 GEI458799 GOE458799 GYA458799 HHW458799 HRS458799 IBO458799 ILK458799 IVG458799 JFC458799 JOY458799 JYU458799 KIQ458799 KSM458799 LCI458799 LME458799 LWA458799 MFW458799 MPS458799 MZO458799 NJK458799 NTG458799 ODC458799 OMY458799 OWU458799 PGQ458799 PQM458799 QAI458799 QKE458799 QUA458799 RDW458799 RNS458799 RXO458799 SHK458799 SRG458799 TBC458799 TKY458799 TUU458799 UEQ458799 UOM458799 UYI458799 VIE458799 VSA458799 WBW458799 WLS458799 WVO458799 G524335 JC524335 SY524335 ACU524335 AMQ524335 AWM524335 BGI524335 BQE524335 CAA524335 CJW524335 CTS524335 DDO524335 DNK524335 DXG524335 EHC524335 EQY524335 FAU524335 FKQ524335 FUM524335 GEI524335 GOE524335 GYA524335 HHW524335 HRS524335 IBO524335 ILK524335 IVG524335 JFC524335 JOY524335 JYU524335 KIQ524335 KSM524335 LCI524335 LME524335 LWA524335 MFW524335 MPS524335 MZO524335 NJK524335 NTG524335 ODC524335 OMY524335 OWU524335 PGQ524335 PQM524335 QAI524335 QKE524335 QUA524335 RDW524335 RNS524335 RXO524335 SHK524335 SRG524335 TBC524335 TKY524335 TUU524335 UEQ524335 UOM524335 UYI524335 VIE524335 VSA524335 WBW524335 WLS524335 WVO524335 G589871 JC589871 SY589871 ACU589871 AMQ589871 AWM589871 BGI589871 BQE589871 CAA589871 CJW589871 CTS589871 DDO589871 DNK589871 DXG589871 EHC589871 EQY589871 FAU589871 FKQ589871 FUM589871 GEI589871 GOE589871 GYA589871 HHW589871 HRS589871 IBO589871 ILK589871 IVG589871 JFC589871 JOY589871 JYU589871 KIQ589871 KSM589871 LCI589871 LME589871 LWA589871 MFW589871 MPS589871 MZO589871 NJK589871 NTG589871 ODC589871 OMY589871 OWU589871 PGQ589871 PQM589871 QAI589871 QKE589871 QUA589871 RDW589871 RNS589871 RXO589871 SHK589871 SRG589871 TBC589871 TKY589871 TUU589871 UEQ589871 UOM589871 UYI589871 VIE589871 VSA589871 WBW589871 WLS589871 WVO589871 G655407 JC655407 SY655407 ACU655407 AMQ655407 AWM655407 BGI655407 BQE655407 CAA655407 CJW655407 CTS655407 DDO655407 DNK655407 DXG655407 EHC655407 EQY655407 FAU655407 FKQ655407 FUM655407 GEI655407 GOE655407 GYA655407 HHW655407 HRS655407 IBO655407 ILK655407 IVG655407 JFC655407 JOY655407 JYU655407 KIQ655407 KSM655407 LCI655407 LME655407 LWA655407 MFW655407 MPS655407 MZO655407 NJK655407 NTG655407 ODC655407 OMY655407 OWU655407 PGQ655407 PQM655407 QAI655407 QKE655407 QUA655407 RDW655407 RNS655407 RXO655407 SHK655407 SRG655407 TBC655407 TKY655407 TUU655407 UEQ655407 UOM655407 UYI655407 VIE655407 VSA655407 WBW655407 WLS655407 WVO655407 G720943 JC720943 SY720943 ACU720943 AMQ720943 AWM720943 BGI720943 BQE720943 CAA720943 CJW720943 CTS720943 DDO720943 DNK720943 DXG720943 EHC720943 EQY720943 FAU720943 FKQ720943 FUM720943 GEI720943 GOE720943 GYA720943 HHW720943 HRS720943 IBO720943 ILK720943 IVG720943 JFC720943 JOY720943 JYU720943 KIQ720943 KSM720943 LCI720943 LME720943 LWA720943 MFW720943 MPS720943 MZO720943 NJK720943 NTG720943 ODC720943 OMY720943 OWU720943 PGQ720943 PQM720943 QAI720943 QKE720943 QUA720943 RDW720943 RNS720943 RXO720943 SHK720943 SRG720943 TBC720943 TKY720943 TUU720943 UEQ720943 UOM720943 UYI720943 VIE720943 VSA720943 WBW720943 WLS720943 WVO720943 G786479 JC786479 SY786479 ACU786479 AMQ786479 AWM786479 BGI786479 BQE786479 CAA786479 CJW786479 CTS786479 DDO786479 DNK786479 DXG786479 EHC786479 EQY786479 FAU786479 FKQ786479 FUM786479 GEI786479 GOE786479 GYA786479 HHW786479 HRS786479 IBO786479 ILK786479 IVG786479 JFC786479 JOY786479 JYU786479 KIQ786479 KSM786479 LCI786479 LME786479 LWA786479 MFW786479 MPS786479 MZO786479 NJK786479 NTG786479 ODC786479 OMY786479 OWU786479 PGQ786479 PQM786479 QAI786479 QKE786479 QUA786479 RDW786479 RNS786479 RXO786479 SHK786479 SRG786479 TBC786479 TKY786479 TUU786479 UEQ786479 UOM786479 UYI786479 VIE786479 VSA786479 WBW786479 WLS786479 WVO786479 G852015 JC852015 SY852015 ACU852015 AMQ852015 AWM852015 BGI852015 BQE852015 CAA852015 CJW852015 CTS852015 DDO852015 DNK852015 DXG852015 EHC852015 EQY852015 FAU852015 FKQ852015 FUM852015 GEI852015 GOE852015 GYA852015 HHW852015 HRS852015 IBO852015 ILK852015 IVG852015 JFC852015 JOY852015 JYU852015 KIQ852015 KSM852015 LCI852015 LME852015 LWA852015 MFW852015 MPS852015 MZO852015 NJK852015 NTG852015 ODC852015 OMY852015 OWU852015 PGQ852015 PQM852015 QAI852015 QKE852015 QUA852015 RDW852015 RNS852015 RXO852015 SHK852015 SRG852015 TBC852015 TKY852015 TUU852015 UEQ852015 UOM852015 UYI852015 VIE852015 VSA852015 WBW852015 WLS852015 WVO852015 G917551 JC917551 SY917551 ACU917551 AMQ917551 AWM917551 BGI917551 BQE917551 CAA917551 CJW917551 CTS917551 DDO917551 DNK917551 DXG917551 EHC917551 EQY917551 FAU917551 FKQ917551 FUM917551 GEI917551 GOE917551 GYA917551 HHW917551 HRS917551 IBO917551 ILK917551 IVG917551 JFC917551 JOY917551 JYU917551 KIQ917551 KSM917551 LCI917551 LME917551 LWA917551 MFW917551 MPS917551 MZO917551 NJK917551 NTG917551 ODC917551 OMY917551 OWU917551 PGQ917551 PQM917551 QAI917551 QKE917551 QUA917551 RDW917551 RNS917551 RXO917551 SHK917551 SRG917551 TBC917551 TKY917551 TUU917551 UEQ917551 UOM917551 UYI917551 VIE917551 VSA917551 WBW917551 WLS917551 WVO917551 G983087 JC983087 SY983087 ACU983087 AMQ983087 AWM983087 BGI983087 BQE983087 CAA983087 CJW983087 CTS983087 DDO983087 DNK983087 DXG983087 EHC983087 EQY983087 FAU983087 FKQ983087 FUM983087 GEI983087 GOE983087 GYA983087 HHW983087 HRS983087 IBO983087 ILK983087 IVG983087 JFC983087 JOY983087 JYU983087 KIQ983087 KSM983087 LCI983087 LME983087 LWA983087 MFW983087 MPS983087 MZO983087 NJK983087 NTG983087 ODC983087 OMY983087 OWU983087 PGQ983087 PQM983087 QAI983087 QKE983087 QUA983087 RDW983087 RNS983087 RXO983087 SHK983087 SRG983087 TBC983087 TKY983087 TUU983087 UEQ983087 UOM983087 UYI983087 VIE983087 VSA983087 WBW983087 WLS983087 WVO983087 DXJ983089 JC59 SY59 ACU59 AMQ59 AWM59 BGI59 BQE59 CAA59 CJW59 CTS59 DDO59 DNK59 DXG59 EHC59 EQY59 FAU59 FKQ59 FUM59 GEI59 GOE59 GYA59 HHW59 HRS59 IBO59 ILK59 IVG59 JFC59 JOY59 JYU59 KIQ59 KSM59 LCI59 LME59 LWA59 MFW59 MPS59 MZO59 NJK59 NTG59 ODC59 OMY59 OWU59 PGQ59 PQM59 QAI59 QKE59 QUA59 RDW59 RNS59 RXO59 SHK59 SRG59 TBC59 TKY59 TUU59 UEQ59 UOM59 UYI59 VIE59 VSA59 WBW59 WLS59 WVO59 G65585 JC65585 SY65585 ACU65585 AMQ65585 AWM65585 BGI65585 BQE65585 CAA65585 CJW65585 CTS65585 DDO65585 DNK65585 DXG65585 EHC65585 EQY65585 FAU65585 FKQ65585 FUM65585 GEI65585 GOE65585 GYA65585 HHW65585 HRS65585 IBO65585 ILK65585 IVG65585 JFC65585 JOY65585 JYU65585 KIQ65585 KSM65585 LCI65585 LME65585 LWA65585 MFW65585 MPS65585 MZO65585 NJK65585 NTG65585 ODC65585 OMY65585 OWU65585 PGQ65585 PQM65585 QAI65585 QKE65585 QUA65585 RDW65585 RNS65585 RXO65585 SHK65585 SRG65585 TBC65585 TKY65585 TUU65585 UEQ65585 UOM65585 UYI65585 VIE65585 VSA65585 WBW65585 WLS65585 WVO65585 G131121 JC131121 SY131121 ACU131121 AMQ131121 AWM131121 BGI131121 BQE131121 CAA131121 CJW131121 CTS131121 DDO131121 DNK131121 DXG131121 EHC131121 EQY131121 FAU131121 FKQ131121 FUM131121 GEI131121 GOE131121 GYA131121 HHW131121 HRS131121 IBO131121 ILK131121 IVG131121 JFC131121 JOY131121 JYU131121 KIQ131121 KSM131121 LCI131121 LME131121 LWA131121 MFW131121 MPS131121 MZO131121 NJK131121 NTG131121 ODC131121 OMY131121 OWU131121 PGQ131121 PQM131121 QAI131121 QKE131121 QUA131121 RDW131121 RNS131121 RXO131121 SHK131121 SRG131121 TBC131121 TKY131121 TUU131121 UEQ131121 UOM131121 UYI131121 VIE131121 VSA131121 WBW131121 WLS131121 WVO131121 G196657 JC196657 SY196657 ACU196657 AMQ196657 AWM196657 BGI196657 BQE196657 CAA196657 CJW196657 CTS196657 DDO196657 DNK196657 DXG196657 EHC196657 EQY196657 FAU196657 FKQ196657 FUM196657 GEI196657 GOE196657 GYA196657 HHW196657 HRS196657 IBO196657 ILK196657 IVG196657 JFC196657 JOY196657 JYU196657 KIQ196657 KSM196657 LCI196657 LME196657 LWA196657 MFW196657 MPS196657 MZO196657 NJK196657 NTG196657 ODC196657 OMY196657 OWU196657 PGQ196657 PQM196657 QAI196657 QKE196657 QUA196657 RDW196657 RNS196657 RXO196657 SHK196657 SRG196657 TBC196657 TKY196657 TUU196657 UEQ196657 UOM196657 UYI196657 VIE196657 VSA196657 WBW196657 WLS196657 WVO196657 G262193 JC262193 SY262193 ACU262193 AMQ262193 AWM262193 BGI262193 BQE262193 CAA262193 CJW262193 CTS262193 DDO262193 DNK262193 DXG262193 EHC262193 EQY262193 FAU262193 FKQ262193 FUM262193 GEI262193 GOE262193 GYA262193 HHW262193 HRS262193 IBO262193 ILK262193 IVG262193 JFC262193 JOY262193 JYU262193 KIQ262193 KSM262193 LCI262193 LME262193 LWA262193 MFW262193 MPS262193 MZO262193 NJK262193 NTG262193 ODC262193 OMY262193 OWU262193 PGQ262193 PQM262193 QAI262193 QKE262193 QUA262193 RDW262193 RNS262193 RXO262193 SHK262193 SRG262193 TBC262193 TKY262193 TUU262193 UEQ262193 UOM262193 UYI262193 VIE262193 VSA262193 WBW262193 WLS262193 WVO262193 G327729 JC327729 SY327729 ACU327729 AMQ327729 AWM327729 BGI327729 BQE327729 CAA327729 CJW327729 CTS327729 DDO327729 DNK327729 DXG327729 EHC327729 EQY327729 FAU327729 FKQ327729 FUM327729 GEI327729 GOE327729 GYA327729 HHW327729 HRS327729 IBO327729 ILK327729 IVG327729 JFC327729 JOY327729 JYU327729 KIQ327729 KSM327729 LCI327729 LME327729 LWA327729 MFW327729 MPS327729 MZO327729 NJK327729 NTG327729 ODC327729 OMY327729 OWU327729 PGQ327729 PQM327729 QAI327729 QKE327729 QUA327729 RDW327729 RNS327729 RXO327729 SHK327729 SRG327729 TBC327729 TKY327729 TUU327729 UEQ327729 UOM327729 UYI327729 VIE327729 VSA327729 WBW327729 WLS327729 WVO327729 G393265 JC393265 SY393265 ACU393265 AMQ393265 AWM393265 BGI393265 BQE393265 CAA393265 CJW393265 CTS393265 DDO393265 DNK393265 DXG393265 EHC393265 EQY393265 FAU393265 FKQ393265 FUM393265 GEI393265 GOE393265 GYA393265 HHW393265 HRS393265 IBO393265 ILK393265 IVG393265 JFC393265 JOY393265 JYU393265 KIQ393265 KSM393265 LCI393265 LME393265 LWA393265 MFW393265 MPS393265 MZO393265 NJK393265 NTG393265 ODC393265 OMY393265 OWU393265 PGQ393265 PQM393265 QAI393265 QKE393265 QUA393265 RDW393265 RNS393265 RXO393265 SHK393265 SRG393265 TBC393265 TKY393265 TUU393265 UEQ393265 UOM393265 UYI393265 VIE393265 VSA393265 WBW393265 WLS393265 WVO393265 G458801 JC458801 SY458801 ACU458801 AMQ458801 AWM458801 BGI458801 BQE458801 CAA458801 CJW458801 CTS458801 DDO458801 DNK458801 DXG458801 EHC458801 EQY458801 FAU458801 FKQ458801 FUM458801 GEI458801 GOE458801 GYA458801 HHW458801 HRS458801 IBO458801 ILK458801 IVG458801 JFC458801 JOY458801 JYU458801 KIQ458801 KSM458801 LCI458801 LME458801 LWA458801 MFW458801 MPS458801 MZO458801 NJK458801 NTG458801 ODC458801 OMY458801 OWU458801 PGQ458801 PQM458801 QAI458801 QKE458801 QUA458801 RDW458801 RNS458801 RXO458801 SHK458801 SRG458801 TBC458801 TKY458801 TUU458801 UEQ458801 UOM458801 UYI458801 VIE458801 VSA458801 WBW458801 WLS458801 WVO458801 G524337 JC524337 SY524337 ACU524337 AMQ524337 AWM524337 BGI524337 BQE524337 CAA524337 CJW524337 CTS524337 DDO524337 DNK524337 DXG524337 EHC524337 EQY524337 FAU524337 FKQ524337 FUM524337 GEI524337 GOE524337 GYA524337 HHW524337 HRS524337 IBO524337 ILK524337 IVG524337 JFC524337 JOY524337 JYU524337 KIQ524337 KSM524337 LCI524337 LME524337 LWA524337 MFW524337 MPS524337 MZO524337 NJK524337 NTG524337 ODC524337 OMY524337 OWU524337 PGQ524337 PQM524337 QAI524337 QKE524337 QUA524337 RDW524337 RNS524337 RXO524337 SHK524337 SRG524337 TBC524337 TKY524337 TUU524337 UEQ524337 UOM524337 UYI524337 VIE524337 VSA524337 WBW524337 WLS524337 WVO524337 G589873 JC589873 SY589873 ACU589873 AMQ589873 AWM589873 BGI589873 BQE589873 CAA589873 CJW589873 CTS589873 DDO589873 DNK589873 DXG589873 EHC589873 EQY589873 FAU589873 FKQ589873 FUM589873 GEI589873 GOE589873 GYA589873 HHW589873 HRS589873 IBO589873 ILK589873 IVG589873 JFC589873 JOY589873 JYU589873 KIQ589873 KSM589873 LCI589873 LME589873 LWA589873 MFW589873 MPS589873 MZO589873 NJK589873 NTG589873 ODC589873 OMY589873 OWU589873 PGQ589873 PQM589873 QAI589873 QKE589873 QUA589873 RDW589873 RNS589873 RXO589873 SHK589873 SRG589873 TBC589873 TKY589873 TUU589873 UEQ589873 UOM589873 UYI589873 VIE589873 VSA589873 WBW589873 WLS589873 WVO589873 G655409 JC655409 SY655409 ACU655409 AMQ655409 AWM655409 BGI655409 BQE655409 CAA655409 CJW655409 CTS655409 DDO655409 DNK655409 DXG655409 EHC655409 EQY655409 FAU655409 FKQ655409 FUM655409 GEI655409 GOE655409 GYA655409 HHW655409 HRS655409 IBO655409 ILK655409 IVG655409 JFC655409 JOY655409 JYU655409 KIQ655409 KSM655409 LCI655409 LME655409 LWA655409 MFW655409 MPS655409 MZO655409 NJK655409 NTG655409 ODC655409 OMY655409 OWU655409 PGQ655409 PQM655409 QAI655409 QKE655409 QUA655409 RDW655409 RNS655409 RXO655409 SHK655409 SRG655409 TBC655409 TKY655409 TUU655409 UEQ655409 UOM655409 UYI655409 VIE655409 VSA655409 WBW655409 WLS655409 WVO655409 G720945 JC720945 SY720945 ACU720945 AMQ720945 AWM720945 BGI720945 BQE720945 CAA720945 CJW720945 CTS720945 DDO720945 DNK720945 DXG720945 EHC720945 EQY720945 FAU720945 FKQ720945 FUM720945 GEI720945 GOE720945 GYA720945 HHW720945 HRS720945 IBO720945 ILK720945 IVG720945 JFC720945 JOY720945 JYU720945 KIQ720945 KSM720945 LCI720945 LME720945 LWA720945 MFW720945 MPS720945 MZO720945 NJK720945 NTG720945 ODC720945 OMY720945 OWU720945 PGQ720945 PQM720945 QAI720945 QKE720945 QUA720945 RDW720945 RNS720945 RXO720945 SHK720945 SRG720945 TBC720945 TKY720945 TUU720945 UEQ720945 UOM720945 UYI720945 VIE720945 VSA720945 WBW720945 WLS720945 WVO720945 G786481 JC786481 SY786481 ACU786481 AMQ786481 AWM786481 BGI786481 BQE786481 CAA786481 CJW786481 CTS786481 DDO786481 DNK786481 DXG786481 EHC786481 EQY786481 FAU786481 FKQ786481 FUM786481 GEI786481 GOE786481 GYA786481 HHW786481 HRS786481 IBO786481 ILK786481 IVG786481 JFC786481 JOY786481 JYU786481 KIQ786481 KSM786481 LCI786481 LME786481 LWA786481 MFW786481 MPS786481 MZO786481 NJK786481 NTG786481 ODC786481 OMY786481 OWU786481 PGQ786481 PQM786481 QAI786481 QKE786481 QUA786481 RDW786481 RNS786481 RXO786481 SHK786481 SRG786481 TBC786481 TKY786481 TUU786481 UEQ786481 UOM786481 UYI786481 VIE786481 VSA786481 WBW786481 WLS786481 WVO786481 G852017 JC852017 SY852017 ACU852017 AMQ852017 AWM852017 BGI852017 BQE852017 CAA852017 CJW852017 CTS852017 DDO852017 DNK852017 DXG852017 EHC852017 EQY852017 FAU852017 FKQ852017 FUM852017 GEI852017 GOE852017 GYA852017 HHW852017 HRS852017 IBO852017 ILK852017 IVG852017 JFC852017 JOY852017 JYU852017 KIQ852017 KSM852017 LCI852017 LME852017 LWA852017 MFW852017 MPS852017 MZO852017 NJK852017 NTG852017 ODC852017 OMY852017 OWU852017 PGQ852017 PQM852017 QAI852017 QKE852017 QUA852017 RDW852017 RNS852017 RXO852017 SHK852017 SRG852017 TBC852017 TKY852017 TUU852017 UEQ852017 UOM852017 UYI852017 VIE852017 VSA852017 WBW852017 WLS852017 WVO852017 G917553 JC917553 SY917553 ACU917553 AMQ917553 AWM917553 BGI917553 BQE917553 CAA917553 CJW917553 CTS917553 DDO917553 DNK917553 DXG917553 EHC917553 EQY917553 FAU917553 FKQ917553 FUM917553 GEI917553 GOE917553 GYA917553 HHW917553 HRS917553 IBO917553 ILK917553 IVG917553 JFC917553 JOY917553 JYU917553 KIQ917553 KSM917553 LCI917553 LME917553 LWA917553 MFW917553 MPS917553 MZO917553 NJK917553 NTG917553 ODC917553 OMY917553 OWU917553 PGQ917553 PQM917553 QAI917553 QKE917553 QUA917553 RDW917553 RNS917553 RXO917553 SHK917553 SRG917553 TBC917553 TKY917553 TUU917553 UEQ917553 UOM917553 UYI917553 VIE917553 VSA917553 WBW917553 WLS917553 WVO917553 G983089 JC983089 SY983089 ACU983089 AMQ983089 AWM983089 BGI983089 BQE983089 CAA983089 CJW983089 CTS983089 DDO983089 DNK983089 DXG983089 EHC983089 EQY983089 FAU983089 FKQ983089 FUM983089 GEI983089 GOE983089 GYA983089 HHW983089 HRS983089 IBO983089 ILK983089 IVG983089 JFC983089 JOY983089 JYU983089 KIQ983089 KSM983089 LCI983089 LME983089 LWA983089 MFW983089 MPS983089 MZO983089 NJK983089 NTG983089 ODC983089 OMY983089 OWU983089 PGQ983089 PQM983089 QAI983089 QKE983089 QUA983089 RDW983089 RNS983089 RXO983089 SHK983089 SRG983089 TBC983089 TKY983089 TUU983089 UEQ983089 UOM983089 UYI983089 VIE983089 VSA983089 WBW983089 WLS983089 WVO983089 DNN983089 JC61 SY61 ACU61 AMQ61 AWM61 BGI61 BQE61 CAA61 CJW61 CTS61 DDO61 DNK61 DXG61 EHC61 EQY61 FAU61 FKQ61 FUM61 GEI61 GOE61 GYA61 HHW61 HRS61 IBO61 ILK61 IVG61 JFC61 JOY61 JYU61 KIQ61 KSM61 LCI61 LME61 LWA61 MFW61 MPS61 MZO61 NJK61 NTG61 ODC61 OMY61 OWU61 PGQ61 PQM61 QAI61 QKE61 QUA61 RDW61 RNS61 RXO61 SHK61 SRG61 TBC61 TKY61 TUU61 UEQ61 UOM61 UYI61 VIE61 VSA61 WBW61 WLS61 WVO61 G65587 JC65587 SY65587 ACU65587 AMQ65587 AWM65587 BGI65587 BQE65587 CAA65587 CJW65587 CTS65587 DDO65587 DNK65587 DXG65587 EHC65587 EQY65587 FAU65587 FKQ65587 FUM65587 GEI65587 GOE65587 GYA65587 HHW65587 HRS65587 IBO65587 ILK65587 IVG65587 JFC65587 JOY65587 JYU65587 KIQ65587 KSM65587 LCI65587 LME65587 LWA65587 MFW65587 MPS65587 MZO65587 NJK65587 NTG65587 ODC65587 OMY65587 OWU65587 PGQ65587 PQM65587 QAI65587 QKE65587 QUA65587 RDW65587 RNS65587 RXO65587 SHK65587 SRG65587 TBC65587 TKY65587 TUU65587 UEQ65587 UOM65587 UYI65587 VIE65587 VSA65587 WBW65587 WLS65587 WVO65587 G131123 JC131123 SY131123 ACU131123 AMQ131123 AWM131123 BGI131123 BQE131123 CAA131123 CJW131123 CTS131123 DDO131123 DNK131123 DXG131123 EHC131123 EQY131123 FAU131123 FKQ131123 FUM131123 GEI131123 GOE131123 GYA131123 HHW131123 HRS131123 IBO131123 ILK131123 IVG131123 JFC131123 JOY131123 JYU131123 KIQ131123 KSM131123 LCI131123 LME131123 LWA131123 MFW131123 MPS131123 MZO131123 NJK131123 NTG131123 ODC131123 OMY131123 OWU131123 PGQ131123 PQM131123 QAI131123 QKE131123 QUA131123 RDW131123 RNS131123 RXO131123 SHK131123 SRG131123 TBC131123 TKY131123 TUU131123 UEQ131123 UOM131123 UYI131123 VIE131123 VSA131123 WBW131123 WLS131123 WVO131123 G196659 JC196659 SY196659 ACU196659 AMQ196659 AWM196659 BGI196659 BQE196659 CAA196659 CJW196659 CTS196659 DDO196659 DNK196659 DXG196659 EHC196659 EQY196659 FAU196659 FKQ196659 FUM196659 GEI196659 GOE196659 GYA196659 HHW196659 HRS196659 IBO196659 ILK196659 IVG196659 JFC196659 JOY196659 JYU196659 KIQ196659 KSM196659 LCI196659 LME196659 LWA196659 MFW196659 MPS196659 MZO196659 NJK196659 NTG196659 ODC196659 OMY196659 OWU196659 PGQ196659 PQM196659 QAI196659 QKE196659 QUA196659 RDW196659 RNS196659 RXO196659 SHK196659 SRG196659 TBC196659 TKY196659 TUU196659 UEQ196659 UOM196659 UYI196659 VIE196659 VSA196659 WBW196659 WLS196659 WVO196659 G262195 JC262195 SY262195 ACU262195 AMQ262195 AWM262195 BGI262195 BQE262195 CAA262195 CJW262195 CTS262195 DDO262195 DNK262195 DXG262195 EHC262195 EQY262195 FAU262195 FKQ262195 FUM262195 GEI262195 GOE262195 GYA262195 HHW262195 HRS262195 IBO262195 ILK262195 IVG262195 JFC262195 JOY262195 JYU262195 KIQ262195 KSM262195 LCI262195 LME262195 LWA262195 MFW262195 MPS262195 MZO262195 NJK262195 NTG262195 ODC262195 OMY262195 OWU262195 PGQ262195 PQM262195 QAI262195 QKE262195 QUA262195 RDW262195 RNS262195 RXO262195 SHK262195 SRG262195 TBC262195 TKY262195 TUU262195 UEQ262195 UOM262195 UYI262195 VIE262195 VSA262195 WBW262195 WLS262195 WVO262195 G327731 JC327731 SY327731 ACU327731 AMQ327731 AWM327731 BGI327731 BQE327731 CAA327731 CJW327731 CTS327731 DDO327731 DNK327731 DXG327731 EHC327731 EQY327731 FAU327731 FKQ327731 FUM327731 GEI327731 GOE327731 GYA327731 HHW327731 HRS327731 IBO327731 ILK327731 IVG327731 JFC327731 JOY327731 JYU327731 KIQ327731 KSM327731 LCI327731 LME327731 LWA327731 MFW327731 MPS327731 MZO327731 NJK327731 NTG327731 ODC327731 OMY327731 OWU327731 PGQ327731 PQM327731 QAI327731 QKE327731 QUA327731 RDW327731 RNS327731 RXO327731 SHK327731 SRG327731 TBC327731 TKY327731 TUU327731 UEQ327731 UOM327731 UYI327731 VIE327731 VSA327731 WBW327731 WLS327731 WVO327731 G393267 JC393267 SY393267 ACU393267 AMQ393267 AWM393267 BGI393267 BQE393267 CAA393267 CJW393267 CTS393267 DDO393267 DNK393267 DXG393267 EHC393267 EQY393267 FAU393267 FKQ393267 FUM393267 GEI393267 GOE393267 GYA393267 HHW393267 HRS393267 IBO393267 ILK393267 IVG393267 JFC393267 JOY393267 JYU393267 KIQ393267 KSM393267 LCI393267 LME393267 LWA393267 MFW393267 MPS393267 MZO393267 NJK393267 NTG393267 ODC393267 OMY393267 OWU393267 PGQ393267 PQM393267 QAI393267 QKE393267 QUA393267 RDW393267 RNS393267 RXO393267 SHK393267 SRG393267 TBC393267 TKY393267 TUU393267 UEQ393267 UOM393267 UYI393267 VIE393267 VSA393267 WBW393267 WLS393267 WVO393267 G458803 JC458803 SY458803 ACU458803 AMQ458803 AWM458803 BGI458803 BQE458803 CAA458803 CJW458803 CTS458803 DDO458803 DNK458803 DXG458803 EHC458803 EQY458803 FAU458803 FKQ458803 FUM458803 GEI458803 GOE458803 GYA458803 HHW458803 HRS458803 IBO458803 ILK458803 IVG458803 JFC458803 JOY458803 JYU458803 KIQ458803 KSM458803 LCI458803 LME458803 LWA458803 MFW458803 MPS458803 MZO458803 NJK458803 NTG458803 ODC458803 OMY458803 OWU458803 PGQ458803 PQM458803 QAI458803 QKE458803 QUA458803 RDW458803 RNS458803 RXO458803 SHK458803 SRG458803 TBC458803 TKY458803 TUU458803 UEQ458803 UOM458803 UYI458803 VIE458803 VSA458803 WBW458803 WLS458803 WVO458803 G524339 JC524339 SY524339 ACU524339 AMQ524339 AWM524339 BGI524339 BQE524339 CAA524339 CJW524339 CTS524339 DDO524339 DNK524339 DXG524339 EHC524339 EQY524339 FAU524339 FKQ524339 FUM524339 GEI524339 GOE524339 GYA524339 HHW524339 HRS524339 IBO524339 ILK524339 IVG524339 JFC524339 JOY524339 JYU524339 KIQ524339 KSM524339 LCI524339 LME524339 LWA524339 MFW524339 MPS524339 MZO524339 NJK524339 NTG524339 ODC524339 OMY524339 OWU524339 PGQ524339 PQM524339 QAI524339 QKE524339 QUA524339 RDW524339 RNS524339 RXO524339 SHK524339 SRG524339 TBC524339 TKY524339 TUU524339 UEQ524339 UOM524339 UYI524339 VIE524339 VSA524339 WBW524339 WLS524339 WVO524339 G589875 JC589875 SY589875 ACU589875 AMQ589875 AWM589875 BGI589875 BQE589875 CAA589875 CJW589875 CTS589875 DDO589875 DNK589875 DXG589875 EHC589875 EQY589875 FAU589875 FKQ589875 FUM589875 GEI589875 GOE589875 GYA589875 HHW589875 HRS589875 IBO589875 ILK589875 IVG589875 JFC589875 JOY589875 JYU589875 KIQ589875 KSM589875 LCI589875 LME589875 LWA589875 MFW589875 MPS589875 MZO589875 NJK589875 NTG589875 ODC589875 OMY589875 OWU589875 PGQ589875 PQM589875 QAI589875 QKE589875 QUA589875 RDW589875 RNS589875 RXO589875 SHK589875 SRG589875 TBC589875 TKY589875 TUU589875 UEQ589875 UOM589875 UYI589875 VIE589875 VSA589875 WBW589875 WLS589875 WVO589875 G655411 JC655411 SY655411 ACU655411 AMQ655411 AWM655411 BGI655411 BQE655411 CAA655411 CJW655411 CTS655411 DDO655411 DNK655411 DXG655411 EHC655411 EQY655411 FAU655411 FKQ655411 FUM655411 GEI655411 GOE655411 GYA655411 HHW655411 HRS655411 IBO655411 ILK655411 IVG655411 JFC655411 JOY655411 JYU655411 KIQ655411 KSM655411 LCI655411 LME655411 LWA655411 MFW655411 MPS655411 MZO655411 NJK655411 NTG655411 ODC655411 OMY655411 OWU655411 PGQ655411 PQM655411 QAI655411 QKE655411 QUA655411 RDW655411 RNS655411 RXO655411 SHK655411 SRG655411 TBC655411 TKY655411 TUU655411 UEQ655411 UOM655411 UYI655411 VIE655411 VSA655411 WBW655411 WLS655411 WVO655411 G720947 JC720947 SY720947 ACU720947 AMQ720947 AWM720947 BGI720947 BQE720947 CAA720947 CJW720947 CTS720947 DDO720947 DNK720947 DXG720947 EHC720947 EQY720947 FAU720947 FKQ720947 FUM720947 GEI720947 GOE720947 GYA720947 HHW720947 HRS720947 IBO720947 ILK720947 IVG720947 JFC720947 JOY720947 JYU720947 KIQ720947 KSM720947 LCI720947 LME720947 LWA720947 MFW720947 MPS720947 MZO720947 NJK720947 NTG720947 ODC720947 OMY720947 OWU720947 PGQ720947 PQM720947 QAI720947 QKE720947 QUA720947 RDW720947 RNS720947 RXO720947 SHK720947 SRG720947 TBC720947 TKY720947 TUU720947 UEQ720947 UOM720947 UYI720947 VIE720947 VSA720947 WBW720947 WLS720947 WVO720947 G786483 JC786483 SY786483 ACU786483 AMQ786483 AWM786483 BGI786483 BQE786483 CAA786483 CJW786483 CTS786483 DDO786483 DNK786483 DXG786483 EHC786483 EQY786483 FAU786483 FKQ786483 FUM786483 GEI786483 GOE786483 GYA786483 HHW786483 HRS786483 IBO786483 ILK786483 IVG786483 JFC786483 JOY786483 JYU786483 KIQ786483 KSM786483 LCI786483 LME786483 LWA786483 MFW786483 MPS786483 MZO786483 NJK786483 NTG786483 ODC786483 OMY786483 OWU786483 PGQ786483 PQM786483 QAI786483 QKE786483 QUA786483 RDW786483 RNS786483 RXO786483 SHK786483 SRG786483 TBC786483 TKY786483 TUU786483 UEQ786483 UOM786483 UYI786483 VIE786483 VSA786483 WBW786483 WLS786483 WVO786483 G852019 JC852019 SY852019 ACU852019 AMQ852019 AWM852019 BGI852019 BQE852019 CAA852019 CJW852019 CTS852019 DDO852019 DNK852019 DXG852019 EHC852019 EQY852019 FAU852019 FKQ852019 FUM852019 GEI852019 GOE852019 GYA852019 HHW852019 HRS852019 IBO852019 ILK852019 IVG852019 JFC852019 JOY852019 JYU852019 KIQ852019 KSM852019 LCI852019 LME852019 LWA852019 MFW852019 MPS852019 MZO852019 NJK852019 NTG852019 ODC852019 OMY852019 OWU852019 PGQ852019 PQM852019 QAI852019 QKE852019 QUA852019 RDW852019 RNS852019 RXO852019 SHK852019 SRG852019 TBC852019 TKY852019 TUU852019 UEQ852019 UOM852019 UYI852019 VIE852019 VSA852019 WBW852019 WLS852019 WVO852019 G917555 JC917555 SY917555 ACU917555 AMQ917555 AWM917555 BGI917555 BQE917555 CAA917555 CJW917555 CTS917555 DDO917555 DNK917555 DXG917555 EHC917555 EQY917555 FAU917555 FKQ917555 FUM917555 GEI917555 GOE917555 GYA917555 HHW917555 HRS917555 IBO917555 ILK917555 IVG917555 JFC917555 JOY917555 JYU917555 KIQ917555 KSM917555 LCI917555 LME917555 LWA917555 MFW917555 MPS917555 MZO917555 NJK917555 NTG917555 ODC917555 OMY917555 OWU917555 PGQ917555 PQM917555 QAI917555 QKE917555 QUA917555 RDW917555 RNS917555 RXO917555 SHK917555 SRG917555 TBC917555 TKY917555 TUU917555 UEQ917555 UOM917555 UYI917555 VIE917555 VSA917555 WBW917555 WLS917555 WVO917555 G983091 JC983091 SY983091 ACU983091 AMQ983091 AWM983091 BGI983091 BQE983091 CAA983091 CJW983091 CTS983091 DDO983091 DNK983091 DXG983091 EHC983091 EQY983091 FAU983091 FKQ983091 FUM983091 GEI983091 GOE983091 GYA983091 HHW983091 HRS983091 IBO983091 ILK983091 IVG983091 JFC983091 JOY983091 JYU983091 KIQ983091 KSM983091 LCI983091 LME983091 LWA983091 MFW983091 MPS983091 MZO983091 NJK983091 NTG983091 ODC983091 OMY983091 OWU983091 PGQ983091 PQM983091 QAI983091 QKE983091 QUA983091 RDW983091 RNS983091 RXO983091 SHK983091 SRG983091 TBC983091 TKY983091 TUU983091 UEQ983091 UOM983091 UYI983091 VIE983091 VSA983091 WBW983091 WLS983091 WVO983091 DDR983089 JC63 SY63 ACU63 AMQ63 AWM63 BGI63 BQE63 CAA63 CJW63 CTS63 DDO63 DNK63 DXG63 EHC63 EQY63 FAU63 FKQ63 FUM63 GEI63 GOE63 GYA63 HHW63 HRS63 IBO63 ILK63 IVG63 JFC63 JOY63 JYU63 KIQ63 KSM63 LCI63 LME63 LWA63 MFW63 MPS63 MZO63 NJK63 NTG63 ODC63 OMY63 OWU63 PGQ63 PQM63 QAI63 QKE63 QUA63 RDW63 RNS63 RXO63 SHK63 SRG63 TBC63 TKY63 TUU63 UEQ63 UOM63 UYI63 VIE63 VSA63 WBW63 WLS63 WVO63 G65589 JC65589 SY65589 ACU65589 AMQ65589 AWM65589 BGI65589 BQE65589 CAA65589 CJW65589 CTS65589 DDO65589 DNK65589 DXG65589 EHC65589 EQY65589 FAU65589 FKQ65589 FUM65589 GEI65589 GOE65589 GYA65589 HHW65589 HRS65589 IBO65589 ILK65589 IVG65589 JFC65589 JOY65589 JYU65589 KIQ65589 KSM65589 LCI65589 LME65589 LWA65589 MFW65589 MPS65589 MZO65589 NJK65589 NTG65589 ODC65589 OMY65589 OWU65589 PGQ65589 PQM65589 QAI65589 QKE65589 QUA65589 RDW65589 RNS65589 RXO65589 SHK65589 SRG65589 TBC65589 TKY65589 TUU65589 UEQ65589 UOM65589 UYI65589 VIE65589 VSA65589 WBW65589 WLS65589 WVO65589 G131125 JC131125 SY131125 ACU131125 AMQ131125 AWM131125 BGI131125 BQE131125 CAA131125 CJW131125 CTS131125 DDO131125 DNK131125 DXG131125 EHC131125 EQY131125 FAU131125 FKQ131125 FUM131125 GEI131125 GOE131125 GYA131125 HHW131125 HRS131125 IBO131125 ILK131125 IVG131125 JFC131125 JOY131125 JYU131125 KIQ131125 KSM131125 LCI131125 LME131125 LWA131125 MFW131125 MPS131125 MZO131125 NJK131125 NTG131125 ODC131125 OMY131125 OWU131125 PGQ131125 PQM131125 QAI131125 QKE131125 QUA131125 RDW131125 RNS131125 RXO131125 SHK131125 SRG131125 TBC131125 TKY131125 TUU131125 UEQ131125 UOM131125 UYI131125 VIE131125 VSA131125 WBW131125 WLS131125 WVO131125 G196661 JC196661 SY196661 ACU196661 AMQ196661 AWM196661 BGI196661 BQE196661 CAA196661 CJW196661 CTS196661 DDO196661 DNK196661 DXG196661 EHC196661 EQY196661 FAU196661 FKQ196661 FUM196661 GEI196661 GOE196661 GYA196661 HHW196661 HRS196661 IBO196661 ILK196661 IVG196661 JFC196661 JOY196661 JYU196661 KIQ196661 KSM196661 LCI196661 LME196661 LWA196661 MFW196661 MPS196661 MZO196661 NJK196661 NTG196661 ODC196661 OMY196661 OWU196661 PGQ196661 PQM196661 QAI196661 QKE196661 QUA196661 RDW196661 RNS196661 RXO196661 SHK196661 SRG196661 TBC196661 TKY196661 TUU196661 UEQ196661 UOM196661 UYI196661 VIE196661 VSA196661 WBW196661 WLS196661 WVO196661 G262197 JC262197 SY262197 ACU262197 AMQ262197 AWM262197 BGI262197 BQE262197 CAA262197 CJW262197 CTS262197 DDO262197 DNK262197 DXG262197 EHC262197 EQY262197 FAU262197 FKQ262197 FUM262197 GEI262197 GOE262197 GYA262197 HHW262197 HRS262197 IBO262197 ILK262197 IVG262197 JFC262197 JOY262197 JYU262197 KIQ262197 KSM262197 LCI262197 LME262197 LWA262197 MFW262197 MPS262197 MZO262197 NJK262197 NTG262197 ODC262197 OMY262197 OWU262197 PGQ262197 PQM262197 QAI262197 QKE262197 QUA262197 RDW262197 RNS262197 RXO262197 SHK262197 SRG262197 TBC262197 TKY262197 TUU262197 UEQ262197 UOM262197 UYI262197 VIE262197 VSA262197 WBW262197 WLS262197 WVO262197 G327733 JC327733 SY327733 ACU327733 AMQ327733 AWM327733 BGI327733 BQE327733 CAA327733 CJW327733 CTS327733 DDO327733 DNK327733 DXG327733 EHC327733 EQY327733 FAU327733 FKQ327733 FUM327733 GEI327733 GOE327733 GYA327733 HHW327733 HRS327733 IBO327733 ILK327733 IVG327733 JFC327733 JOY327733 JYU327733 KIQ327733 KSM327733 LCI327733 LME327733 LWA327733 MFW327733 MPS327733 MZO327733 NJK327733 NTG327733 ODC327733 OMY327733 OWU327733 PGQ327733 PQM327733 QAI327733 QKE327733 QUA327733 RDW327733 RNS327733 RXO327733 SHK327733 SRG327733 TBC327733 TKY327733 TUU327733 UEQ327733 UOM327733 UYI327733 VIE327733 VSA327733 WBW327733 WLS327733 WVO327733 G393269 JC393269 SY393269 ACU393269 AMQ393269 AWM393269 BGI393269 BQE393269 CAA393269 CJW393269 CTS393269 DDO393269 DNK393269 DXG393269 EHC393269 EQY393269 FAU393269 FKQ393269 FUM393269 GEI393269 GOE393269 GYA393269 HHW393269 HRS393269 IBO393269 ILK393269 IVG393269 JFC393269 JOY393269 JYU393269 KIQ393269 KSM393269 LCI393269 LME393269 LWA393269 MFW393269 MPS393269 MZO393269 NJK393269 NTG393269 ODC393269 OMY393269 OWU393269 PGQ393269 PQM393269 QAI393269 QKE393269 QUA393269 RDW393269 RNS393269 RXO393269 SHK393269 SRG393269 TBC393269 TKY393269 TUU393269 UEQ393269 UOM393269 UYI393269 VIE393269 VSA393269 WBW393269 WLS393269 WVO393269 G458805 JC458805 SY458805 ACU458805 AMQ458805 AWM458805 BGI458805 BQE458805 CAA458805 CJW458805 CTS458805 DDO458805 DNK458805 DXG458805 EHC458805 EQY458805 FAU458805 FKQ458805 FUM458805 GEI458805 GOE458805 GYA458805 HHW458805 HRS458805 IBO458805 ILK458805 IVG458805 JFC458805 JOY458805 JYU458805 KIQ458805 KSM458805 LCI458805 LME458805 LWA458805 MFW458805 MPS458805 MZO458805 NJK458805 NTG458805 ODC458805 OMY458805 OWU458805 PGQ458805 PQM458805 QAI458805 QKE458805 QUA458805 RDW458805 RNS458805 RXO458805 SHK458805 SRG458805 TBC458805 TKY458805 TUU458805 UEQ458805 UOM458805 UYI458805 VIE458805 VSA458805 WBW458805 WLS458805 WVO458805 G524341 JC524341 SY524341 ACU524341 AMQ524341 AWM524341 BGI524341 BQE524341 CAA524341 CJW524341 CTS524341 DDO524341 DNK524341 DXG524341 EHC524341 EQY524341 FAU524341 FKQ524341 FUM524341 GEI524341 GOE524341 GYA524341 HHW524341 HRS524341 IBO524341 ILK524341 IVG524341 JFC524341 JOY524341 JYU524341 KIQ524341 KSM524341 LCI524341 LME524341 LWA524341 MFW524341 MPS524341 MZO524341 NJK524341 NTG524341 ODC524341 OMY524341 OWU524341 PGQ524341 PQM524341 QAI524341 QKE524341 QUA524341 RDW524341 RNS524341 RXO524341 SHK524341 SRG524341 TBC524341 TKY524341 TUU524341 UEQ524341 UOM524341 UYI524341 VIE524341 VSA524341 WBW524341 WLS524341 WVO524341 G589877 JC589877 SY589877 ACU589877 AMQ589877 AWM589877 BGI589877 BQE589877 CAA589877 CJW589877 CTS589877 DDO589877 DNK589877 DXG589877 EHC589877 EQY589877 FAU589877 FKQ589877 FUM589877 GEI589877 GOE589877 GYA589877 HHW589877 HRS589877 IBO589877 ILK589877 IVG589877 JFC589877 JOY589877 JYU589877 KIQ589877 KSM589877 LCI589877 LME589877 LWA589877 MFW589877 MPS589877 MZO589877 NJK589877 NTG589877 ODC589877 OMY589877 OWU589877 PGQ589877 PQM589877 QAI589877 QKE589877 QUA589877 RDW589877 RNS589877 RXO589877 SHK589877 SRG589877 TBC589877 TKY589877 TUU589877 UEQ589877 UOM589877 UYI589877 VIE589877 VSA589877 WBW589877 WLS589877 WVO589877 G655413 JC655413 SY655413 ACU655413 AMQ655413 AWM655413 BGI655413 BQE655413 CAA655413 CJW655413 CTS655413 DDO655413 DNK655413 DXG655413 EHC655413 EQY655413 FAU655413 FKQ655413 FUM655413 GEI655413 GOE655413 GYA655413 HHW655413 HRS655413 IBO655413 ILK655413 IVG655413 JFC655413 JOY655413 JYU655413 KIQ655413 KSM655413 LCI655413 LME655413 LWA655413 MFW655413 MPS655413 MZO655413 NJK655413 NTG655413 ODC655413 OMY655413 OWU655413 PGQ655413 PQM655413 QAI655413 QKE655413 QUA655413 RDW655413 RNS655413 RXO655413 SHK655413 SRG655413 TBC655413 TKY655413 TUU655413 UEQ655413 UOM655413 UYI655413 VIE655413 VSA655413 WBW655413 WLS655413 WVO655413 G720949 JC720949 SY720949 ACU720949 AMQ720949 AWM720949 BGI720949 BQE720949 CAA720949 CJW720949 CTS720949 DDO720949 DNK720949 DXG720949 EHC720949 EQY720949 FAU720949 FKQ720949 FUM720949 GEI720949 GOE720949 GYA720949 HHW720949 HRS720949 IBO720949 ILK720949 IVG720949 JFC720949 JOY720949 JYU720949 KIQ720949 KSM720949 LCI720949 LME720949 LWA720949 MFW720949 MPS720949 MZO720949 NJK720949 NTG720949 ODC720949 OMY720949 OWU720949 PGQ720949 PQM720949 QAI720949 QKE720949 QUA720949 RDW720949 RNS720949 RXO720949 SHK720949 SRG720949 TBC720949 TKY720949 TUU720949 UEQ720949 UOM720949 UYI720949 VIE720949 VSA720949 WBW720949 WLS720949 WVO720949 G786485 JC786485 SY786485 ACU786485 AMQ786485 AWM786485 BGI786485 BQE786485 CAA786485 CJW786485 CTS786485 DDO786485 DNK786485 DXG786485 EHC786485 EQY786485 FAU786485 FKQ786485 FUM786485 GEI786485 GOE786485 GYA786485 HHW786485 HRS786485 IBO786485 ILK786485 IVG786485 JFC786485 JOY786485 JYU786485 KIQ786485 KSM786485 LCI786485 LME786485 LWA786485 MFW786485 MPS786485 MZO786485 NJK786485 NTG786485 ODC786485 OMY786485 OWU786485 PGQ786485 PQM786485 QAI786485 QKE786485 QUA786485 RDW786485 RNS786485 RXO786485 SHK786485 SRG786485 TBC786485 TKY786485 TUU786485 UEQ786485 UOM786485 UYI786485 VIE786485 VSA786485 WBW786485 WLS786485 WVO786485 G852021 JC852021 SY852021 ACU852021 AMQ852021 AWM852021 BGI852021 BQE852021 CAA852021 CJW852021 CTS852021 DDO852021 DNK852021 DXG852021 EHC852021 EQY852021 FAU852021 FKQ852021 FUM852021 GEI852021 GOE852021 GYA852021 HHW852021 HRS852021 IBO852021 ILK852021 IVG852021 JFC852021 JOY852021 JYU852021 KIQ852021 KSM852021 LCI852021 LME852021 LWA852021 MFW852021 MPS852021 MZO852021 NJK852021 NTG852021 ODC852021 OMY852021 OWU852021 PGQ852021 PQM852021 QAI852021 QKE852021 QUA852021 RDW852021 RNS852021 RXO852021 SHK852021 SRG852021 TBC852021 TKY852021 TUU852021 UEQ852021 UOM852021 UYI852021 VIE852021 VSA852021 WBW852021 WLS852021 WVO852021 G917557 JC917557 SY917557 ACU917557 AMQ917557 AWM917557 BGI917557 BQE917557 CAA917557 CJW917557 CTS917557 DDO917557 DNK917557 DXG917557 EHC917557 EQY917557 FAU917557 FKQ917557 FUM917557 GEI917557 GOE917557 GYA917557 HHW917557 HRS917557 IBO917557 ILK917557 IVG917557 JFC917557 JOY917557 JYU917557 KIQ917557 KSM917557 LCI917557 LME917557 LWA917557 MFW917557 MPS917557 MZO917557 NJK917557 NTG917557 ODC917557 OMY917557 OWU917557 PGQ917557 PQM917557 QAI917557 QKE917557 QUA917557 RDW917557 RNS917557 RXO917557 SHK917557 SRG917557 TBC917557 TKY917557 TUU917557 UEQ917557 UOM917557 UYI917557 VIE917557 VSA917557 WBW917557 WLS917557 WVO917557 G983093 JC983093 SY983093 ACU983093 AMQ983093 AWM983093 BGI983093 BQE983093 CAA983093 CJW983093 CTS983093 DDO983093 DNK983093 DXG983093 EHC983093 EQY983093 FAU983093 FKQ983093 FUM983093 GEI983093 GOE983093 GYA983093 HHW983093 HRS983093 IBO983093 ILK983093 IVG983093 JFC983093 JOY983093 JYU983093 KIQ983093 KSM983093 LCI983093 LME983093 LWA983093 MFW983093 MPS983093 MZO983093 NJK983093 NTG983093 ODC983093 OMY983093 OWU983093 PGQ983093 PQM983093 QAI983093 QKE983093 QUA983093 RDW983093 RNS983093 RXO983093 SHK983093 SRG983093 TBC983093 TKY983093 TUU983093 UEQ983093 UOM983093 UYI983093 VIE983093 VSA983093 WBW983093 WLS983093 WVO983093 CTV983089 JF45 TB45 ACX45 AMT45 AWP45 BGL45 BQH45 CAD45 CJZ45 CTV45 DDR45 DNN45 DXJ45 EHF45 ERB45 FAX45 FKT45 FUP45 GEL45 GOH45 GYD45 HHZ45 HRV45 IBR45 ILN45 IVJ45 JFF45 JPB45 JYX45 KIT45 KSP45 LCL45 LMH45 LWD45 MFZ45 MPV45 MZR45 NJN45 NTJ45 ODF45 ONB45 OWX45 PGT45 PQP45 QAL45 QKH45 QUD45 RDZ45 RNV45 RXR45 SHN45 SRJ45 TBF45 TLB45 TUX45 UET45 UOP45 UYL45 VIH45 VSD45 WBZ45 WLV45 WVR45 J65571 JF65571 TB65571 ACX65571 AMT65571 AWP65571 BGL65571 BQH65571 CAD65571 CJZ65571 CTV65571 DDR65571 DNN65571 DXJ65571 EHF65571 ERB65571 FAX65571 FKT65571 FUP65571 GEL65571 GOH65571 GYD65571 HHZ65571 HRV65571 IBR65571 ILN65571 IVJ65571 JFF65571 JPB65571 JYX65571 KIT65571 KSP65571 LCL65571 LMH65571 LWD65571 MFZ65571 MPV65571 MZR65571 NJN65571 NTJ65571 ODF65571 ONB65571 OWX65571 PGT65571 PQP65571 QAL65571 QKH65571 QUD65571 RDZ65571 RNV65571 RXR65571 SHN65571 SRJ65571 TBF65571 TLB65571 TUX65571 UET65571 UOP65571 UYL65571 VIH65571 VSD65571 WBZ65571 WLV65571 WVR65571 J131107 JF131107 TB131107 ACX131107 AMT131107 AWP131107 BGL131107 BQH131107 CAD131107 CJZ131107 CTV131107 DDR131107 DNN131107 DXJ131107 EHF131107 ERB131107 FAX131107 FKT131107 FUP131107 GEL131107 GOH131107 GYD131107 HHZ131107 HRV131107 IBR131107 ILN131107 IVJ131107 JFF131107 JPB131107 JYX131107 KIT131107 KSP131107 LCL131107 LMH131107 LWD131107 MFZ131107 MPV131107 MZR131107 NJN131107 NTJ131107 ODF131107 ONB131107 OWX131107 PGT131107 PQP131107 QAL131107 QKH131107 QUD131107 RDZ131107 RNV131107 RXR131107 SHN131107 SRJ131107 TBF131107 TLB131107 TUX131107 UET131107 UOP131107 UYL131107 VIH131107 VSD131107 WBZ131107 WLV131107 WVR131107 J196643 JF196643 TB196643 ACX196643 AMT196643 AWP196643 BGL196643 BQH196643 CAD196643 CJZ196643 CTV196643 DDR196643 DNN196643 DXJ196643 EHF196643 ERB196643 FAX196643 FKT196643 FUP196643 GEL196643 GOH196643 GYD196643 HHZ196643 HRV196643 IBR196643 ILN196643 IVJ196643 JFF196643 JPB196643 JYX196643 KIT196643 KSP196643 LCL196643 LMH196643 LWD196643 MFZ196643 MPV196643 MZR196643 NJN196643 NTJ196643 ODF196643 ONB196643 OWX196643 PGT196643 PQP196643 QAL196643 QKH196643 QUD196643 RDZ196643 RNV196643 RXR196643 SHN196643 SRJ196643 TBF196643 TLB196643 TUX196643 UET196643 UOP196643 UYL196643 VIH196643 VSD196643 WBZ196643 WLV196643 WVR196643 J262179 JF262179 TB262179 ACX262179 AMT262179 AWP262179 BGL262179 BQH262179 CAD262179 CJZ262179 CTV262179 DDR262179 DNN262179 DXJ262179 EHF262179 ERB262179 FAX262179 FKT262179 FUP262179 GEL262179 GOH262179 GYD262179 HHZ262179 HRV262179 IBR262179 ILN262179 IVJ262179 JFF262179 JPB262179 JYX262179 KIT262179 KSP262179 LCL262179 LMH262179 LWD262179 MFZ262179 MPV262179 MZR262179 NJN262179 NTJ262179 ODF262179 ONB262179 OWX262179 PGT262179 PQP262179 QAL262179 QKH262179 QUD262179 RDZ262179 RNV262179 RXR262179 SHN262179 SRJ262179 TBF262179 TLB262179 TUX262179 UET262179 UOP262179 UYL262179 VIH262179 VSD262179 WBZ262179 WLV262179 WVR262179 J327715 JF327715 TB327715 ACX327715 AMT327715 AWP327715 BGL327715 BQH327715 CAD327715 CJZ327715 CTV327715 DDR327715 DNN327715 DXJ327715 EHF327715 ERB327715 FAX327715 FKT327715 FUP327715 GEL327715 GOH327715 GYD327715 HHZ327715 HRV327715 IBR327715 ILN327715 IVJ327715 JFF327715 JPB327715 JYX327715 KIT327715 KSP327715 LCL327715 LMH327715 LWD327715 MFZ327715 MPV327715 MZR327715 NJN327715 NTJ327715 ODF327715 ONB327715 OWX327715 PGT327715 PQP327715 QAL327715 QKH327715 QUD327715 RDZ327715 RNV327715 RXR327715 SHN327715 SRJ327715 TBF327715 TLB327715 TUX327715 UET327715 UOP327715 UYL327715 VIH327715 VSD327715 WBZ327715 WLV327715 WVR327715 J393251 JF393251 TB393251 ACX393251 AMT393251 AWP393251 BGL393251 BQH393251 CAD393251 CJZ393251 CTV393251 DDR393251 DNN393251 DXJ393251 EHF393251 ERB393251 FAX393251 FKT393251 FUP393251 GEL393251 GOH393251 GYD393251 HHZ393251 HRV393251 IBR393251 ILN393251 IVJ393251 JFF393251 JPB393251 JYX393251 KIT393251 KSP393251 LCL393251 LMH393251 LWD393251 MFZ393251 MPV393251 MZR393251 NJN393251 NTJ393251 ODF393251 ONB393251 OWX393251 PGT393251 PQP393251 QAL393251 QKH393251 QUD393251 RDZ393251 RNV393251 RXR393251 SHN393251 SRJ393251 TBF393251 TLB393251 TUX393251 UET393251 UOP393251 UYL393251 VIH393251 VSD393251 WBZ393251 WLV393251 WVR393251 J458787 JF458787 TB458787 ACX458787 AMT458787 AWP458787 BGL458787 BQH458787 CAD458787 CJZ458787 CTV458787 DDR458787 DNN458787 DXJ458787 EHF458787 ERB458787 FAX458787 FKT458787 FUP458787 GEL458787 GOH458787 GYD458787 HHZ458787 HRV458787 IBR458787 ILN458787 IVJ458787 JFF458787 JPB458787 JYX458787 KIT458787 KSP458787 LCL458787 LMH458787 LWD458787 MFZ458787 MPV458787 MZR458787 NJN458787 NTJ458787 ODF458787 ONB458787 OWX458787 PGT458787 PQP458787 QAL458787 QKH458787 QUD458787 RDZ458787 RNV458787 RXR458787 SHN458787 SRJ458787 TBF458787 TLB458787 TUX458787 UET458787 UOP458787 UYL458787 VIH458787 VSD458787 WBZ458787 WLV458787 WVR458787 J524323 JF524323 TB524323 ACX524323 AMT524323 AWP524323 BGL524323 BQH524323 CAD524323 CJZ524323 CTV524323 DDR524323 DNN524323 DXJ524323 EHF524323 ERB524323 FAX524323 FKT524323 FUP524323 GEL524323 GOH524323 GYD524323 HHZ524323 HRV524323 IBR524323 ILN524323 IVJ524323 JFF524323 JPB524323 JYX524323 KIT524323 KSP524323 LCL524323 LMH524323 LWD524323 MFZ524323 MPV524323 MZR524323 NJN524323 NTJ524323 ODF524323 ONB524323 OWX524323 PGT524323 PQP524323 QAL524323 QKH524323 QUD524323 RDZ524323 RNV524323 RXR524323 SHN524323 SRJ524323 TBF524323 TLB524323 TUX524323 UET524323 UOP524323 UYL524323 VIH524323 VSD524323 WBZ524323 WLV524323 WVR524323 J589859 JF589859 TB589859 ACX589859 AMT589859 AWP589859 BGL589859 BQH589859 CAD589859 CJZ589859 CTV589859 DDR589859 DNN589859 DXJ589859 EHF589859 ERB589859 FAX589859 FKT589859 FUP589859 GEL589859 GOH589859 GYD589859 HHZ589859 HRV589859 IBR589859 ILN589859 IVJ589859 JFF589859 JPB589859 JYX589859 KIT589859 KSP589859 LCL589859 LMH589859 LWD589859 MFZ589859 MPV589859 MZR589859 NJN589859 NTJ589859 ODF589859 ONB589859 OWX589859 PGT589859 PQP589859 QAL589859 QKH589859 QUD589859 RDZ589859 RNV589859 RXR589859 SHN589859 SRJ589859 TBF589859 TLB589859 TUX589859 UET589859 UOP589859 UYL589859 VIH589859 VSD589859 WBZ589859 WLV589859 WVR589859 J655395 JF655395 TB655395 ACX655395 AMT655395 AWP655395 BGL655395 BQH655395 CAD655395 CJZ655395 CTV655395 DDR655395 DNN655395 DXJ655395 EHF655395 ERB655395 FAX655395 FKT655395 FUP655395 GEL655395 GOH655395 GYD655395 HHZ655395 HRV655395 IBR655395 ILN655395 IVJ655395 JFF655395 JPB655395 JYX655395 KIT655395 KSP655395 LCL655395 LMH655395 LWD655395 MFZ655395 MPV655395 MZR655395 NJN655395 NTJ655395 ODF655395 ONB655395 OWX655395 PGT655395 PQP655395 QAL655395 QKH655395 QUD655395 RDZ655395 RNV655395 RXR655395 SHN655395 SRJ655395 TBF655395 TLB655395 TUX655395 UET655395 UOP655395 UYL655395 VIH655395 VSD655395 WBZ655395 WLV655395 WVR655395 J720931 JF720931 TB720931 ACX720931 AMT720931 AWP720931 BGL720931 BQH720931 CAD720931 CJZ720931 CTV720931 DDR720931 DNN720931 DXJ720931 EHF720931 ERB720931 FAX720931 FKT720931 FUP720931 GEL720931 GOH720931 GYD720931 HHZ720931 HRV720931 IBR720931 ILN720931 IVJ720931 JFF720931 JPB720931 JYX720931 KIT720931 KSP720931 LCL720931 LMH720931 LWD720931 MFZ720931 MPV720931 MZR720931 NJN720931 NTJ720931 ODF720931 ONB720931 OWX720931 PGT720931 PQP720931 QAL720931 QKH720931 QUD720931 RDZ720931 RNV720931 RXR720931 SHN720931 SRJ720931 TBF720931 TLB720931 TUX720931 UET720931 UOP720931 UYL720931 VIH720931 VSD720931 WBZ720931 WLV720931 WVR720931 J786467 JF786467 TB786467 ACX786467 AMT786467 AWP786467 BGL786467 BQH786467 CAD786467 CJZ786467 CTV786467 DDR786467 DNN786467 DXJ786467 EHF786467 ERB786467 FAX786467 FKT786467 FUP786467 GEL786467 GOH786467 GYD786467 HHZ786467 HRV786467 IBR786467 ILN786467 IVJ786467 JFF786467 JPB786467 JYX786467 KIT786467 KSP786467 LCL786467 LMH786467 LWD786467 MFZ786467 MPV786467 MZR786467 NJN786467 NTJ786467 ODF786467 ONB786467 OWX786467 PGT786467 PQP786467 QAL786467 QKH786467 QUD786467 RDZ786467 RNV786467 RXR786467 SHN786467 SRJ786467 TBF786467 TLB786467 TUX786467 UET786467 UOP786467 UYL786467 VIH786467 VSD786467 WBZ786467 WLV786467 WVR786467 J852003 JF852003 TB852003 ACX852003 AMT852003 AWP852003 BGL852003 BQH852003 CAD852003 CJZ852003 CTV852003 DDR852003 DNN852003 DXJ852003 EHF852003 ERB852003 FAX852003 FKT852003 FUP852003 GEL852003 GOH852003 GYD852003 HHZ852003 HRV852003 IBR852003 ILN852003 IVJ852003 JFF852003 JPB852003 JYX852003 KIT852003 KSP852003 LCL852003 LMH852003 LWD852003 MFZ852003 MPV852003 MZR852003 NJN852003 NTJ852003 ODF852003 ONB852003 OWX852003 PGT852003 PQP852003 QAL852003 QKH852003 QUD852003 RDZ852003 RNV852003 RXR852003 SHN852003 SRJ852003 TBF852003 TLB852003 TUX852003 UET852003 UOP852003 UYL852003 VIH852003 VSD852003 WBZ852003 WLV852003 WVR852003 J917539 JF917539 TB917539 ACX917539 AMT917539 AWP917539 BGL917539 BQH917539 CAD917539 CJZ917539 CTV917539 DDR917539 DNN917539 DXJ917539 EHF917539 ERB917539 FAX917539 FKT917539 FUP917539 GEL917539 GOH917539 GYD917539 HHZ917539 HRV917539 IBR917539 ILN917539 IVJ917539 JFF917539 JPB917539 JYX917539 KIT917539 KSP917539 LCL917539 LMH917539 LWD917539 MFZ917539 MPV917539 MZR917539 NJN917539 NTJ917539 ODF917539 ONB917539 OWX917539 PGT917539 PQP917539 QAL917539 QKH917539 QUD917539 RDZ917539 RNV917539 RXR917539 SHN917539 SRJ917539 TBF917539 TLB917539 TUX917539 UET917539 UOP917539 UYL917539 VIH917539 VSD917539 WBZ917539 WLV917539 WVR917539 J983075 JF983075 TB983075 ACX983075 AMT983075 AWP983075 BGL983075 BQH983075 CAD983075 CJZ983075 CTV983075 DDR983075 DNN983075 DXJ983075 EHF983075 ERB983075 FAX983075 FKT983075 FUP983075 GEL983075 GOH983075 GYD983075 HHZ983075 HRV983075 IBR983075 ILN983075 IVJ983075 JFF983075 JPB983075 JYX983075 KIT983075 KSP983075 LCL983075 LMH983075 LWD983075 MFZ983075 MPV983075 MZR983075 NJN983075 NTJ983075 ODF983075 ONB983075 OWX983075 PGT983075 PQP983075 QAL983075 QKH983075 QUD983075 RDZ983075 RNV983075 RXR983075 SHN983075 SRJ983075 TBF983075 TLB983075 TUX983075 UET983075 UOP983075 UYL983075 VIH983075 VSD983075 WBZ983075 WLV983075 WVR983075 CJZ983089 JF47 TB47 ACX47 AMT47 AWP47 BGL47 BQH47 CAD47 CJZ47 CTV47 DDR47 DNN47 DXJ47 EHF47 ERB47 FAX47 FKT47 FUP47 GEL47 GOH47 GYD47 HHZ47 HRV47 IBR47 ILN47 IVJ47 JFF47 JPB47 JYX47 KIT47 KSP47 LCL47 LMH47 LWD47 MFZ47 MPV47 MZR47 NJN47 NTJ47 ODF47 ONB47 OWX47 PGT47 PQP47 QAL47 QKH47 QUD47 RDZ47 RNV47 RXR47 SHN47 SRJ47 TBF47 TLB47 TUX47 UET47 UOP47 UYL47 VIH47 VSD47 WBZ47 WLV47 WVR47 J65573 JF65573 TB65573 ACX65573 AMT65573 AWP65573 BGL65573 BQH65573 CAD65573 CJZ65573 CTV65573 DDR65573 DNN65573 DXJ65573 EHF65573 ERB65573 FAX65573 FKT65573 FUP65573 GEL65573 GOH65573 GYD65573 HHZ65573 HRV65573 IBR65573 ILN65573 IVJ65573 JFF65573 JPB65573 JYX65573 KIT65573 KSP65573 LCL65573 LMH65573 LWD65573 MFZ65573 MPV65573 MZR65573 NJN65573 NTJ65573 ODF65573 ONB65573 OWX65573 PGT65573 PQP65573 QAL65573 QKH65573 QUD65573 RDZ65573 RNV65573 RXR65573 SHN65573 SRJ65573 TBF65573 TLB65573 TUX65573 UET65573 UOP65573 UYL65573 VIH65573 VSD65573 WBZ65573 WLV65573 WVR65573 J131109 JF131109 TB131109 ACX131109 AMT131109 AWP131109 BGL131109 BQH131109 CAD131109 CJZ131109 CTV131109 DDR131109 DNN131109 DXJ131109 EHF131109 ERB131109 FAX131109 FKT131109 FUP131109 GEL131109 GOH131109 GYD131109 HHZ131109 HRV131109 IBR131109 ILN131109 IVJ131109 JFF131109 JPB131109 JYX131109 KIT131109 KSP131109 LCL131109 LMH131109 LWD131109 MFZ131109 MPV131109 MZR131109 NJN131109 NTJ131109 ODF131109 ONB131109 OWX131109 PGT131109 PQP131109 QAL131109 QKH131109 QUD131109 RDZ131109 RNV131109 RXR131109 SHN131109 SRJ131109 TBF131109 TLB131109 TUX131109 UET131109 UOP131109 UYL131109 VIH131109 VSD131109 WBZ131109 WLV131109 WVR131109 J196645 JF196645 TB196645 ACX196645 AMT196645 AWP196645 BGL196645 BQH196645 CAD196645 CJZ196645 CTV196645 DDR196645 DNN196645 DXJ196645 EHF196645 ERB196645 FAX196645 FKT196645 FUP196645 GEL196645 GOH196645 GYD196645 HHZ196645 HRV196645 IBR196645 ILN196645 IVJ196645 JFF196645 JPB196645 JYX196645 KIT196645 KSP196645 LCL196645 LMH196645 LWD196645 MFZ196645 MPV196645 MZR196645 NJN196645 NTJ196645 ODF196645 ONB196645 OWX196645 PGT196645 PQP196645 QAL196645 QKH196645 QUD196645 RDZ196645 RNV196645 RXR196645 SHN196645 SRJ196645 TBF196645 TLB196645 TUX196645 UET196645 UOP196645 UYL196645 VIH196645 VSD196645 WBZ196645 WLV196645 WVR196645 J262181 JF262181 TB262181 ACX262181 AMT262181 AWP262181 BGL262181 BQH262181 CAD262181 CJZ262181 CTV262181 DDR262181 DNN262181 DXJ262181 EHF262181 ERB262181 FAX262181 FKT262181 FUP262181 GEL262181 GOH262181 GYD262181 HHZ262181 HRV262181 IBR262181 ILN262181 IVJ262181 JFF262181 JPB262181 JYX262181 KIT262181 KSP262181 LCL262181 LMH262181 LWD262181 MFZ262181 MPV262181 MZR262181 NJN262181 NTJ262181 ODF262181 ONB262181 OWX262181 PGT262181 PQP262181 QAL262181 QKH262181 QUD262181 RDZ262181 RNV262181 RXR262181 SHN262181 SRJ262181 TBF262181 TLB262181 TUX262181 UET262181 UOP262181 UYL262181 VIH262181 VSD262181 WBZ262181 WLV262181 WVR262181 J327717 JF327717 TB327717 ACX327717 AMT327717 AWP327717 BGL327717 BQH327717 CAD327717 CJZ327717 CTV327717 DDR327717 DNN327717 DXJ327717 EHF327717 ERB327717 FAX327717 FKT327717 FUP327717 GEL327717 GOH327717 GYD327717 HHZ327717 HRV327717 IBR327717 ILN327717 IVJ327717 JFF327717 JPB327717 JYX327717 KIT327717 KSP327717 LCL327717 LMH327717 LWD327717 MFZ327717 MPV327717 MZR327717 NJN327717 NTJ327717 ODF327717 ONB327717 OWX327717 PGT327717 PQP327717 QAL327717 QKH327717 QUD327717 RDZ327717 RNV327717 RXR327717 SHN327717 SRJ327717 TBF327717 TLB327717 TUX327717 UET327717 UOP327717 UYL327717 VIH327717 VSD327717 WBZ327717 WLV327717 WVR327717 J393253 JF393253 TB393253 ACX393253 AMT393253 AWP393253 BGL393253 BQH393253 CAD393253 CJZ393253 CTV393253 DDR393253 DNN393253 DXJ393253 EHF393253 ERB393253 FAX393253 FKT393253 FUP393253 GEL393253 GOH393253 GYD393253 HHZ393253 HRV393253 IBR393253 ILN393253 IVJ393253 JFF393253 JPB393253 JYX393253 KIT393253 KSP393253 LCL393253 LMH393253 LWD393253 MFZ393253 MPV393253 MZR393253 NJN393253 NTJ393253 ODF393253 ONB393253 OWX393253 PGT393253 PQP393253 QAL393253 QKH393253 QUD393253 RDZ393253 RNV393253 RXR393253 SHN393253 SRJ393253 TBF393253 TLB393253 TUX393253 UET393253 UOP393253 UYL393253 VIH393253 VSD393253 WBZ393253 WLV393253 WVR393253 J458789 JF458789 TB458789 ACX458789 AMT458789 AWP458789 BGL458789 BQH458789 CAD458789 CJZ458789 CTV458789 DDR458789 DNN458789 DXJ458789 EHF458789 ERB458789 FAX458789 FKT458789 FUP458789 GEL458789 GOH458789 GYD458789 HHZ458789 HRV458789 IBR458789 ILN458789 IVJ458789 JFF458789 JPB458789 JYX458789 KIT458789 KSP458789 LCL458789 LMH458789 LWD458789 MFZ458789 MPV458789 MZR458789 NJN458789 NTJ458789 ODF458789 ONB458789 OWX458789 PGT458789 PQP458789 QAL458789 QKH458789 QUD458789 RDZ458789 RNV458789 RXR458789 SHN458789 SRJ458789 TBF458789 TLB458789 TUX458789 UET458789 UOP458789 UYL458789 VIH458789 VSD458789 WBZ458789 WLV458789 WVR458789 J524325 JF524325 TB524325 ACX524325 AMT524325 AWP524325 BGL524325 BQH524325 CAD524325 CJZ524325 CTV524325 DDR524325 DNN524325 DXJ524325 EHF524325 ERB524325 FAX524325 FKT524325 FUP524325 GEL524325 GOH524325 GYD524325 HHZ524325 HRV524325 IBR524325 ILN524325 IVJ524325 JFF524325 JPB524325 JYX524325 KIT524325 KSP524325 LCL524325 LMH524325 LWD524325 MFZ524325 MPV524325 MZR524325 NJN524325 NTJ524325 ODF524325 ONB524325 OWX524325 PGT524325 PQP524325 QAL524325 QKH524325 QUD524325 RDZ524325 RNV524325 RXR524325 SHN524325 SRJ524325 TBF524325 TLB524325 TUX524325 UET524325 UOP524325 UYL524325 VIH524325 VSD524325 WBZ524325 WLV524325 WVR524325 J589861 JF589861 TB589861 ACX589861 AMT589861 AWP589861 BGL589861 BQH589861 CAD589861 CJZ589861 CTV589861 DDR589861 DNN589861 DXJ589861 EHF589861 ERB589861 FAX589861 FKT589861 FUP589861 GEL589861 GOH589861 GYD589861 HHZ589861 HRV589861 IBR589861 ILN589861 IVJ589861 JFF589861 JPB589861 JYX589861 KIT589861 KSP589861 LCL589861 LMH589861 LWD589861 MFZ589861 MPV589861 MZR589861 NJN589861 NTJ589861 ODF589861 ONB589861 OWX589861 PGT589861 PQP589861 QAL589861 QKH589861 QUD589861 RDZ589861 RNV589861 RXR589861 SHN589861 SRJ589861 TBF589861 TLB589861 TUX589861 UET589861 UOP589861 UYL589861 VIH589861 VSD589861 WBZ589861 WLV589861 WVR589861 J655397 JF655397 TB655397 ACX655397 AMT655397 AWP655397 BGL655397 BQH655397 CAD655397 CJZ655397 CTV655397 DDR655397 DNN655397 DXJ655397 EHF655397 ERB655397 FAX655397 FKT655397 FUP655397 GEL655397 GOH655397 GYD655397 HHZ655397 HRV655397 IBR655397 ILN655397 IVJ655397 JFF655397 JPB655397 JYX655397 KIT655397 KSP655397 LCL655397 LMH655397 LWD655397 MFZ655397 MPV655397 MZR655397 NJN655397 NTJ655397 ODF655397 ONB655397 OWX655397 PGT655397 PQP655397 QAL655397 QKH655397 QUD655397 RDZ655397 RNV655397 RXR655397 SHN655397 SRJ655397 TBF655397 TLB655397 TUX655397 UET655397 UOP655397 UYL655397 VIH655397 VSD655397 WBZ655397 WLV655397 WVR655397 J720933 JF720933 TB720933 ACX720933 AMT720933 AWP720933 BGL720933 BQH720933 CAD720933 CJZ720933 CTV720933 DDR720933 DNN720933 DXJ720933 EHF720933 ERB720933 FAX720933 FKT720933 FUP720933 GEL720933 GOH720933 GYD720933 HHZ720933 HRV720933 IBR720933 ILN720933 IVJ720933 JFF720933 JPB720933 JYX720933 KIT720933 KSP720933 LCL720933 LMH720933 LWD720933 MFZ720933 MPV720933 MZR720933 NJN720933 NTJ720933 ODF720933 ONB720933 OWX720933 PGT720933 PQP720933 QAL720933 QKH720933 QUD720933 RDZ720933 RNV720933 RXR720933 SHN720933 SRJ720933 TBF720933 TLB720933 TUX720933 UET720933 UOP720933 UYL720933 VIH720933 VSD720933 WBZ720933 WLV720933 WVR720933 J786469 JF786469 TB786469 ACX786469 AMT786469 AWP786469 BGL786469 BQH786469 CAD786469 CJZ786469 CTV786469 DDR786469 DNN786469 DXJ786469 EHF786469 ERB786469 FAX786469 FKT786469 FUP786469 GEL786469 GOH786469 GYD786469 HHZ786469 HRV786469 IBR786469 ILN786469 IVJ786469 JFF786469 JPB786469 JYX786469 KIT786469 KSP786469 LCL786469 LMH786469 LWD786469 MFZ786469 MPV786469 MZR786469 NJN786469 NTJ786469 ODF786469 ONB786469 OWX786469 PGT786469 PQP786469 QAL786469 QKH786469 QUD786469 RDZ786469 RNV786469 RXR786469 SHN786469 SRJ786469 TBF786469 TLB786469 TUX786469 UET786469 UOP786469 UYL786469 VIH786469 VSD786469 WBZ786469 WLV786469 WVR786469 J852005 JF852005 TB852005 ACX852005 AMT852005 AWP852005 BGL852005 BQH852005 CAD852005 CJZ852005 CTV852005 DDR852005 DNN852005 DXJ852005 EHF852005 ERB852005 FAX852005 FKT852005 FUP852005 GEL852005 GOH852005 GYD852005 HHZ852005 HRV852005 IBR852005 ILN852005 IVJ852005 JFF852005 JPB852005 JYX852005 KIT852005 KSP852005 LCL852005 LMH852005 LWD852005 MFZ852005 MPV852005 MZR852005 NJN852005 NTJ852005 ODF852005 ONB852005 OWX852005 PGT852005 PQP852005 QAL852005 QKH852005 QUD852005 RDZ852005 RNV852005 RXR852005 SHN852005 SRJ852005 TBF852005 TLB852005 TUX852005 UET852005 UOP852005 UYL852005 VIH852005 VSD852005 WBZ852005 WLV852005 WVR852005 J917541 JF917541 TB917541 ACX917541 AMT917541 AWP917541 BGL917541 BQH917541 CAD917541 CJZ917541 CTV917541 DDR917541 DNN917541 DXJ917541 EHF917541 ERB917541 FAX917541 FKT917541 FUP917541 GEL917541 GOH917541 GYD917541 HHZ917541 HRV917541 IBR917541 ILN917541 IVJ917541 JFF917541 JPB917541 JYX917541 KIT917541 KSP917541 LCL917541 LMH917541 LWD917541 MFZ917541 MPV917541 MZR917541 NJN917541 NTJ917541 ODF917541 ONB917541 OWX917541 PGT917541 PQP917541 QAL917541 QKH917541 QUD917541 RDZ917541 RNV917541 RXR917541 SHN917541 SRJ917541 TBF917541 TLB917541 TUX917541 UET917541 UOP917541 UYL917541 VIH917541 VSD917541 WBZ917541 WLV917541 WVR917541 J983077 JF983077 TB983077 ACX983077 AMT983077 AWP983077 BGL983077 BQH983077 CAD983077 CJZ983077 CTV983077 DDR983077 DNN983077 DXJ983077 EHF983077 ERB983077 FAX983077 FKT983077 FUP983077 GEL983077 GOH983077 GYD983077 HHZ983077 HRV983077 IBR983077 ILN983077 IVJ983077 JFF983077 JPB983077 JYX983077 KIT983077 KSP983077 LCL983077 LMH983077 LWD983077 MFZ983077 MPV983077 MZR983077 NJN983077 NTJ983077 ODF983077 ONB983077 OWX983077 PGT983077 PQP983077 QAL983077 QKH983077 QUD983077 RDZ983077 RNV983077 RXR983077 SHN983077 SRJ983077 TBF983077 TLB983077 TUX983077 UET983077 UOP983077 UYL983077 VIH983077 VSD983077 WBZ983077 WLV983077 WVR983077 CAD983089 JF49 TB49 ACX49 AMT49 AWP49 BGL49 BQH49 CAD49 CJZ49 CTV49 DDR49 DNN49 DXJ49 EHF49 ERB49 FAX49 FKT49 FUP49 GEL49 GOH49 GYD49 HHZ49 HRV49 IBR49 ILN49 IVJ49 JFF49 JPB49 JYX49 KIT49 KSP49 LCL49 LMH49 LWD49 MFZ49 MPV49 MZR49 NJN49 NTJ49 ODF49 ONB49 OWX49 PGT49 PQP49 QAL49 QKH49 QUD49 RDZ49 RNV49 RXR49 SHN49 SRJ49 TBF49 TLB49 TUX49 UET49 UOP49 UYL49 VIH49 VSD49 WBZ49 WLV49 WVR49 J65575 JF65575 TB65575 ACX65575 AMT65575 AWP65575 BGL65575 BQH65575 CAD65575 CJZ65575 CTV65575 DDR65575 DNN65575 DXJ65575 EHF65575 ERB65575 FAX65575 FKT65575 FUP65575 GEL65575 GOH65575 GYD65575 HHZ65575 HRV65575 IBR65575 ILN65575 IVJ65575 JFF65575 JPB65575 JYX65575 KIT65575 KSP65575 LCL65575 LMH65575 LWD65575 MFZ65575 MPV65575 MZR65575 NJN65575 NTJ65575 ODF65575 ONB65575 OWX65575 PGT65575 PQP65575 QAL65575 QKH65575 QUD65575 RDZ65575 RNV65575 RXR65575 SHN65575 SRJ65575 TBF65575 TLB65575 TUX65575 UET65575 UOP65575 UYL65575 VIH65575 VSD65575 WBZ65575 WLV65575 WVR65575 J131111 JF131111 TB131111 ACX131111 AMT131111 AWP131111 BGL131111 BQH131111 CAD131111 CJZ131111 CTV131111 DDR131111 DNN131111 DXJ131111 EHF131111 ERB131111 FAX131111 FKT131111 FUP131111 GEL131111 GOH131111 GYD131111 HHZ131111 HRV131111 IBR131111 ILN131111 IVJ131111 JFF131111 JPB131111 JYX131111 KIT131111 KSP131111 LCL131111 LMH131111 LWD131111 MFZ131111 MPV131111 MZR131111 NJN131111 NTJ131111 ODF131111 ONB131111 OWX131111 PGT131111 PQP131111 QAL131111 QKH131111 QUD131111 RDZ131111 RNV131111 RXR131111 SHN131111 SRJ131111 TBF131111 TLB131111 TUX131111 UET131111 UOP131111 UYL131111 VIH131111 VSD131111 WBZ131111 WLV131111 WVR131111 J196647 JF196647 TB196647 ACX196647 AMT196647 AWP196647 BGL196647 BQH196647 CAD196647 CJZ196647 CTV196647 DDR196647 DNN196647 DXJ196647 EHF196647 ERB196647 FAX196647 FKT196647 FUP196647 GEL196647 GOH196647 GYD196647 HHZ196647 HRV196647 IBR196647 ILN196647 IVJ196647 JFF196647 JPB196647 JYX196647 KIT196647 KSP196647 LCL196647 LMH196647 LWD196647 MFZ196647 MPV196647 MZR196647 NJN196647 NTJ196647 ODF196647 ONB196647 OWX196647 PGT196647 PQP196647 QAL196647 QKH196647 QUD196647 RDZ196647 RNV196647 RXR196647 SHN196647 SRJ196647 TBF196647 TLB196647 TUX196647 UET196647 UOP196647 UYL196647 VIH196647 VSD196647 WBZ196647 WLV196647 WVR196647 J262183 JF262183 TB262183 ACX262183 AMT262183 AWP262183 BGL262183 BQH262183 CAD262183 CJZ262183 CTV262183 DDR262183 DNN262183 DXJ262183 EHF262183 ERB262183 FAX262183 FKT262183 FUP262183 GEL262183 GOH262183 GYD262183 HHZ262183 HRV262183 IBR262183 ILN262183 IVJ262183 JFF262183 JPB262183 JYX262183 KIT262183 KSP262183 LCL262183 LMH262183 LWD262183 MFZ262183 MPV262183 MZR262183 NJN262183 NTJ262183 ODF262183 ONB262183 OWX262183 PGT262183 PQP262183 QAL262183 QKH262183 QUD262183 RDZ262183 RNV262183 RXR262183 SHN262183 SRJ262183 TBF262183 TLB262183 TUX262183 UET262183 UOP262183 UYL262183 VIH262183 VSD262183 WBZ262183 WLV262183 WVR262183 J327719 JF327719 TB327719 ACX327719 AMT327719 AWP327719 BGL327719 BQH327719 CAD327719 CJZ327719 CTV327719 DDR327719 DNN327719 DXJ327719 EHF327719 ERB327719 FAX327719 FKT327719 FUP327719 GEL327719 GOH327719 GYD327719 HHZ327719 HRV327719 IBR327719 ILN327719 IVJ327719 JFF327719 JPB327719 JYX327719 KIT327719 KSP327719 LCL327719 LMH327719 LWD327719 MFZ327719 MPV327719 MZR327719 NJN327719 NTJ327719 ODF327719 ONB327719 OWX327719 PGT327719 PQP327719 QAL327719 QKH327719 QUD327719 RDZ327719 RNV327719 RXR327719 SHN327719 SRJ327719 TBF327719 TLB327719 TUX327719 UET327719 UOP327719 UYL327719 VIH327719 VSD327719 WBZ327719 WLV327719 WVR327719 J393255 JF393255 TB393255 ACX393255 AMT393255 AWP393255 BGL393255 BQH393255 CAD393255 CJZ393255 CTV393255 DDR393255 DNN393255 DXJ393255 EHF393255 ERB393255 FAX393255 FKT393255 FUP393255 GEL393255 GOH393255 GYD393255 HHZ393255 HRV393255 IBR393255 ILN393255 IVJ393255 JFF393255 JPB393255 JYX393255 KIT393255 KSP393255 LCL393255 LMH393255 LWD393255 MFZ393255 MPV393255 MZR393255 NJN393255 NTJ393255 ODF393255 ONB393255 OWX393255 PGT393255 PQP393255 QAL393255 QKH393255 QUD393255 RDZ393255 RNV393255 RXR393255 SHN393255 SRJ393255 TBF393255 TLB393255 TUX393255 UET393255 UOP393255 UYL393255 VIH393255 VSD393255 WBZ393255 WLV393255 WVR393255 J458791 JF458791 TB458791 ACX458791 AMT458791 AWP458791 BGL458791 BQH458791 CAD458791 CJZ458791 CTV458791 DDR458791 DNN458791 DXJ458791 EHF458791 ERB458791 FAX458791 FKT458791 FUP458791 GEL458791 GOH458791 GYD458791 HHZ458791 HRV458791 IBR458791 ILN458791 IVJ458791 JFF458791 JPB458791 JYX458791 KIT458791 KSP458791 LCL458791 LMH458791 LWD458791 MFZ458791 MPV458791 MZR458791 NJN458791 NTJ458791 ODF458791 ONB458791 OWX458791 PGT458791 PQP458791 QAL458791 QKH458791 QUD458791 RDZ458791 RNV458791 RXR458791 SHN458791 SRJ458791 TBF458791 TLB458791 TUX458791 UET458791 UOP458791 UYL458791 VIH458791 VSD458791 WBZ458791 WLV458791 WVR458791 J524327 JF524327 TB524327 ACX524327 AMT524327 AWP524327 BGL524327 BQH524327 CAD524327 CJZ524327 CTV524327 DDR524327 DNN524327 DXJ524327 EHF524327 ERB524327 FAX524327 FKT524327 FUP524327 GEL524327 GOH524327 GYD524327 HHZ524327 HRV524327 IBR524327 ILN524327 IVJ524327 JFF524327 JPB524327 JYX524327 KIT524327 KSP524327 LCL524327 LMH524327 LWD524327 MFZ524327 MPV524327 MZR524327 NJN524327 NTJ524327 ODF524327 ONB524327 OWX524327 PGT524327 PQP524327 QAL524327 QKH524327 QUD524327 RDZ524327 RNV524327 RXR524327 SHN524327 SRJ524327 TBF524327 TLB524327 TUX524327 UET524327 UOP524327 UYL524327 VIH524327 VSD524327 WBZ524327 WLV524327 WVR524327 J589863 JF589863 TB589863 ACX589863 AMT589863 AWP589863 BGL589863 BQH589863 CAD589863 CJZ589863 CTV589863 DDR589863 DNN589863 DXJ589863 EHF589863 ERB589863 FAX589863 FKT589863 FUP589863 GEL589863 GOH589863 GYD589863 HHZ589863 HRV589863 IBR589863 ILN589863 IVJ589863 JFF589863 JPB589863 JYX589863 KIT589863 KSP589863 LCL589863 LMH589863 LWD589863 MFZ589863 MPV589863 MZR589863 NJN589863 NTJ589863 ODF589863 ONB589863 OWX589863 PGT589863 PQP589863 QAL589863 QKH589863 QUD589863 RDZ589863 RNV589863 RXR589863 SHN589863 SRJ589863 TBF589863 TLB589863 TUX589863 UET589863 UOP589863 UYL589863 VIH589863 VSD589863 WBZ589863 WLV589863 WVR589863 J655399 JF655399 TB655399 ACX655399 AMT655399 AWP655399 BGL655399 BQH655399 CAD655399 CJZ655399 CTV655399 DDR655399 DNN655399 DXJ655399 EHF655399 ERB655399 FAX655399 FKT655399 FUP655399 GEL655399 GOH655399 GYD655399 HHZ655399 HRV655399 IBR655399 ILN655399 IVJ655399 JFF655399 JPB655399 JYX655399 KIT655399 KSP655399 LCL655399 LMH655399 LWD655399 MFZ655399 MPV655399 MZR655399 NJN655399 NTJ655399 ODF655399 ONB655399 OWX655399 PGT655399 PQP655399 QAL655399 QKH655399 QUD655399 RDZ655399 RNV655399 RXR655399 SHN655399 SRJ655399 TBF655399 TLB655399 TUX655399 UET655399 UOP655399 UYL655399 VIH655399 VSD655399 WBZ655399 WLV655399 WVR655399 J720935 JF720935 TB720935 ACX720935 AMT720935 AWP720935 BGL720935 BQH720935 CAD720935 CJZ720935 CTV720935 DDR720935 DNN720935 DXJ720935 EHF720935 ERB720935 FAX720935 FKT720935 FUP720935 GEL720935 GOH720935 GYD720935 HHZ720935 HRV720935 IBR720935 ILN720935 IVJ720935 JFF720935 JPB720935 JYX720935 KIT720935 KSP720935 LCL720935 LMH720935 LWD720935 MFZ720935 MPV720935 MZR720935 NJN720935 NTJ720935 ODF720935 ONB720935 OWX720935 PGT720935 PQP720935 QAL720935 QKH720935 QUD720935 RDZ720935 RNV720935 RXR720935 SHN720935 SRJ720935 TBF720935 TLB720935 TUX720935 UET720935 UOP720935 UYL720935 VIH720935 VSD720935 WBZ720935 WLV720935 WVR720935 J786471 JF786471 TB786471 ACX786471 AMT786471 AWP786471 BGL786471 BQH786471 CAD786471 CJZ786471 CTV786471 DDR786471 DNN786471 DXJ786471 EHF786471 ERB786471 FAX786471 FKT786471 FUP786471 GEL786471 GOH786471 GYD786471 HHZ786471 HRV786471 IBR786471 ILN786471 IVJ786471 JFF786471 JPB786471 JYX786471 KIT786471 KSP786471 LCL786471 LMH786471 LWD786471 MFZ786471 MPV786471 MZR786471 NJN786471 NTJ786471 ODF786471 ONB786471 OWX786471 PGT786471 PQP786471 QAL786471 QKH786471 QUD786471 RDZ786471 RNV786471 RXR786471 SHN786471 SRJ786471 TBF786471 TLB786471 TUX786471 UET786471 UOP786471 UYL786471 VIH786471 VSD786471 WBZ786471 WLV786471 WVR786471 J852007 JF852007 TB852007 ACX852007 AMT852007 AWP852007 BGL852007 BQH852007 CAD852007 CJZ852007 CTV852007 DDR852007 DNN852007 DXJ852007 EHF852007 ERB852007 FAX852007 FKT852007 FUP852007 GEL852007 GOH852007 GYD852007 HHZ852007 HRV852007 IBR852007 ILN852007 IVJ852007 JFF852007 JPB852007 JYX852007 KIT852007 KSP852007 LCL852007 LMH852007 LWD852007 MFZ852007 MPV852007 MZR852007 NJN852007 NTJ852007 ODF852007 ONB852007 OWX852007 PGT852007 PQP852007 QAL852007 QKH852007 QUD852007 RDZ852007 RNV852007 RXR852007 SHN852007 SRJ852007 TBF852007 TLB852007 TUX852007 UET852007 UOP852007 UYL852007 VIH852007 VSD852007 WBZ852007 WLV852007 WVR852007 J917543 JF917543 TB917543 ACX917543 AMT917543 AWP917543 BGL917543 BQH917543 CAD917543 CJZ917543 CTV917543 DDR917543 DNN917543 DXJ917543 EHF917543 ERB917543 FAX917543 FKT917543 FUP917543 GEL917543 GOH917543 GYD917543 HHZ917543 HRV917543 IBR917543 ILN917543 IVJ917543 JFF917543 JPB917543 JYX917543 KIT917543 KSP917543 LCL917543 LMH917543 LWD917543 MFZ917543 MPV917543 MZR917543 NJN917543 NTJ917543 ODF917543 ONB917543 OWX917543 PGT917543 PQP917543 QAL917543 QKH917543 QUD917543 RDZ917543 RNV917543 RXR917543 SHN917543 SRJ917543 TBF917543 TLB917543 TUX917543 UET917543 UOP917543 UYL917543 VIH917543 VSD917543 WBZ917543 WLV917543 WVR917543 J983079 JF983079 TB983079 ACX983079 AMT983079 AWP983079 BGL983079 BQH983079 CAD983079 CJZ983079 CTV983079 DDR983079 DNN983079 DXJ983079 EHF983079 ERB983079 FAX983079 FKT983079 FUP983079 GEL983079 GOH983079 GYD983079 HHZ983079 HRV983079 IBR983079 ILN983079 IVJ983079 JFF983079 JPB983079 JYX983079 KIT983079 KSP983079 LCL983079 LMH983079 LWD983079 MFZ983079 MPV983079 MZR983079 NJN983079 NTJ983079 ODF983079 ONB983079 OWX983079 PGT983079 PQP983079 QAL983079 QKH983079 QUD983079 RDZ983079 RNV983079 RXR983079 SHN983079 SRJ983079 TBF983079 TLB983079 TUX983079 UET983079 UOP983079 UYL983079 VIH983079 VSD983079 WBZ983079 WLV983079 WVR983079 BQH983089 JF51 TB51 ACX51 AMT51 AWP51 BGL51 BQH51 CAD51 CJZ51 CTV51 DDR51 DNN51 DXJ51 EHF51 ERB51 FAX51 FKT51 FUP51 GEL51 GOH51 GYD51 HHZ51 HRV51 IBR51 ILN51 IVJ51 JFF51 JPB51 JYX51 KIT51 KSP51 LCL51 LMH51 LWD51 MFZ51 MPV51 MZR51 NJN51 NTJ51 ODF51 ONB51 OWX51 PGT51 PQP51 QAL51 QKH51 QUD51 RDZ51 RNV51 RXR51 SHN51 SRJ51 TBF51 TLB51 TUX51 UET51 UOP51 UYL51 VIH51 VSD51 WBZ51 WLV51 WVR51 J65577 JF65577 TB65577 ACX65577 AMT65577 AWP65577 BGL65577 BQH65577 CAD65577 CJZ65577 CTV65577 DDR65577 DNN65577 DXJ65577 EHF65577 ERB65577 FAX65577 FKT65577 FUP65577 GEL65577 GOH65577 GYD65577 HHZ65577 HRV65577 IBR65577 ILN65577 IVJ65577 JFF65577 JPB65577 JYX65577 KIT65577 KSP65577 LCL65577 LMH65577 LWD65577 MFZ65577 MPV65577 MZR65577 NJN65577 NTJ65577 ODF65577 ONB65577 OWX65577 PGT65577 PQP65577 QAL65577 QKH65577 QUD65577 RDZ65577 RNV65577 RXR65577 SHN65577 SRJ65577 TBF65577 TLB65577 TUX65577 UET65577 UOP65577 UYL65577 VIH65577 VSD65577 WBZ65577 WLV65577 WVR65577 J131113 JF131113 TB131113 ACX131113 AMT131113 AWP131113 BGL131113 BQH131113 CAD131113 CJZ131113 CTV131113 DDR131113 DNN131113 DXJ131113 EHF131113 ERB131113 FAX131113 FKT131113 FUP131113 GEL131113 GOH131113 GYD131113 HHZ131113 HRV131113 IBR131113 ILN131113 IVJ131113 JFF131113 JPB131113 JYX131113 KIT131113 KSP131113 LCL131113 LMH131113 LWD131113 MFZ131113 MPV131113 MZR131113 NJN131113 NTJ131113 ODF131113 ONB131113 OWX131113 PGT131113 PQP131113 QAL131113 QKH131113 QUD131113 RDZ131113 RNV131113 RXR131113 SHN131113 SRJ131113 TBF131113 TLB131113 TUX131113 UET131113 UOP131113 UYL131113 VIH131113 VSD131113 WBZ131113 WLV131113 WVR131113 J196649 JF196649 TB196649 ACX196649 AMT196649 AWP196649 BGL196649 BQH196649 CAD196649 CJZ196649 CTV196649 DDR196649 DNN196649 DXJ196649 EHF196649 ERB196649 FAX196649 FKT196649 FUP196649 GEL196649 GOH196649 GYD196649 HHZ196649 HRV196649 IBR196649 ILN196649 IVJ196649 JFF196649 JPB196649 JYX196649 KIT196649 KSP196649 LCL196649 LMH196649 LWD196649 MFZ196649 MPV196649 MZR196649 NJN196649 NTJ196649 ODF196649 ONB196649 OWX196649 PGT196649 PQP196649 QAL196649 QKH196649 QUD196649 RDZ196649 RNV196649 RXR196649 SHN196649 SRJ196649 TBF196649 TLB196649 TUX196649 UET196649 UOP196649 UYL196649 VIH196649 VSD196649 WBZ196649 WLV196649 WVR196649 J262185 JF262185 TB262185 ACX262185 AMT262185 AWP262185 BGL262185 BQH262185 CAD262185 CJZ262185 CTV262185 DDR262185 DNN262185 DXJ262185 EHF262185 ERB262185 FAX262185 FKT262185 FUP262185 GEL262185 GOH262185 GYD262185 HHZ262185 HRV262185 IBR262185 ILN262185 IVJ262185 JFF262185 JPB262185 JYX262185 KIT262185 KSP262185 LCL262185 LMH262185 LWD262185 MFZ262185 MPV262185 MZR262185 NJN262185 NTJ262185 ODF262185 ONB262185 OWX262185 PGT262185 PQP262185 QAL262185 QKH262185 QUD262185 RDZ262185 RNV262185 RXR262185 SHN262185 SRJ262185 TBF262185 TLB262185 TUX262185 UET262185 UOP262185 UYL262185 VIH262185 VSD262185 WBZ262185 WLV262185 WVR262185 J327721 JF327721 TB327721 ACX327721 AMT327721 AWP327721 BGL327721 BQH327721 CAD327721 CJZ327721 CTV327721 DDR327721 DNN327721 DXJ327721 EHF327721 ERB327721 FAX327721 FKT327721 FUP327721 GEL327721 GOH327721 GYD327721 HHZ327721 HRV327721 IBR327721 ILN327721 IVJ327721 JFF327721 JPB327721 JYX327721 KIT327721 KSP327721 LCL327721 LMH327721 LWD327721 MFZ327721 MPV327721 MZR327721 NJN327721 NTJ327721 ODF327721 ONB327721 OWX327721 PGT327721 PQP327721 QAL327721 QKH327721 QUD327721 RDZ327721 RNV327721 RXR327721 SHN327721 SRJ327721 TBF327721 TLB327721 TUX327721 UET327721 UOP327721 UYL327721 VIH327721 VSD327721 WBZ327721 WLV327721 WVR327721 J393257 JF393257 TB393257 ACX393257 AMT393257 AWP393257 BGL393257 BQH393257 CAD393257 CJZ393257 CTV393257 DDR393257 DNN393257 DXJ393257 EHF393257 ERB393257 FAX393257 FKT393257 FUP393257 GEL393257 GOH393257 GYD393257 HHZ393257 HRV393257 IBR393257 ILN393257 IVJ393257 JFF393257 JPB393257 JYX393257 KIT393257 KSP393257 LCL393257 LMH393257 LWD393257 MFZ393257 MPV393257 MZR393257 NJN393257 NTJ393257 ODF393257 ONB393257 OWX393257 PGT393257 PQP393257 QAL393257 QKH393257 QUD393257 RDZ393257 RNV393257 RXR393257 SHN393257 SRJ393257 TBF393257 TLB393257 TUX393257 UET393257 UOP393257 UYL393257 VIH393257 VSD393257 WBZ393257 WLV393257 WVR393257 J458793 JF458793 TB458793 ACX458793 AMT458793 AWP458793 BGL458793 BQH458793 CAD458793 CJZ458793 CTV458793 DDR458793 DNN458793 DXJ458793 EHF458793 ERB458793 FAX458793 FKT458793 FUP458793 GEL458793 GOH458793 GYD458793 HHZ458793 HRV458793 IBR458793 ILN458793 IVJ458793 JFF458793 JPB458793 JYX458793 KIT458793 KSP458793 LCL458793 LMH458793 LWD458793 MFZ458793 MPV458793 MZR458793 NJN458793 NTJ458793 ODF458793 ONB458793 OWX458793 PGT458793 PQP458793 QAL458793 QKH458793 QUD458793 RDZ458793 RNV458793 RXR458793 SHN458793 SRJ458793 TBF458793 TLB458793 TUX458793 UET458793 UOP458793 UYL458793 VIH458793 VSD458793 WBZ458793 WLV458793 WVR458793 J524329 JF524329 TB524329 ACX524329 AMT524329 AWP524329 BGL524329 BQH524329 CAD524329 CJZ524329 CTV524329 DDR524329 DNN524329 DXJ524329 EHF524329 ERB524329 FAX524329 FKT524329 FUP524329 GEL524329 GOH524329 GYD524329 HHZ524329 HRV524329 IBR524329 ILN524329 IVJ524329 JFF524329 JPB524329 JYX524329 KIT524329 KSP524329 LCL524329 LMH524329 LWD524329 MFZ524329 MPV524329 MZR524329 NJN524329 NTJ524329 ODF524329 ONB524329 OWX524329 PGT524329 PQP524329 QAL524329 QKH524329 QUD524329 RDZ524329 RNV524329 RXR524329 SHN524329 SRJ524329 TBF524329 TLB524329 TUX524329 UET524329 UOP524329 UYL524329 VIH524329 VSD524329 WBZ524329 WLV524329 WVR524329 J589865 JF589865 TB589865 ACX589865 AMT589865 AWP589865 BGL589865 BQH589865 CAD589865 CJZ589865 CTV589865 DDR589865 DNN589865 DXJ589865 EHF589865 ERB589865 FAX589865 FKT589865 FUP589865 GEL589865 GOH589865 GYD589865 HHZ589865 HRV589865 IBR589865 ILN589865 IVJ589865 JFF589865 JPB589865 JYX589865 KIT589865 KSP589865 LCL589865 LMH589865 LWD589865 MFZ589865 MPV589865 MZR589865 NJN589865 NTJ589865 ODF589865 ONB589865 OWX589865 PGT589865 PQP589865 QAL589865 QKH589865 QUD589865 RDZ589865 RNV589865 RXR589865 SHN589865 SRJ589865 TBF589865 TLB589865 TUX589865 UET589865 UOP589865 UYL589865 VIH589865 VSD589865 WBZ589865 WLV589865 WVR589865 J655401 JF655401 TB655401 ACX655401 AMT655401 AWP655401 BGL655401 BQH655401 CAD655401 CJZ655401 CTV655401 DDR655401 DNN655401 DXJ655401 EHF655401 ERB655401 FAX655401 FKT655401 FUP655401 GEL655401 GOH655401 GYD655401 HHZ655401 HRV655401 IBR655401 ILN655401 IVJ655401 JFF655401 JPB655401 JYX655401 KIT655401 KSP655401 LCL655401 LMH655401 LWD655401 MFZ655401 MPV655401 MZR655401 NJN655401 NTJ655401 ODF655401 ONB655401 OWX655401 PGT655401 PQP655401 QAL655401 QKH655401 QUD655401 RDZ655401 RNV655401 RXR655401 SHN655401 SRJ655401 TBF655401 TLB655401 TUX655401 UET655401 UOP655401 UYL655401 VIH655401 VSD655401 WBZ655401 WLV655401 WVR655401 J720937 JF720937 TB720937 ACX720937 AMT720937 AWP720937 BGL720937 BQH720937 CAD720937 CJZ720937 CTV720937 DDR720937 DNN720937 DXJ720937 EHF720937 ERB720937 FAX720937 FKT720937 FUP720937 GEL720937 GOH720937 GYD720937 HHZ720937 HRV720937 IBR720937 ILN720937 IVJ720937 JFF720937 JPB720937 JYX720937 KIT720937 KSP720937 LCL720937 LMH720937 LWD720937 MFZ720937 MPV720937 MZR720937 NJN720937 NTJ720937 ODF720937 ONB720937 OWX720937 PGT720937 PQP720937 QAL720937 QKH720937 QUD720937 RDZ720937 RNV720937 RXR720937 SHN720937 SRJ720937 TBF720937 TLB720937 TUX720937 UET720937 UOP720937 UYL720937 VIH720937 VSD720937 WBZ720937 WLV720937 WVR720937 J786473 JF786473 TB786473 ACX786473 AMT786473 AWP786473 BGL786473 BQH786473 CAD786473 CJZ786473 CTV786473 DDR786473 DNN786473 DXJ786473 EHF786473 ERB786473 FAX786473 FKT786473 FUP786473 GEL786473 GOH786473 GYD786473 HHZ786473 HRV786473 IBR786473 ILN786473 IVJ786473 JFF786473 JPB786473 JYX786473 KIT786473 KSP786473 LCL786473 LMH786473 LWD786473 MFZ786473 MPV786473 MZR786473 NJN786473 NTJ786473 ODF786473 ONB786473 OWX786473 PGT786473 PQP786473 QAL786473 QKH786473 QUD786473 RDZ786473 RNV786473 RXR786473 SHN786473 SRJ786473 TBF786473 TLB786473 TUX786473 UET786473 UOP786473 UYL786473 VIH786473 VSD786473 WBZ786473 WLV786473 WVR786473 J852009 JF852009 TB852009 ACX852009 AMT852009 AWP852009 BGL852009 BQH852009 CAD852009 CJZ852009 CTV852009 DDR852009 DNN852009 DXJ852009 EHF852009 ERB852009 FAX852009 FKT852009 FUP852009 GEL852009 GOH852009 GYD852009 HHZ852009 HRV852009 IBR852009 ILN852009 IVJ852009 JFF852009 JPB852009 JYX852009 KIT852009 KSP852009 LCL852009 LMH852009 LWD852009 MFZ852009 MPV852009 MZR852009 NJN852009 NTJ852009 ODF852009 ONB852009 OWX852009 PGT852009 PQP852009 QAL852009 QKH852009 QUD852009 RDZ852009 RNV852009 RXR852009 SHN852009 SRJ852009 TBF852009 TLB852009 TUX852009 UET852009 UOP852009 UYL852009 VIH852009 VSD852009 WBZ852009 WLV852009 WVR852009 J917545 JF917545 TB917545 ACX917545 AMT917545 AWP917545 BGL917545 BQH917545 CAD917545 CJZ917545 CTV917545 DDR917545 DNN917545 DXJ917545 EHF917545 ERB917545 FAX917545 FKT917545 FUP917545 GEL917545 GOH917545 GYD917545 HHZ917545 HRV917545 IBR917545 ILN917545 IVJ917545 JFF917545 JPB917545 JYX917545 KIT917545 KSP917545 LCL917545 LMH917545 LWD917545 MFZ917545 MPV917545 MZR917545 NJN917545 NTJ917545 ODF917545 ONB917545 OWX917545 PGT917545 PQP917545 QAL917545 QKH917545 QUD917545 RDZ917545 RNV917545 RXR917545 SHN917545 SRJ917545 TBF917545 TLB917545 TUX917545 UET917545 UOP917545 UYL917545 VIH917545 VSD917545 WBZ917545 WLV917545 WVR917545 J983081 JF983081 TB983081 ACX983081 AMT983081 AWP983081 BGL983081 BQH983081 CAD983081 CJZ983081 CTV983081 DDR983081 DNN983081 DXJ983081 EHF983081 ERB983081 FAX983081 FKT983081 FUP983081 GEL983081 GOH983081 GYD983081 HHZ983081 HRV983081 IBR983081 ILN983081 IVJ983081 JFF983081 JPB983081 JYX983081 KIT983081 KSP983081 LCL983081 LMH983081 LWD983081 MFZ983081 MPV983081 MZR983081 NJN983081 NTJ983081 ODF983081 ONB983081 OWX983081 PGT983081 PQP983081 QAL983081 QKH983081 QUD983081 RDZ983081 RNV983081 RXR983081 SHN983081 SRJ983081 TBF983081 TLB983081 TUX983081 UET983081 UOP983081 UYL983081 VIH983081 VSD983081 WBZ983081 WLV983081 WVR983081 MZR917553 JH95 TD95 ACZ95 AMV95 AWR95 BGN95 BQJ95 CAF95 CKB95 CTX95 DDT95 DNP95 DXL95 EHH95 ERD95 FAZ95 FKV95 FUR95 GEN95 GOJ95 GYF95 HIB95 HRX95 IBT95 ILP95 IVL95 JFH95 JPD95 JYZ95 KIV95 KSR95 LCN95 LMJ95 LWF95 MGB95 MPX95 MZT95 NJP95 NTL95 ODH95 OND95 OWZ95 PGV95 PQR95 QAN95 QKJ95 QUF95 REB95 RNX95 RXT95 SHP95 SRL95 TBH95 TLD95 TUZ95 UEV95 UOR95 UYN95 VIJ95 VSF95 WCB95 WLX95 WVT95 L65634 JH65634 TD65634 ACZ65634 AMV65634 AWR65634 BGN65634 BQJ65634 CAF65634 CKB65634 CTX65634 DDT65634 DNP65634 DXL65634 EHH65634 ERD65634 FAZ65634 FKV65634 FUR65634 GEN65634 GOJ65634 GYF65634 HIB65634 HRX65634 IBT65634 ILP65634 IVL65634 JFH65634 JPD65634 JYZ65634 KIV65634 KSR65634 LCN65634 LMJ65634 LWF65634 MGB65634 MPX65634 MZT65634 NJP65634 NTL65634 ODH65634 OND65634 OWZ65634 PGV65634 PQR65634 QAN65634 QKJ65634 QUF65634 REB65634 RNX65634 RXT65634 SHP65634 SRL65634 TBH65634 TLD65634 TUZ65634 UEV65634 UOR65634 UYN65634 VIJ65634 VSF65634 WCB65634 WLX65634 WVT65634 L131170 JH131170 TD131170 ACZ131170 AMV131170 AWR131170 BGN131170 BQJ131170 CAF131170 CKB131170 CTX131170 DDT131170 DNP131170 DXL131170 EHH131170 ERD131170 FAZ131170 FKV131170 FUR131170 GEN131170 GOJ131170 GYF131170 HIB131170 HRX131170 IBT131170 ILP131170 IVL131170 JFH131170 JPD131170 JYZ131170 KIV131170 KSR131170 LCN131170 LMJ131170 LWF131170 MGB131170 MPX131170 MZT131170 NJP131170 NTL131170 ODH131170 OND131170 OWZ131170 PGV131170 PQR131170 QAN131170 QKJ131170 QUF131170 REB131170 RNX131170 RXT131170 SHP131170 SRL131170 TBH131170 TLD131170 TUZ131170 UEV131170 UOR131170 UYN131170 VIJ131170 VSF131170 WCB131170 WLX131170 WVT131170 L196706 JH196706 TD196706 ACZ196706 AMV196706 AWR196706 BGN196706 BQJ196706 CAF196706 CKB196706 CTX196706 DDT196706 DNP196706 DXL196706 EHH196706 ERD196706 FAZ196706 FKV196706 FUR196706 GEN196706 GOJ196706 GYF196706 HIB196706 HRX196706 IBT196706 ILP196706 IVL196706 JFH196706 JPD196706 JYZ196706 KIV196706 KSR196706 LCN196706 LMJ196706 LWF196706 MGB196706 MPX196706 MZT196706 NJP196706 NTL196706 ODH196706 OND196706 OWZ196706 PGV196706 PQR196706 QAN196706 QKJ196706 QUF196706 REB196706 RNX196706 RXT196706 SHP196706 SRL196706 TBH196706 TLD196706 TUZ196706 UEV196706 UOR196706 UYN196706 VIJ196706 VSF196706 WCB196706 WLX196706 WVT196706 L262242 JH262242 TD262242 ACZ262242 AMV262242 AWR262242 BGN262242 BQJ262242 CAF262242 CKB262242 CTX262242 DDT262242 DNP262242 DXL262242 EHH262242 ERD262242 FAZ262242 FKV262242 FUR262242 GEN262242 GOJ262242 GYF262242 HIB262242 HRX262242 IBT262242 ILP262242 IVL262242 JFH262242 JPD262242 JYZ262242 KIV262242 KSR262242 LCN262242 LMJ262242 LWF262242 MGB262242 MPX262242 MZT262242 NJP262242 NTL262242 ODH262242 OND262242 OWZ262242 PGV262242 PQR262242 QAN262242 QKJ262242 QUF262242 REB262242 RNX262242 RXT262242 SHP262242 SRL262242 TBH262242 TLD262242 TUZ262242 UEV262242 UOR262242 UYN262242 VIJ262242 VSF262242 WCB262242 WLX262242 WVT262242 L327778 JH327778 TD327778 ACZ327778 AMV327778 AWR327778 BGN327778 BQJ327778 CAF327778 CKB327778 CTX327778 DDT327778 DNP327778 DXL327778 EHH327778 ERD327778 FAZ327778 FKV327778 FUR327778 GEN327778 GOJ327778 GYF327778 HIB327778 HRX327778 IBT327778 ILP327778 IVL327778 JFH327778 JPD327778 JYZ327778 KIV327778 KSR327778 LCN327778 LMJ327778 LWF327778 MGB327778 MPX327778 MZT327778 NJP327778 NTL327778 ODH327778 OND327778 OWZ327778 PGV327778 PQR327778 QAN327778 QKJ327778 QUF327778 REB327778 RNX327778 RXT327778 SHP327778 SRL327778 TBH327778 TLD327778 TUZ327778 UEV327778 UOR327778 UYN327778 VIJ327778 VSF327778 WCB327778 WLX327778 WVT327778 L393314 JH393314 TD393314 ACZ393314 AMV393314 AWR393314 BGN393314 BQJ393314 CAF393314 CKB393314 CTX393314 DDT393314 DNP393314 DXL393314 EHH393314 ERD393314 FAZ393314 FKV393314 FUR393314 GEN393314 GOJ393314 GYF393314 HIB393314 HRX393314 IBT393314 ILP393314 IVL393314 JFH393314 JPD393314 JYZ393314 KIV393314 KSR393314 LCN393314 LMJ393314 LWF393314 MGB393314 MPX393314 MZT393314 NJP393314 NTL393314 ODH393314 OND393314 OWZ393314 PGV393314 PQR393314 QAN393314 QKJ393314 QUF393314 REB393314 RNX393314 RXT393314 SHP393314 SRL393314 TBH393314 TLD393314 TUZ393314 UEV393314 UOR393314 UYN393314 VIJ393314 VSF393314 WCB393314 WLX393314 WVT393314 L458850 JH458850 TD458850 ACZ458850 AMV458850 AWR458850 BGN458850 BQJ458850 CAF458850 CKB458850 CTX458850 DDT458850 DNP458850 DXL458850 EHH458850 ERD458850 FAZ458850 FKV458850 FUR458850 GEN458850 GOJ458850 GYF458850 HIB458850 HRX458850 IBT458850 ILP458850 IVL458850 JFH458850 JPD458850 JYZ458850 KIV458850 KSR458850 LCN458850 LMJ458850 LWF458850 MGB458850 MPX458850 MZT458850 NJP458850 NTL458850 ODH458850 OND458850 OWZ458850 PGV458850 PQR458850 QAN458850 QKJ458850 QUF458850 REB458850 RNX458850 RXT458850 SHP458850 SRL458850 TBH458850 TLD458850 TUZ458850 UEV458850 UOR458850 UYN458850 VIJ458850 VSF458850 WCB458850 WLX458850 WVT458850 L524386 JH524386 TD524386 ACZ524386 AMV524386 AWR524386 BGN524386 BQJ524386 CAF524386 CKB524386 CTX524386 DDT524386 DNP524386 DXL524386 EHH524386 ERD524386 FAZ524386 FKV524386 FUR524386 GEN524386 GOJ524386 GYF524386 HIB524386 HRX524386 IBT524386 ILP524386 IVL524386 JFH524386 JPD524386 JYZ524386 KIV524386 KSR524386 LCN524386 LMJ524386 LWF524386 MGB524386 MPX524386 MZT524386 NJP524386 NTL524386 ODH524386 OND524386 OWZ524386 PGV524386 PQR524386 QAN524386 QKJ524386 QUF524386 REB524386 RNX524386 RXT524386 SHP524386 SRL524386 TBH524386 TLD524386 TUZ524386 UEV524386 UOR524386 UYN524386 VIJ524386 VSF524386 WCB524386 WLX524386 WVT524386 L589922 JH589922 TD589922 ACZ589922 AMV589922 AWR589922 BGN589922 BQJ589922 CAF589922 CKB589922 CTX589922 DDT589922 DNP589922 DXL589922 EHH589922 ERD589922 FAZ589922 FKV589922 FUR589922 GEN589922 GOJ589922 GYF589922 HIB589922 HRX589922 IBT589922 ILP589922 IVL589922 JFH589922 JPD589922 JYZ589922 KIV589922 KSR589922 LCN589922 LMJ589922 LWF589922 MGB589922 MPX589922 MZT589922 NJP589922 NTL589922 ODH589922 OND589922 OWZ589922 PGV589922 PQR589922 QAN589922 QKJ589922 QUF589922 REB589922 RNX589922 RXT589922 SHP589922 SRL589922 TBH589922 TLD589922 TUZ589922 UEV589922 UOR589922 UYN589922 VIJ589922 VSF589922 WCB589922 WLX589922 WVT589922 L655458 JH655458 TD655458 ACZ655458 AMV655458 AWR655458 BGN655458 BQJ655458 CAF655458 CKB655458 CTX655458 DDT655458 DNP655458 DXL655458 EHH655458 ERD655458 FAZ655458 FKV655458 FUR655458 GEN655458 GOJ655458 GYF655458 HIB655458 HRX655458 IBT655458 ILP655458 IVL655458 JFH655458 JPD655458 JYZ655458 KIV655458 KSR655458 LCN655458 LMJ655458 LWF655458 MGB655458 MPX655458 MZT655458 NJP655458 NTL655458 ODH655458 OND655458 OWZ655458 PGV655458 PQR655458 QAN655458 QKJ655458 QUF655458 REB655458 RNX655458 RXT655458 SHP655458 SRL655458 TBH655458 TLD655458 TUZ655458 UEV655458 UOR655458 UYN655458 VIJ655458 VSF655458 WCB655458 WLX655458 WVT655458 L720994 JH720994 TD720994 ACZ720994 AMV720994 AWR720994 BGN720994 BQJ720994 CAF720994 CKB720994 CTX720994 DDT720994 DNP720994 DXL720994 EHH720994 ERD720994 FAZ720994 FKV720994 FUR720994 GEN720994 GOJ720994 GYF720994 HIB720994 HRX720994 IBT720994 ILP720994 IVL720994 JFH720994 JPD720994 JYZ720994 KIV720994 KSR720994 LCN720994 LMJ720994 LWF720994 MGB720994 MPX720994 MZT720994 NJP720994 NTL720994 ODH720994 OND720994 OWZ720994 PGV720994 PQR720994 QAN720994 QKJ720994 QUF720994 REB720994 RNX720994 RXT720994 SHP720994 SRL720994 TBH720994 TLD720994 TUZ720994 UEV720994 UOR720994 UYN720994 VIJ720994 VSF720994 WCB720994 WLX720994 WVT720994 L786530 JH786530 TD786530 ACZ786530 AMV786530 AWR786530 BGN786530 BQJ786530 CAF786530 CKB786530 CTX786530 DDT786530 DNP786530 DXL786530 EHH786530 ERD786530 FAZ786530 FKV786530 FUR786530 GEN786530 GOJ786530 GYF786530 HIB786530 HRX786530 IBT786530 ILP786530 IVL786530 JFH786530 JPD786530 JYZ786530 KIV786530 KSR786530 LCN786530 LMJ786530 LWF786530 MGB786530 MPX786530 MZT786530 NJP786530 NTL786530 ODH786530 OND786530 OWZ786530 PGV786530 PQR786530 QAN786530 QKJ786530 QUF786530 REB786530 RNX786530 RXT786530 SHP786530 SRL786530 TBH786530 TLD786530 TUZ786530 UEV786530 UOR786530 UYN786530 VIJ786530 VSF786530 WCB786530 WLX786530 WVT786530 L852066 JH852066 TD852066 ACZ852066 AMV852066 AWR852066 BGN852066 BQJ852066 CAF852066 CKB852066 CTX852066 DDT852066 DNP852066 DXL852066 EHH852066 ERD852066 FAZ852066 FKV852066 FUR852066 GEN852066 GOJ852066 GYF852066 HIB852066 HRX852066 IBT852066 ILP852066 IVL852066 JFH852066 JPD852066 JYZ852066 KIV852066 KSR852066 LCN852066 LMJ852066 LWF852066 MGB852066 MPX852066 MZT852066 NJP852066 NTL852066 ODH852066 OND852066 OWZ852066 PGV852066 PQR852066 QAN852066 QKJ852066 QUF852066 REB852066 RNX852066 RXT852066 SHP852066 SRL852066 TBH852066 TLD852066 TUZ852066 UEV852066 UOR852066 UYN852066 VIJ852066 VSF852066 WCB852066 WLX852066 WVT852066 L917602 JH917602 TD917602 ACZ917602 AMV917602 AWR917602 BGN917602 BQJ917602 CAF917602 CKB917602 CTX917602 DDT917602 DNP917602 DXL917602 EHH917602 ERD917602 FAZ917602 FKV917602 FUR917602 GEN917602 GOJ917602 GYF917602 HIB917602 HRX917602 IBT917602 ILP917602 IVL917602 JFH917602 JPD917602 JYZ917602 KIV917602 KSR917602 LCN917602 LMJ917602 LWF917602 MGB917602 MPX917602 MZT917602 NJP917602 NTL917602 ODH917602 OND917602 OWZ917602 PGV917602 PQR917602 QAN917602 QKJ917602 QUF917602 REB917602 RNX917602 RXT917602 SHP917602 SRL917602 TBH917602 TLD917602 TUZ917602 UEV917602 UOR917602 UYN917602 VIJ917602 VSF917602 WCB917602 WLX917602 WVT917602 L983138 JH983138 TD983138 ACZ983138 AMV983138 AWR983138 BGN983138 BQJ983138 CAF983138 CKB983138 CTX983138 DDT983138 DNP983138 DXL983138 EHH983138 ERD983138 FAZ983138 FKV983138 FUR983138 GEN983138 GOJ983138 GYF983138 HIB983138 HRX983138 IBT983138 ILP983138 IVL983138 JFH983138 JPD983138 JYZ983138 KIV983138 KSR983138 LCN983138 LMJ983138 LWF983138 MGB983138 MPX983138 MZT983138 NJP983138 NTL983138 ODH983138 OND983138 OWZ983138 PGV983138 PQR983138 QAN983138 QKJ983138 QUF983138 REB983138 RNX983138 RXT983138 SHP983138 SRL983138 TBH983138 TLD983138 TUZ983138 UEV983138 UOR983138 UYN983138 VIJ983138 VSF983138 WCB983138 WLX983138 WVT983138 BGL983089 JF55 TB55 ACX55 AMT55 AWP55 BGL55 BQH55 CAD55 CJZ55 CTV55 DDR55 DNN55 DXJ55 EHF55 ERB55 FAX55 FKT55 FUP55 GEL55 GOH55 GYD55 HHZ55 HRV55 IBR55 ILN55 IVJ55 JFF55 JPB55 JYX55 KIT55 KSP55 LCL55 LMH55 LWD55 MFZ55 MPV55 MZR55 NJN55 NTJ55 ODF55 ONB55 OWX55 PGT55 PQP55 QAL55 QKH55 QUD55 RDZ55 RNV55 RXR55 SHN55 SRJ55 TBF55 TLB55 TUX55 UET55 UOP55 UYL55 VIH55 VSD55 WBZ55 WLV55 WVR55 J65581 JF65581 TB65581 ACX65581 AMT65581 AWP65581 BGL65581 BQH65581 CAD65581 CJZ65581 CTV65581 DDR65581 DNN65581 DXJ65581 EHF65581 ERB65581 FAX65581 FKT65581 FUP65581 GEL65581 GOH65581 GYD65581 HHZ65581 HRV65581 IBR65581 ILN65581 IVJ65581 JFF65581 JPB65581 JYX65581 KIT65581 KSP65581 LCL65581 LMH65581 LWD65581 MFZ65581 MPV65581 MZR65581 NJN65581 NTJ65581 ODF65581 ONB65581 OWX65581 PGT65581 PQP65581 QAL65581 QKH65581 QUD65581 RDZ65581 RNV65581 RXR65581 SHN65581 SRJ65581 TBF65581 TLB65581 TUX65581 UET65581 UOP65581 UYL65581 VIH65581 VSD65581 WBZ65581 WLV65581 WVR65581 J131117 JF131117 TB131117 ACX131117 AMT131117 AWP131117 BGL131117 BQH131117 CAD131117 CJZ131117 CTV131117 DDR131117 DNN131117 DXJ131117 EHF131117 ERB131117 FAX131117 FKT131117 FUP131117 GEL131117 GOH131117 GYD131117 HHZ131117 HRV131117 IBR131117 ILN131117 IVJ131117 JFF131117 JPB131117 JYX131117 KIT131117 KSP131117 LCL131117 LMH131117 LWD131117 MFZ131117 MPV131117 MZR131117 NJN131117 NTJ131117 ODF131117 ONB131117 OWX131117 PGT131117 PQP131117 QAL131117 QKH131117 QUD131117 RDZ131117 RNV131117 RXR131117 SHN131117 SRJ131117 TBF131117 TLB131117 TUX131117 UET131117 UOP131117 UYL131117 VIH131117 VSD131117 WBZ131117 WLV131117 WVR131117 J196653 JF196653 TB196653 ACX196653 AMT196653 AWP196653 BGL196653 BQH196653 CAD196653 CJZ196653 CTV196653 DDR196653 DNN196653 DXJ196653 EHF196653 ERB196653 FAX196653 FKT196653 FUP196653 GEL196653 GOH196653 GYD196653 HHZ196653 HRV196653 IBR196653 ILN196653 IVJ196653 JFF196653 JPB196653 JYX196653 KIT196653 KSP196653 LCL196653 LMH196653 LWD196653 MFZ196653 MPV196653 MZR196653 NJN196653 NTJ196653 ODF196653 ONB196653 OWX196653 PGT196653 PQP196653 QAL196653 QKH196653 QUD196653 RDZ196653 RNV196653 RXR196653 SHN196653 SRJ196653 TBF196653 TLB196653 TUX196653 UET196653 UOP196653 UYL196653 VIH196653 VSD196653 WBZ196653 WLV196653 WVR196653 J262189 JF262189 TB262189 ACX262189 AMT262189 AWP262189 BGL262189 BQH262189 CAD262189 CJZ262189 CTV262189 DDR262189 DNN262189 DXJ262189 EHF262189 ERB262189 FAX262189 FKT262189 FUP262189 GEL262189 GOH262189 GYD262189 HHZ262189 HRV262189 IBR262189 ILN262189 IVJ262189 JFF262189 JPB262189 JYX262189 KIT262189 KSP262189 LCL262189 LMH262189 LWD262189 MFZ262189 MPV262189 MZR262189 NJN262189 NTJ262189 ODF262189 ONB262189 OWX262189 PGT262189 PQP262189 QAL262189 QKH262189 QUD262189 RDZ262189 RNV262189 RXR262189 SHN262189 SRJ262189 TBF262189 TLB262189 TUX262189 UET262189 UOP262189 UYL262189 VIH262189 VSD262189 WBZ262189 WLV262189 WVR262189 J327725 JF327725 TB327725 ACX327725 AMT327725 AWP327725 BGL327725 BQH327725 CAD327725 CJZ327725 CTV327725 DDR327725 DNN327725 DXJ327725 EHF327725 ERB327725 FAX327725 FKT327725 FUP327725 GEL327725 GOH327725 GYD327725 HHZ327725 HRV327725 IBR327725 ILN327725 IVJ327725 JFF327725 JPB327725 JYX327725 KIT327725 KSP327725 LCL327725 LMH327725 LWD327725 MFZ327725 MPV327725 MZR327725 NJN327725 NTJ327725 ODF327725 ONB327725 OWX327725 PGT327725 PQP327725 QAL327725 QKH327725 QUD327725 RDZ327725 RNV327725 RXR327725 SHN327725 SRJ327725 TBF327725 TLB327725 TUX327725 UET327725 UOP327725 UYL327725 VIH327725 VSD327725 WBZ327725 WLV327725 WVR327725 J393261 JF393261 TB393261 ACX393261 AMT393261 AWP393261 BGL393261 BQH393261 CAD393261 CJZ393261 CTV393261 DDR393261 DNN393261 DXJ393261 EHF393261 ERB393261 FAX393261 FKT393261 FUP393261 GEL393261 GOH393261 GYD393261 HHZ393261 HRV393261 IBR393261 ILN393261 IVJ393261 JFF393261 JPB393261 JYX393261 KIT393261 KSP393261 LCL393261 LMH393261 LWD393261 MFZ393261 MPV393261 MZR393261 NJN393261 NTJ393261 ODF393261 ONB393261 OWX393261 PGT393261 PQP393261 QAL393261 QKH393261 QUD393261 RDZ393261 RNV393261 RXR393261 SHN393261 SRJ393261 TBF393261 TLB393261 TUX393261 UET393261 UOP393261 UYL393261 VIH393261 VSD393261 WBZ393261 WLV393261 WVR393261 J458797 JF458797 TB458797 ACX458797 AMT458797 AWP458797 BGL458797 BQH458797 CAD458797 CJZ458797 CTV458797 DDR458797 DNN458797 DXJ458797 EHF458797 ERB458797 FAX458797 FKT458797 FUP458797 GEL458797 GOH458797 GYD458797 HHZ458797 HRV458797 IBR458797 ILN458797 IVJ458797 JFF458797 JPB458797 JYX458797 KIT458797 KSP458797 LCL458797 LMH458797 LWD458797 MFZ458797 MPV458797 MZR458797 NJN458797 NTJ458797 ODF458797 ONB458797 OWX458797 PGT458797 PQP458797 QAL458797 QKH458797 QUD458797 RDZ458797 RNV458797 RXR458797 SHN458797 SRJ458797 TBF458797 TLB458797 TUX458797 UET458797 UOP458797 UYL458797 VIH458797 VSD458797 WBZ458797 WLV458797 WVR458797 J524333 JF524333 TB524333 ACX524333 AMT524333 AWP524333 BGL524333 BQH524333 CAD524333 CJZ524333 CTV524333 DDR524333 DNN524333 DXJ524333 EHF524333 ERB524333 FAX524333 FKT524333 FUP524333 GEL524333 GOH524333 GYD524333 HHZ524333 HRV524333 IBR524333 ILN524333 IVJ524333 JFF524333 JPB524333 JYX524333 KIT524333 KSP524333 LCL524333 LMH524333 LWD524333 MFZ524333 MPV524333 MZR524333 NJN524333 NTJ524333 ODF524333 ONB524333 OWX524333 PGT524333 PQP524333 QAL524333 QKH524333 QUD524333 RDZ524333 RNV524333 RXR524333 SHN524333 SRJ524333 TBF524333 TLB524333 TUX524333 UET524333 UOP524333 UYL524333 VIH524333 VSD524333 WBZ524333 WLV524333 WVR524333 J589869 JF589869 TB589869 ACX589869 AMT589869 AWP589869 BGL589869 BQH589869 CAD589869 CJZ589869 CTV589869 DDR589869 DNN589869 DXJ589869 EHF589869 ERB589869 FAX589869 FKT589869 FUP589869 GEL589869 GOH589869 GYD589869 HHZ589869 HRV589869 IBR589869 ILN589869 IVJ589869 JFF589869 JPB589869 JYX589869 KIT589869 KSP589869 LCL589869 LMH589869 LWD589869 MFZ589869 MPV589869 MZR589869 NJN589869 NTJ589869 ODF589869 ONB589869 OWX589869 PGT589869 PQP589869 QAL589869 QKH589869 QUD589869 RDZ589869 RNV589869 RXR589869 SHN589869 SRJ589869 TBF589869 TLB589869 TUX589869 UET589869 UOP589869 UYL589869 VIH589869 VSD589869 WBZ589869 WLV589869 WVR589869 J655405 JF655405 TB655405 ACX655405 AMT655405 AWP655405 BGL655405 BQH655405 CAD655405 CJZ655405 CTV655405 DDR655405 DNN655405 DXJ655405 EHF655405 ERB655405 FAX655405 FKT655405 FUP655405 GEL655405 GOH655405 GYD655405 HHZ655405 HRV655405 IBR655405 ILN655405 IVJ655405 JFF655405 JPB655405 JYX655405 KIT655405 KSP655405 LCL655405 LMH655405 LWD655405 MFZ655405 MPV655405 MZR655405 NJN655405 NTJ655405 ODF655405 ONB655405 OWX655405 PGT655405 PQP655405 QAL655405 QKH655405 QUD655405 RDZ655405 RNV655405 RXR655405 SHN655405 SRJ655405 TBF655405 TLB655405 TUX655405 UET655405 UOP655405 UYL655405 VIH655405 VSD655405 WBZ655405 WLV655405 WVR655405 J720941 JF720941 TB720941 ACX720941 AMT720941 AWP720941 BGL720941 BQH720941 CAD720941 CJZ720941 CTV720941 DDR720941 DNN720941 DXJ720941 EHF720941 ERB720941 FAX720941 FKT720941 FUP720941 GEL720941 GOH720941 GYD720941 HHZ720941 HRV720941 IBR720941 ILN720941 IVJ720941 JFF720941 JPB720941 JYX720941 KIT720941 KSP720941 LCL720941 LMH720941 LWD720941 MFZ720941 MPV720941 MZR720941 NJN720941 NTJ720941 ODF720941 ONB720941 OWX720941 PGT720941 PQP720941 QAL720941 QKH720941 QUD720941 RDZ720941 RNV720941 RXR720941 SHN720941 SRJ720941 TBF720941 TLB720941 TUX720941 UET720941 UOP720941 UYL720941 VIH720941 VSD720941 WBZ720941 WLV720941 WVR720941 J786477 JF786477 TB786477 ACX786477 AMT786477 AWP786477 BGL786477 BQH786477 CAD786477 CJZ786477 CTV786477 DDR786477 DNN786477 DXJ786477 EHF786477 ERB786477 FAX786477 FKT786477 FUP786477 GEL786477 GOH786477 GYD786477 HHZ786477 HRV786477 IBR786477 ILN786477 IVJ786477 JFF786477 JPB786477 JYX786477 KIT786477 KSP786477 LCL786477 LMH786477 LWD786477 MFZ786477 MPV786477 MZR786477 NJN786477 NTJ786477 ODF786477 ONB786477 OWX786477 PGT786477 PQP786477 QAL786477 QKH786477 QUD786477 RDZ786477 RNV786477 RXR786477 SHN786477 SRJ786477 TBF786477 TLB786477 TUX786477 UET786477 UOP786477 UYL786477 VIH786477 VSD786477 WBZ786477 WLV786477 WVR786477 J852013 JF852013 TB852013 ACX852013 AMT852013 AWP852013 BGL852013 BQH852013 CAD852013 CJZ852013 CTV852013 DDR852013 DNN852013 DXJ852013 EHF852013 ERB852013 FAX852013 FKT852013 FUP852013 GEL852013 GOH852013 GYD852013 HHZ852013 HRV852013 IBR852013 ILN852013 IVJ852013 JFF852013 JPB852013 JYX852013 KIT852013 KSP852013 LCL852013 LMH852013 LWD852013 MFZ852013 MPV852013 MZR852013 NJN852013 NTJ852013 ODF852013 ONB852013 OWX852013 PGT852013 PQP852013 QAL852013 QKH852013 QUD852013 RDZ852013 RNV852013 RXR852013 SHN852013 SRJ852013 TBF852013 TLB852013 TUX852013 UET852013 UOP852013 UYL852013 VIH852013 VSD852013 WBZ852013 WLV852013 WVR852013 J917549 JF917549 TB917549 ACX917549 AMT917549 AWP917549 BGL917549 BQH917549 CAD917549 CJZ917549 CTV917549 DDR917549 DNN917549 DXJ917549 EHF917549 ERB917549 FAX917549 FKT917549 FUP917549 GEL917549 GOH917549 GYD917549 HHZ917549 HRV917549 IBR917549 ILN917549 IVJ917549 JFF917549 JPB917549 JYX917549 KIT917549 KSP917549 LCL917549 LMH917549 LWD917549 MFZ917549 MPV917549 MZR917549 NJN917549 NTJ917549 ODF917549 ONB917549 OWX917549 PGT917549 PQP917549 QAL917549 QKH917549 QUD917549 RDZ917549 RNV917549 RXR917549 SHN917549 SRJ917549 TBF917549 TLB917549 TUX917549 UET917549 UOP917549 UYL917549 VIH917549 VSD917549 WBZ917549 WLV917549 WVR917549 J983085 JF983085 TB983085 ACX983085 AMT983085 AWP983085 BGL983085 BQH983085 CAD983085 CJZ983085 CTV983085 DDR983085 DNN983085 DXJ983085 EHF983085 ERB983085 FAX983085 FKT983085 FUP983085 GEL983085 GOH983085 GYD983085 HHZ983085 HRV983085 IBR983085 ILN983085 IVJ983085 JFF983085 JPB983085 JYX983085 KIT983085 KSP983085 LCL983085 LMH983085 LWD983085 MFZ983085 MPV983085 MZR983085 NJN983085 NTJ983085 ODF983085 ONB983085 OWX983085 PGT983085 PQP983085 QAL983085 QKH983085 QUD983085 RDZ983085 RNV983085 RXR983085 SHN983085 SRJ983085 TBF983085 TLB983085 TUX983085 UET983085 UOP983085 UYL983085 VIH983085 VSD983085 WBZ983085 WLV983085 WVR983085 AWP983089 JF57 TB57 ACX57 AMT57 AWP57 BGL57 BQH57 CAD57 CJZ57 CTV57 DDR57 DNN57 DXJ57 EHF57 ERB57 FAX57 FKT57 FUP57 GEL57 GOH57 GYD57 HHZ57 HRV57 IBR57 ILN57 IVJ57 JFF57 JPB57 JYX57 KIT57 KSP57 LCL57 LMH57 LWD57 MFZ57 MPV57 MZR57 NJN57 NTJ57 ODF57 ONB57 OWX57 PGT57 PQP57 QAL57 QKH57 QUD57 RDZ57 RNV57 RXR57 SHN57 SRJ57 TBF57 TLB57 TUX57 UET57 UOP57 UYL57 VIH57 VSD57 WBZ57 WLV57 WVR57 J65583 JF65583 TB65583 ACX65583 AMT65583 AWP65583 BGL65583 BQH65583 CAD65583 CJZ65583 CTV65583 DDR65583 DNN65583 DXJ65583 EHF65583 ERB65583 FAX65583 FKT65583 FUP65583 GEL65583 GOH65583 GYD65583 HHZ65583 HRV65583 IBR65583 ILN65583 IVJ65583 JFF65583 JPB65583 JYX65583 KIT65583 KSP65583 LCL65583 LMH65583 LWD65583 MFZ65583 MPV65583 MZR65583 NJN65583 NTJ65583 ODF65583 ONB65583 OWX65583 PGT65583 PQP65583 QAL65583 QKH65583 QUD65583 RDZ65583 RNV65583 RXR65583 SHN65583 SRJ65583 TBF65583 TLB65583 TUX65583 UET65583 UOP65583 UYL65583 VIH65583 VSD65583 WBZ65583 WLV65583 WVR65583 J131119 JF131119 TB131119 ACX131119 AMT131119 AWP131119 BGL131119 BQH131119 CAD131119 CJZ131119 CTV131119 DDR131119 DNN131119 DXJ131119 EHF131119 ERB131119 FAX131119 FKT131119 FUP131119 GEL131119 GOH131119 GYD131119 HHZ131119 HRV131119 IBR131119 ILN131119 IVJ131119 JFF131119 JPB131119 JYX131119 KIT131119 KSP131119 LCL131119 LMH131119 LWD131119 MFZ131119 MPV131119 MZR131119 NJN131119 NTJ131119 ODF131119 ONB131119 OWX131119 PGT131119 PQP131119 QAL131119 QKH131119 QUD131119 RDZ131119 RNV131119 RXR131119 SHN131119 SRJ131119 TBF131119 TLB131119 TUX131119 UET131119 UOP131119 UYL131119 VIH131119 VSD131119 WBZ131119 WLV131119 WVR131119 J196655 JF196655 TB196655 ACX196655 AMT196655 AWP196655 BGL196655 BQH196655 CAD196655 CJZ196655 CTV196655 DDR196655 DNN196655 DXJ196655 EHF196655 ERB196655 FAX196655 FKT196655 FUP196655 GEL196655 GOH196655 GYD196655 HHZ196655 HRV196655 IBR196655 ILN196655 IVJ196655 JFF196655 JPB196655 JYX196655 KIT196655 KSP196655 LCL196655 LMH196655 LWD196655 MFZ196655 MPV196655 MZR196655 NJN196655 NTJ196655 ODF196655 ONB196655 OWX196655 PGT196655 PQP196655 QAL196655 QKH196655 QUD196655 RDZ196655 RNV196655 RXR196655 SHN196655 SRJ196655 TBF196655 TLB196655 TUX196655 UET196655 UOP196655 UYL196655 VIH196655 VSD196655 WBZ196655 WLV196655 WVR196655 J262191 JF262191 TB262191 ACX262191 AMT262191 AWP262191 BGL262191 BQH262191 CAD262191 CJZ262191 CTV262191 DDR262191 DNN262191 DXJ262191 EHF262191 ERB262191 FAX262191 FKT262191 FUP262191 GEL262191 GOH262191 GYD262191 HHZ262191 HRV262191 IBR262191 ILN262191 IVJ262191 JFF262191 JPB262191 JYX262191 KIT262191 KSP262191 LCL262191 LMH262191 LWD262191 MFZ262191 MPV262191 MZR262191 NJN262191 NTJ262191 ODF262191 ONB262191 OWX262191 PGT262191 PQP262191 QAL262191 QKH262191 QUD262191 RDZ262191 RNV262191 RXR262191 SHN262191 SRJ262191 TBF262191 TLB262191 TUX262191 UET262191 UOP262191 UYL262191 VIH262191 VSD262191 WBZ262191 WLV262191 WVR262191 J327727 JF327727 TB327727 ACX327727 AMT327727 AWP327727 BGL327727 BQH327727 CAD327727 CJZ327727 CTV327727 DDR327727 DNN327727 DXJ327727 EHF327727 ERB327727 FAX327727 FKT327727 FUP327727 GEL327727 GOH327727 GYD327727 HHZ327727 HRV327727 IBR327727 ILN327727 IVJ327727 JFF327727 JPB327727 JYX327727 KIT327727 KSP327727 LCL327727 LMH327727 LWD327727 MFZ327727 MPV327727 MZR327727 NJN327727 NTJ327727 ODF327727 ONB327727 OWX327727 PGT327727 PQP327727 QAL327727 QKH327727 QUD327727 RDZ327727 RNV327727 RXR327727 SHN327727 SRJ327727 TBF327727 TLB327727 TUX327727 UET327727 UOP327727 UYL327727 VIH327727 VSD327727 WBZ327727 WLV327727 WVR327727 J393263 JF393263 TB393263 ACX393263 AMT393263 AWP393263 BGL393263 BQH393263 CAD393263 CJZ393263 CTV393263 DDR393263 DNN393263 DXJ393263 EHF393263 ERB393263 FAX393263 FKT393263 FUP393263 GEL393263 GOH393263 GYD393263 HHZ393263 HRV393263 IBR393263 ILN393263 IVJ393263 JFF393263 JPB393263 JYX393263 KIT393263 KSP393263 LCL393263 LMH393263 LWD393263 MFZ393263 MPV393263 MZR393263 NJN393263 NTJ393263 ODF393263 ONB393263 OWX393263 PGT393263 PQP393263 QAL393263 QKH393263 QUD393263 RDZ393263 RNV393263 RXR393263 SHN393263 SRJ393263 TBF393263 TLB393263 TUX393263 UET393263 UOP393263 UYL393263 VIH393263 VSD393263 WBZ393263 WLV393263 WVR393263 J458799 JF458799 TB458799 ACX458799 AMT458799 AWP458799 BGL458799 BQH458799 CAD458799 CJZ458799 CTV458799 DDR458799 DNN458799 DXJ458799 EHF458799 ERB458799 FAX458799 FKT458799 FUP458799 GEL458799 GOH458799 GYD458799 HHZ458799 HRV458799 IBR458799 ILN458799 IVJ458799 JFF458799 JPB458799 JYX458799 KIT458799 KSP458799 LCL458799 LMH458799 LWD458799 MFZ458799 MPV458799 MZR458799 NJN458799 NTJ458799 ODF458799 ONB458799 OWX458799 PGT458799 PQP458799 QAL458799 QKH458799 QUD458799 RDZ458799 RNV458799 RXR458799 SHN458799 SRJ458799 TBF458799 TLB458799 TUX458799 UET458799 UOP458799 UYL458799 VIH458799 VSD458799 WBZ458799 WLV458799 WVR458799 J524335 JF524335 TB524335 ACX524335 AMT524335 AWP524335 BGL524335 BQH524335 CAD524335 CJZ524335 CTV524335 DDR524335 DNN524335 DXJ524335 EHF524335 ERB524335 FAX524335 FKT524335 FUP524335 GEL524335 GOH524335 GYD524335 HHZ524335 HRV524335 IBR524335 ILN524335 IVJ524335 JFF524335 JPB524335 JYX524335 KIT524335 KSP524335 LCL524335 LMH524335 LWD524335 MFZ524335 MPV524335 MZR524335 NJN524335 NTJ524335 ODF524335 ONB524335 OWX524335 PGT524335 PQP524335 QAL524335 QKH524335 QUD524335 RDZ524335 RNV524335 RXR524335 SHN524335 SRJ524335 TBF524335 TLB524335 TUX524335 UET524335 UOP524335 UYL524335 VIH524335 VSD524335 WBZ524335 WLV524335 WVR524335 J589871 JF589871 TB589871 ACX589871 AMT589871 AWP589871 BGL589871 BQH589871 CAD589871 CJZ589871 CTV589871 DDR589871 DNN589871 DXJ589871 EHF589871 ERB589871 FAX589871 FKT589871 FUP589871 GEL589871 GOH589871 GYD589871 HHZ589871 HRV589871 IBR589871 ILN589871 IVJ589871 JFF589871 JPB589871 JYX589871 KIT589871 KSP589871 LCL589871 LMH589871 LWD589871 MFZ589871 MPV589871 MZR589871 NJN589871 NTJ589871 ODF589871 ONB589871 OWX589871 PGT589871 PQP589871 QAL589871 QKH589871 QUD589871 RDZ589871 RNV589871 RXR589871 SHN589871 SRJ589871 TBF589871 TLB589871 TUX589871 UET589871 UOP589871 UYL589871 VIH589871 VSD589871 WBZ589871 WLV589871 WVR589871 J655407 JF655407 TB655407 ACX655407 AMT655407 AWP655407 BGL655407 BQH655407 CAD655407 CJZ655407 CTV655407 DDR655407 DNN655407 DXJ655407 EHF655407 ERB655407 FAX655407 FKT655407 FUP655407 GEL655407 GOH655407 GYD655407 HHZ655407 HRV655407 IBR655407 ILN655407 IVJ655407 JFF655407 JPB655407 JYX655407 KIT655407 KSP655407 LCL655407 LMH655407 LWD655407 MFZ655407 MPV655407 MZR655407 NJN655407 NTJ655407 ODF655407 ONB655407 OWX655407 PGT655407 PQP655407 QAL655407 QKH655407 QUD655407 RDZ655407 RNV655407 RXR655407 SHN655407 SRJ655407 TBF655407 TLB655407 TUX655407 UET655407 UOP655407 UYL655407 VIH655407 VSD655407 WBZ655407 WLV655407 WVR655407 J720943 JF720943 TB720943 ACX720943 AMT720943 AWP720943 BGL720943 BQH720943 CAD720943 CJZ720943 CTV720943 DDR720943 DNN720943 DXJ720943 EHF720943 ERB720943 FAX720943 FKT720943 FUP720943 GEL720943 GOH720943 GYD720943 HHZ720943 HRV720943 IBR720943 ILN720943 IVJ720943 JFF720943 JPB720943 JYX720943 KIT720943 KSP720943 LCL720943 LMH720943 LWD720943 MFZ720943 MPV720943 MZR720943 NJN720943 NTJ720943 ODF720943 ONB720943 OWX720943 PGT720943 PQP720943 QAL720943 QKH720943 QUD720943 RDZ720943 RNV720943 RXR720943 SHN720943 SRJ720943 TBF720943 TLB720943 TUX720943 UET720943 UOP720943 UYL720943 VIH720943 VSD720943 WBZ720943 WLV720943 WVR720943 J786479 JF786479 TB786479 ACX786479 AMT786479 AWP786479 BGL786479 BQH786479 CAD786479 CJZ786479 CTV786479 DDR786479 DNN786479 DXJ786479 EHF786479 ERB786479 FAX786479 FKT786479 FUP786479 GEL786479 GOH786479 GYD786479 HHZ786479 HRV786479 IBR786479 ILN786479 IVJ786479 JFF786479 JPB786479 JYX786479 KIT786479 KSP786479 LCL786479 LMH786479 LWD786479 MFZ786479 MPV786479 MZR786479 NJN786479 NTJ786479 ODF786479 ONB786479 OWX786479 PGT786479 PQP786479 QAL786479 QKH786479 QUD786479 RDZ786479 RNV786479 RXR786479 SHN786479 SRJ786479 TBF786479 TLB786479 TUX786479 UET786479 UOP786479 UYL786479 VIH786479 VSD786479 WBZ786479 WLV786479 WVR786479 J852015 JF852015 TB852015 ACX852015 AMT852015 AWP852015 BGL852015 BQH852015 CAD852015 CJZ852015 CTV852015 DDR852015 DNN852015 DXJ852015 EHF852015 ERB852015 FAX852015 FKT852015 FUP852015 GEL852015 GOH852015 GYD852015 HHZ852015 HRV852015 IBR852015 ILN852015 IVJ852015 JFF852015 JPB852015 JYX852015 KIT852015 KSP852015 LCL852015 LMH852015 LWD852015 MFZ852015 MPV852015 MZR852015 NJN852015 NTJ852015 ODF852015 ONB852015 OWX852015 PGT852015 PQP852015 QAL852015 QKH852015 QUD852015 RDZ852015 RNV852015 RXR852015 SHN852015 SRJ852015 TBF852015 TLB852015 TUX852015 UET852015 UOP852015 UYL852015 VIH852015 VSD852015 WBZ852015 WLV852015 WVR852015 J917551 JF917551 TB917551 ACX917551 AMT917551 AWP917551 BGL917551 BQH917551 CAD917551 CJZ917551 CTV917551 DDR917551 DNN917551 DXJ917551 EHF917551 ERB917551 FAX917551 FKT917551 FUP917551 GEL917551 GOH917551 GYD917551 HHZ917551 HRV917551 IBR917551 ILN917551 IVJ917551 JFF917551 JPB917551 JYX917551 KIT917551 KSP917551 LCL917551 LMH917551 LWD917551 MFZ917551 MPV917551 MZR917551 NJN917551 NTJ917551 ODF917551 ONB917551 OWX917551 PGT917551 PQP917551 QAL917551 QKH917551 QUD917551 RDZ917551 RNV917551 RXR917551 SHN917551 SRJ917551 TBF917551 TLB917551 TUX917551 UET917551 UOP917551 UYL917551 VIH917551 VSD917551 WBZ917551 WLV917551 WVR917551 J983087 JF983087 TB983087 ACX983087 AMT983087 AWP983087 BGL983087 BQH983087 CAD983087 CJZ983087 CTV983087 DDR983087 DNN983087 DXJ983087 EHF983087 ERB983087 FAX983087 FKT983087 FUP983087 GEL983087 GOH983087 GYD983087 HHZ983087 HRV983087 IBR983087 ILN983087 IVJ983087 JFF983087 JPB983087 JYX983087 KIT983087 KSP983087 LCL983087 LMH983087 LWD983087 MFZ983087 MPV983087 MZR983087 NJN983087 NTJ983087 ODF983087 ONB983087 OWX983087 PGT983087 PQP983087 QAL983087 QKH983087 QUD983087 RDZ983087 RNV983087 RXR983087 SHN983087 SRJ983087 TBF983087 TLB983087 TUX983087 UET983087 UOP983087 UYL983087 VIH983087 VSD983087 WBZ983087 WLV983087 WVR983087 AMT983089 JF59 TB59 ACX59 AMT59 AWP59 BGL59 BQH59 CAD59 CJZ59 CTV59 DDR59 DNN59 DXJ59 EHF59 ERB59 FAX59 FKT59 FUP59 GEL59 GOH59 GYD59 HHZ59 HRV59 IBR59 ILN59 IVJ59 JFF59 JPB59 JYX59 KIT59 KSP59 LCL59 LMH59 LWD59 MFZ59 MPV59 MZR59 NJN59 NTJ59 ODF59 ONB59 OWX59 PGT59 PQP59 QAL59 QKH59 QUD59 RDZ59 RNV59 RXR59 SHN59 SRJ59 TBF59 TLB59 TUX59 UET59 UOP59 UYL59 VIH59 VSD59 WBZ59 WLV59 WVR59 J65585 JF65585 TB65585 ACX65585 AMT65585 AWP65585 BGL65585 BQH65585 CAD65585 CJZ65585 CTV65585 DDR65585 DNN65585 DXJ65585 EHF65585 ERB65585 FAX65585 FKT65585 FUP65585 GEL65585 GOH65585 GYD65585 HHZ65585 HRV65585 IBR65585 ILN65585 IVJ65585 JFF65585 JPB65585 JYX65585 KIT65585 KSP65585 LCL65585 LMH65585 LWD65585 MFZ65585 MPV65585 MZR65585 NJN65585 NTJ65585 ODF65585 ONB65585 OWX65585 PGT65585 PQP65585 QAL65585 QKH65585 QUD65585 RDZ65585 RNV65585 RXR65585 SHN65585 SRJ65585 TBF65585 TLB65585 TUX65585 UET65585 UOP65585 UYL65585 VIH65585 VSD65585 WBZ65585 WLV65585 WVR65585 J131121 JF131121 TB131121 ACX131121 AMT131121 AWP131121 BGL131121 BQH131121 CAD131121 CJZ131121 CTV131121 DDR131121 DNN131121 DXJ131121 EHF131121 ERB131121 FAX131121 FKT131121 FUP131121 GEL131121 GOH131121 GYD131121 HHZ131121 HRV131121 IBR131121 ILN131121 IVJ131121 JFF131121 JPB131121 JYX131121 KIT131121 KSP131121 LCL131121 LMH131121 LWD131121 MFZ131121 MPV131121 MZR131121 NJN131121 NTJ131121 ODF131121 ONB131121 OWX131121 PGT131121 PQP131121 QAL131121 QKH131121 QUD131121 RDZ131121 RNV131121 RXR131121 SHN131121 SRJ131121 TBF131121 TLB131121 TUX131121 UET131121 UOP131121 UYL131121 VIH131121 VSD131121 WBZ131121 WLV131121 WVR131121 J196657 JF196657 TB196657 ACX196657 AMT196657 AWP196657 BGL196657 BQH196657 CAD196657 CJZ196657 CTV196657 DDR196657 DNN196657 DXJ196657 EHF196657 ERB196657 FAX196657 FKT196657 FUP196657 GEL196657 GOH196657 GYD196657 HHZ196657 HRV196657 IBR196657 ILN196657 IVJ196657 JFF196657 JPB196657 JYX196657 KIT196657 KSP196657 LCL196657 LMH196657 LWD196657 MFZ196657 MPV196657 MZR196657 NJN196657 NTJ196657 ODF196657 ONB196657 OWX196657 PGT196657 PQP196657 QAL196657 QKH196657 QUD196657 RDZ196657 RNV196657 RXR196657 SHN196657 SRJ196657 TBF196657 TLB196657 TUX196657 UET196657 UOP196657 UYL196657 VIH196657 VSD196657 WBZ196657 WLV196657 WVR196657 J262193 JF262193 TB262193 ACX262193 AMT262193 AWP262193 BGL262193 BQH262193 CAD262193 CJZ262193 CTV262193 DDR262193 DNN262193 DXJ262193 EHF262193 ERB262193 FAX262193 FKT262193 FUP262193 GEL262193 GOH262193 GYD262193 HHZ262193 HRV262193 IBR262193 ILN262193 IVJ262193 JFF262193 JPB262193 JYX262193 KIT262193 KSP262193 LCL262193 LMH262193 LWD262193 MFZ262193 MPV262193 MZR262193 NJN262193 NTJ262193 ODF262193 ONB262193 OWX262193 PGT262193 PQP262193 QAL262193 QKH262193 QUD262193 RDZ262193 RNV262193 RXR262193 SHN262193 SRJ262193 TBF262193 TLB262193 TUX262193 UET262193 UOP262193 UYL262193 VIH262193 VSD262193 WBZ262193 WLV262193 WVR262193 J327729 JF327729 TB327729 ACX327729 AMT327729 AWP327729 BGL327729 BQH327729 CAD327729 CJZ327729 CTV327729 DDR327729 DNN327729 DXJ327729 EHF327729 ERB327729 FAX327729 FKT327729 FUP327729 GEL327729 GOH327729 GYD327729 HHZ327729 HRV327729 IBR327729 ILN327729 IVJ327729 JFF327729 JPB327729 JYX327729 KIT327729 KSP327729 LCL327729 LMH327729 LWD327729 MFZ327729 MPV327729 MZR327729 NJN327729 NTJ327729 ODF327729 ONB327729 OWX327729 PGT327729 PQP327729 QAL327729 QKH327729 QUD327729 RDZ327729 RNV327729 RXR327729 SHN327729 SRJ327729 TBF327729 TLB327729 TUX327729 UET327729 UOP327729 UYL327729 VIH327729 VSD327729 WBZ327729 WLV327729 WVR327729 J393265 JF393265 TB393265 ACX393265 AMT393265 AWP393265 BGL393265 BQH393265 CAD393265 CJZ393265 CTV393265 DDR393265 DNN393265 DXJ393265 EHF393265 ERB393265 FAX393265 FKT393265 FUP393265 GEL393265 GOH393265 GYD393265 HHZ393265 HRV393265 IBR393265 ILN393265 IVJ393265 JFF393265 JPB393265 JYX393265 KIT393265 KSP393265 LCL393265 LMH393265 LWD393265 MFZ393265 MPV393265 MZR393265 NJN393265 NTJ393265 ODF393265 ONB393265 OWX393265 PGT393265 PQP393265 QAL393265 QKH393265 QUD393265 RDZ393265 RNV393265 RXR393265 SHN393265 SRJ393265 TBF393265 TLB393265 TUX393265 UET393265 UOP393265 UYL393265 VIH393265 VSD393265 WBZ393265 WLV393265 WVR393265 J458801 JF458801 TB458801 ACX458801 AMT458801 AWP458801 BGL458801 BQH458801 CAD458801 CJZ458801 CTV458801 DDR458801 DNN458801 DXJ458801 EHF458801 ERB458801 FAX458801 FKT458801 FUP458801 GEL458801 GOH458801 GYD458801 HHZ458801 HRV458801 IBR458801 ILN458801 IVJ458801 JFF458801 JPB458801 JYX458801 KIT458801 KSP458801 LCL458801 LMH458801 LWD458801 MFZ458801 MPV458801 MZR458801 NJN458801 NTJ458801 ODF458801 ONB458801 OWX458801 PGT458801 PQP458801 QAL458801 QKH458801 QUD458801 RDZ458801 RNV458801 RXR458801 SHN458801 SRJ458801 TBF458801 TLB458801 TUX458801 UET458801 UOP458801 UYL458801 VIH458801 VSD458801 WBZ458801 WLV458801 WVR458801 J524337 JF524337 TB524337 ACX524337 AMT524337 AWP524337 BGL524337 BQH524337 CAD524337 CJZ524337 CTV524337 DDR524337 DNN524337 DXJ524337 EHF524337 ERB524337 FAX524337 FKT524337 FUP524337 GEL524337 GOH524337 GYD524337 HHZ524337 HRV524337 IBR524337 ILN524337 IVJ524337 JFF524337 JPB524337 JYX524337 KIT524337 KSP524337 LCL524337 LMH524337 LWD524337 MFZ524337 MPV524337 MZR524337 NJN524337 NTJ524337 ODF524337 ONB524337 OWX524337 PGT524337 PQP524337 QAL524337 QKH524337 QUD524337 RDZ524337 RNV524337 RXR524337 SHN524337 SRJ524337 TBF524337 TLB524337 TUX524337 UET524337 UOP524337 UYL524337 VIH524337 VSD524337 WBZ524337 WLV524337 WVR524337 J589873 JF589873 TB589873 ACX589873 AMT589873 AWP589873 BGL589873 BQH589873 CAD589873 CJZ589873 CTV589873 DDR589873 DNN589873 DXJ589873 EHF589873 ERB589873 FAX589873 FKT589873 FUP589873 GEL589873 GOH589873 GYD589873 HHZ589873 HRV589873 IBR589873 ILN589873 IVJ589873 JFF589873 JPB589873 JYX589873 KIT589873 KSP589873 LCL589873 LMH589873 LWD589873 MFZ589873 MPV589873 MZR589873 NJN589873 NTJ589873 ODF589873 ONB589873 OWX589873 PGT589873 PQP589873 QAL589873 QKH589873 QUD589873 RDZ589873 RNV589873 RXR589873 SHN589873 SRJ589873 TBF589873 TLB589873 TUX589873 UET589873 UOP589873 UYL589873 VIH589873 VSD589873 WBZ589873 WLV589873 WVR589873 J655409 JF655409 TB655409 ACX655409 AMT655409 AWP655409 BGL655409 BQH655409 CAD655409 CJZ655409 CTV655409 DDR655409 DNN655409 DXJ655409 EHF655409 ERB655409 FAX655409 FKT655409 FUP655409 GEL655409 GOH655409 GYD655409 HHZ655409 HRV655409 IBR655409 ILN655409 IVJ655409 JFF655409 JPB655409 JYX655409 KIT655409 KSP655409 LCL655409 LMH655409 LWD655409 MFZ655409 MPV655409 MZR655409 NJN655409 NTJ655409 ODF655409 ONB655409 OWX655409 PGT655409 PQP655409 QAL655409 QKH655409 QUD655409 RDZ655409 RNV655409 RXR655409 SHN655409 SRJ655409 TBF655409 TLB655409 TUX655409 UET655409 UOP655409 UYL655409 VIH655409 VSD655409 WBZ655409 WLV655409 WVR655409 J720945 JF720945 TB720945 ACX720945 AMT720945 AWP720945 BGL720945 BQH720945 CAD720945 CJZ720945 CTV720945 DDR720945 DNN720945 DXJ720945 EHF720945 ERB720945 FAX720945 FKT720945 FUP720945 GEL720945 GOH720945 GYD720945 HHZ720945 HRV720945 IBR720945 ILN720945 IVJ720945 JFF720945 JPB720945 JYX720945 KIT720945 KSP720945 LCL720945 LMH720945 LWD720945 MFZ720945 MPV720945 MZR720945 NJN720945 NTJ720945 ODF720945 ONB720945 OWX720945 PGT720945 PQP720945 QAL720945 QKH720945 QUD720945 RDZ720945 RNV720945 RXR720945 SHN720945 SRJ720945 TBF720945 TLB720945 TUX720945 UET720945 UOP720945 UYL720945 VIH720945 VSD720945 WBZ720945 WLV720945 WVR720945 J786481 JF786481 TB786481 ACX786481 AMT786481 AWP786481 BGL786481 BQH786481 CAD786481 CJZ786481 CTV786481 DDR786481 DNN786481 DXJ786481 EHF786481 ERB786481 FAX786481 FKT786481 FUP786481 GEL786481 GOH786481 GYD786481 HHZ786481 HRV786481 IBR786481 ILN786481 IVJ786481 JFF786481 JPB786481 JYX786481 KIT786481 KSP786481 LCL786481 LMH786481 LWD786481 MFZ786481 MPV786481 MZR786481 NJN786481 NTJ786481 ODF786481 ONB786481 OWX786481 PGT786481 PQP786481 QAL786481 QKH786481 QUD786481 RDZ786481 RNV786481 RXR786481 SHN786481 SRJ786481 TBF786481 TLB786481 TUX786481 UET786481 UOP786481 UYL786481 VIH786481 VSD786481 WBZ786481 WLV786481 WVR786481 J852017 JF852017 TB852017 ACX852017 AMT852017 AWP852017 BGL852017 BQH852017 CAD852017 CJZ852017 CTV852017 DDR852017 DNN852017 DXJ852017 EHF852017 ERB852017 FAX852017 FKT852017 FUP852017 GEL852017 GOH852017 GYD852017 HHZ852017 HRV852017 IBR852017 ILN852017 IVJ852017 JFF852017 JPB852017 JYX852017 KIT852017 KSP852017 LCL852017 LMH852017 LWD852017 MFZ852017 MPV852017 MZR852017 NJN852017 NTJ852017 ODF852017 ONB852017 OWX852017 PGT852017 PQP852017 QAL852017 QKH852017 QUD852017 RDZ852017 RNV852017 RXR852017 SHN852017 SRJ852017 TBF852017 TLB852017 TUX852017 UET852017 UOP852017 UYL852017 VIH852017 VSD852017 WBZ852017 WLV852017 WVR852017 J917553 JF917553 TB917553 ACX917553 AMT917553 AWP917553 BGL917553 BQH917553 CAD917553 CJZ917553 CTV917553 DDR917553 DNN917553 DXJ917553 EHF917553 ERB917553 FAX917553 FKT917553 FUP917553 GEL917553 GOH917553 GYD917553 HHZ917553 HRV917553 IBR917553 ILN917553 IVJ917553 JFF917553 JPB917553 JYX917553 KIT917553 KSP917553 LCL917553 LMH917553 LWD917553 MFZ917553 MPV917553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2B5D8-091C-456B-A768-99E3374B725C}">
  <sheetPr codeName="Sheet8">
    <tabColor theme="9" tint="-0.249977111117893"/>
  </sheetPr>
  <dimension ref="A1:T196"/>
  <sheetViews>
    <sheetView view="pageBreakPreview" zoomScaleNormal="100" zoomScaleSheetLayoutView="100" workbookViewId="0"/>
  </sheetViews>
  <sheetFormatPr defaultRowHeight="17.649999999999999"/>
  <cols>
    <col min="1" max="1" width="7.125" style="435" customWidth="1"/>
    <col min="2" max="2" width="3" style="435" customWidth="1"/>
    <col min="3" max="3" width="3.3125" style="435" customWidth="1"/>
    <col min="4" max="4" width="7.8125" style="435" customWidth="1"/>
    <col min="5" max="5" width="4.8125" style="435" customWidth="1"/>
    <col min="6" max="6" width="6.1875" style="435" customWidth="1"/>
    <col min="7" max="7" width="5.6875" style="435" customWidth="1"/>
    <col min="8" max="8" width="10.125" style="435" customWidth="1"/>
    <col min="9" max="9" width="1.625" style="435" customWidth="1"/>
    <col min="10" max="10" width="7.8125" style="435" customWidth="1"/>
    <col min="11" max="12" width="4.6875" style="435" customWidth="1"/>
    <col min="13" max="13" width="5.6875" style="435" customWidth="1"/>
    <col min="14" max="14" width="2.8125" style="435" customWidth="1"/>
    <col min="15" max="15" width="4.875" style="435" customWidth="1"/>
    <col min="16" max="16" width="7.125" style="435" customWidth="1"/>
    <col min="17" max="17" width="4.8125" style="435" customWidth="1"/>
    <col min="18" max="256" width="8.8125" style="435"/>
    <col min="257" max="257" width="7.125" style="435" customWidth="1"/>
    <col min="258" max="258" width="3" style="435" customWidth="1"/>
    <col min="259" max="259" width="3.3125" style="435" customWidth="1"/>
    <col min="260" max="260" width="7.8125" style="435" customWidth="1"/>
    <col min="261" max="261" width="4.8125" style="435" customWidth="1"/>
    <col min="262" max="262" width="6.1875" style="435" customWidth="1"/>
    <col min="263" max="263" width="5.6875" style="435" customWidth="1"/>
    <col min="264" max="264" width="10.125" style="435" customWidth="1"/>
    <col min="265" max="265" width="1.625" style="435" customWidth="1"/>
    <col min="266" max="266" width="7.8125" style="435" customWidth="1"/>
    <col min="267" max="267" width="4.875" style="435" customWidth="1"/>
    <col min="268" max="268" width="4.3125" style="435" customWidth="1"/>
    <col min="269" max="269" width="5.6875" style="435" customWidth="1"/>
    <col min="270" max="270" width="2.8125" style="435" customWidth="1"/>
    <col min="271" max="271" width="4.875" style="435" customWidth="1"/>
    <col min="272" max="272" width="7.125" style="435" customWidth="1"/>
    <col min="273" max="273" width="4.8125" style="435" customWidth="1"/>
    <col min="274" max="512" width="8.8125" style="435"/>
    <col min="513" max="513" width="7.125" style="435" customWidth="1"/>
    <col min="514" max="514" width="3" style="435" customWidth="1"/>
    <col min="515" max="515" width="3.3125" style="435" customWidth="1"/>
    <col min="516" max="516" width="7.8125" style="435" customWidth="1"/>
    <col min="517" max="517" width="4.8125" style="435" customWidth="1"/>
    <col min="518" max="518" width="6.1875" style="435" customWidth="1"/>
    <col min="519" max="519" width="5.6875" style="435" customWidth="1"/>
    <col min="520" max="520" width="10.125" style="435" customWidth="1"/>
    <col min="521" max="521" width="1.625" style="435" customWidth="1"/>
    <col min="522" max="522" width="7.8125" style="435" customWidth="1"/>
    <col min="523" max="523" width="4.875" style="435" customWidth="1"/>
    <col min="524" max="524" width="4.3125" style="435" customWidth="1"/>
    <col min="525" max="525" width="5.6875" style="435" customWidth="1"/>
    <col min="526" max="526" width="2.8125" style="435" customWidth="1"/>
    <col min="527" max="527" width="4.875" style="435" customWidth="1"/>
    <col min="528" max="528" width="7.125" style="435" customWidth="1"/>
    <col min="529" max="529" width="4.8125" style="435" customWidth="1"/>
    <col min="530" max="768" width="8.8125" style="435"/>
    <col min="769" max="769" width="7.125" style="435" customWidth="1"/>
    <col min="770" max="770" width="3" style="435" customWidth="1"/>
    <col min="771" max="771" width="3.3125" style="435" customWidth="1"/>
    <col min="772" max="772" width="7.8125" style="435" customWidth="1"/>
    <col min="773" max="773" width="4.8125" style="435" customWidth="1"/>
    <col min="774" max="774" width="6.1875" style="435" customWidth="1"/>
    <col min="775" max="775" width="5.6875" style="435" customWidth="1"/>
    <col min="776" max="776" width="10.125" style="435" customWidth="1"/>
    <col min="777" max="777" width="1.625" style="435" customWidth="1"/>
    <col min="778" max="778" width="7.8125" style="435" customWidth="1"/>
    <col min="779" max="779" width="4.875" style="435" customWidth="1"/>
    <col min="780" max="780" width="4.3125" style="435" customWidth="1"/>
    <col min="781" max="781" width="5.6875" style="435" customWidth="1"/>
    <col min="782" max="782" width="2.8125" style="435" customWidth="1"/>
    <col min="783" max="783" width="4.875" style="435" customWidth="1"/>
    <col min="784" max="784" width="7.125" style="435" customWidth="1"/>
    <col min="785" max="785" width="4.8125" style="435" customWidth="1"/>
    <col min="786" max="1024" width="8.8125" style="435"/>
    <col min="1025" max="1025" width="7.125" style="435" customWidth="1"/>
    <col min="1026" max="1026" width="3" style="435" customWidth="1"/>
    <col min="1027" max="1027" width="3.3125" style="435" customWidth="1"/>
    <col min="1028" max="1028" width="7.8125" style="435" customWidth="1"/>
    <col min="1029" max="1029" width="4.8125" style="435" customWidth="1"/>
    <col min="1030" max="1030" width="6.1875" style="435" customWidth="1"/>
    <col min="1031" max="1031" width="5.6875" style="435" customWidth="1"/>
    <col min="1032" max="1032" width="10.125" style="435" customWidth="1"/>
    <col min="1033" max="1033" width="1.625" style="435" customWidth="1"/>
    <col min="1034" max="1034" width="7.8125" style="435" customWidth="1"/>
    <col min="1035" max="1035" width="4.875" style="435" customWidth="1"/>
    <col min="1036" max="1036" width="4.3125" style="435" customWidth="1"/>
    <col min="1037" max="1037" width="5.6875" style="435" customWidth="1"/>
    <col min="1038" max="1038" width="2.8125" style="435" customWidth="1"/>
    <col min="1039" max="1039" width="4.875" style="435" customWidth="1"/>
    <col min="1040" max="1040" width="7.125" style="435" customWidth="1"/>
    <col min="1041" max="1041" width="4.8125" style="435" customWidth="1"/>
    <col min="1042" max="1280" width="8.8125" style="435"/>
    <col min="1281" max="1281" width="7.125" style="435" customWidth="1"/>
    <col min="1282" max="1282" width="3" style="435" customWidth="1"/>
    <col min="1283" max="1283" width="3.3125" style="435" customWidth="1"/>
    <col min="1284" max="1284" width="7.8125" style="435" customWidth="1"/>
    <col min="1285" max="1285" width="4.8125" style="435" customWidth="1"/>
    <col min="1286" max="1286" width="6.1875" style="435" customWidth="1"/>
    <col min="1287" max="1287" width="5.6875" style="435" customWidth="1"/>
    <col min="1288" max="1288" width="10.125" style="435" customWidth="1"/>
    <col min="1289" max="1289" width="1.625" style="435" customWidth="1"/>
    <col min="1290" max="1290" width="7.8125" style="435" customWidth="1"/>
    <col min="1291" max="1291" width="4.875" style="435" customWidth="1"/>
    <col min="1292" max="1292" width="4.3125" style="435" customWidth="1"/>
    <col min="1293" max="1293" width="5.6875" style="435" customWidth="1"/>
    <col min="1294" max="1294" width="2.8125" style="435" customWidth="1"/>
    <col min="1295" max="1295" width="4.875" style="435" customWidth="1"/>
    <col min="1296" max="1296" width="7.125" style="435" customWidth="1"/>
    <col min="1297" max="1297" width="4.8125" style="435" customWidth="1"/>
    <col min="1298" max="1536" width="8.8125" style="435"/>
    <col min="1537" max="1537" width="7.125" style="435" customWidth="1"/>
    <col min="1538" max="1538" width="3" style="435" customWidth="1"/>
    <col min="1539" max="1539" width="3.3125" style="435" customWidth="1"/>
    <col min="1540" max="1540" width="7.8125" style="435" customWidth="1"/>
    <col min="1541" max="1541" width="4.8125" style="435" customWidth="1"/>
    <col min="1542" max="1542" width="6.1875" style="435" customWidth="1"/>
    <col min="1543" max="1543" width="5.6875" style="435" customWidth="1"/>
    <col min="1544" max="1544" width="10.125" style="435" customWidth="1"/>
    <col min="1545" max="1545" width="1.625" style="435" customWidth="1"/>
    <col min="1546" max="1546" width="7.8125" style="435" customWidth="1"/>
    <col min="1547" max="1547" width="4.875" style="435" customWidth="1"/>
    <col min="1548" max="1548" width="4.3125" style="435" customWidth="1"/>
    <col min="1549" max="1549" width="5.6875" style="435" customWidth="1"/>
    <col min="1550" max="1550" width="2.8125" style="435" customWidth="1"/>
    <col min="1551" max="1551" width="4.875" style="435" customWidth="1"/>
    <col min="1552" max="1552" width="7.125" style="435" customWidth="1"/>
    <col min="1553" max="1553" width="4.8125" style="435" customWidth="1"/>
    <col min="1554" max="1792" width="8.8125" style="435"/>
    <col min="1793" max="1793" width="7.125" style="435" customWidth="1"/>
    <col min="1794" max="1794" width="3" style="435" customWidth="1"/>
    <col min="1795" max="1795" width="3.3125" style="435" customWidth="1"/>
    <col min="1796" max="1796" width="7.8125" style="435" customWidth="1"/>
    <col min="1797" max="1797" width="4.8125" style="435" customWidth="1"/>
    <col min="1798" max="1798" width="6.1875" style="435" customWidth="1"/>
    <col min="1799" max="1799" width="5.6875" style="435" customWidth="1"/>
    <col min="1800" max="1800" width="10.125" style="435" customWidth="1"/>
    <col min="1801" max="1801" width="1.625" style="435" customWidth="1"/>
    <col min="1802" max="1802" width="7.8125" style="435" customWidth="1"/>
    <col min="1803" max="1803" width="4.875" style="435" customWidth="1"/>
    <col min="1804" max="1804" width="4.3125" style="435" customWidth="1"/>
    <col min="1805" max="1805" width="5.6875" style="435" customWidth="1"/>
    <col min="1806" max="1806" width="2.8125" style="435" customWidth="1"/>
    <col min="1807" max="1807" width="4.875" style="435" customWidth="1"/>
    <col min="1808" max="1808" width="7.125" style="435" customWidth="1"/>
    <col min="1809" max="1809" width="4.8125" style="435" customWidth="1"/>
    <col min="1810" max="2048" width="8.8125" style="435"/>
    <col min="2049" max="2049" width="7.125" style="435" customWidth="1"/>
    <col min="2050" max="2050" width="3" style="435" customWidth="1"/>
    <col min="2051" max="2051" width="3.3125" style="435" customWidth="1"/>
    <col min="2052" max="2052" width="7.8125" style="435" customWidth="1"/>
    <col min="2053" max="2053" width="4.8125" style="435" customWidth="1"/>
    <col min="2054" max="2054" width="6.1875" style="435" customWidth="1"/>
    <col min="2055" max="2055" width="5.6875" style="435" customWidth="1"/>
    <col min="2056" max="2056" width="10.125" style="435" customWidth="1"/>
    <col min="2057" max="2057" width="1.625" style="435" customWidth="1"/>
    <col min="2058" max="2058" width="7.8125" style="435" customWidth="1"/>
    <col min="2059" max="2059" width="4.875" style="435" customWidth="1"/>
    <col min="2060" max="2060" width="4.3125" style="435" customWidth="1"/>
    <col min="2061" max="2061" width="5.6875" style="435" customWidth="1"/>
    <col min="2062" max="2062" width="2.8125" style="435" customWidth="1"/>
    <col min="2063" max="2063" width="4.875" style="435" customWidth="1"/>
    <col min="2064" max="2064" width="7.125" style="435" customWidth="1"/>
    <col min="2065" max="2065" width="4.8125" style="435" customWidth="1"/>
    <col min="2066" max="2304" width="8.8125" style="435"/>
    <col min="2305" max="2305" width="7.125" style="435" customWidth="1"/>
    <col min="2306" max="2306" width="3" style="435" customWidth="1"/>
    <col min="2307" max="2307" width="3.3125" style="435" customWidth="1"/>
    <col min="2308" max="2308" width="7.8125" style="435" customWidth="1"/>
    <col min="2309" max="2309" width="4.8125" style="435" customWidth="1"/>
    <col min="2310" max="2310" width="6.1875" style="435" customWidth="1"/>
    <col min="2311" max="2311" width="5.6875" style="435" customWidth="1"/>
    <col min="2312" max="2312" width="10.125" style="435" customWidth="1"/>
    <col min="2313" max="2313" width="1.625" style="435" customWidth="1"/>
    <col min="2314" max="2314" width="7.8125" style="435" customWidth="1"/>
    <col min="2315" max="2315" width="4.875" style="435" customWidth="1"/>
    <col min="2316" max="2316" width="4.3125" style="435" customWidth="1"/>
    <col min="2317" max="2317" width="5.6875" style="435" customWidth="1"/>
    <col min="2318" max="2318" width="2.8125" style="435" customWidth="1"/>
    <col min="2319" max="2319" width="4.875" style="435" customWidth="1"/>
    <col min="2320" max="2320" width="7.125" style="435" customWidth="1"/>
    <col min="2321" max="2321" width="4.8125" style="435" customWidth="1"/>
    <col min="2322" max="2560" width="8.8125" style="435"/>
    <col min="2561" max="2561" width="7.125" style="435" customWidth="1"/>
    <col min="2562" max="2562" width="3" style="435" customWidth="1"/>
    <col min="2563" max="2563" width="3.3125" style="435" customWidth="1"/>
    <col min="2564" max="2564" width="7.8125" style="435" customWidth="1"/>
    <col min="2565" max="2565" width="4.8125" style="435" customWidth="1"/>
    <col min="2566" max="2566" width="6.1875" style="435" customWidth="1"/>
    <col min="2567" max="2567" width="5.6875" style="435" customWidth="1"/>
    <col min="2568" max="2568" width="10.125" style="435" customWidth="1"/>
    <col min="2569" max="2569" width="1.625" style="435" customWidth="1"/>
    <col min="2570" max="2570" width="7.8125" style="435" customWidth="1"/>
    <col min="2571" max="2571" width="4.875" style="435" customWidth="1"/>
    <col min="2572" max="2572" width="4.3125" style="435" customWidth="1"/>
    <col min="2573" max="2573" width="5.6875" style="435" customWidth="1"/>
    <col min="2574" max="2574" width="2.8125" style="435" customWidth="1"/>
    <col min="2575" max="2575" width="4.875" style="435" customWidth="1"/>
    <col min="2576" max="2576" width="7.125" style="435" customWidth="1"/>
    <col min="2577" max="2577" width="4.8125" style="435" customWidth="1"/>
    <col min="2578" max="2816" width="8.8125" style="435"/>
    <col min="2817" max="2817" width="7.125" style="435" customWidth="1"/>
    <col min="2818" max="2818" width="3" style="435" customWidth="1"/>
    <col min="2819" max="2819" width="3.3125" style="435" customWidth="1"/>
    <col min="2820" max="2820" width="7.8125" style="435" customWidth="1"/>
    <col min="2821" max="2821" width="4.8125" style="435" customWidth="1"/>
    <col min="2822" max="2822" width="6.1875" style="435" customWidth="1"/>
    <col min="2823" max="2823" width="5.6875" style="435" customWidth="1"/>
    <col min="2824" max="2824" width="10.125" style="435" customWidth="1"/>
    <col min="2825" max="2825" width="1.625" style="435" customWidth="1"/>
    <col min="2826" max="2826" width="7.8125" style="435" customWidth="1"/>
    <col min="2827" max="2827" width="4.875" style="435" customWidth="1"/>
    <col min="2828" max="2828" width="4.3125" style="435" customWidth="1"/>
    <col min="2829" max="2829" width="5.6875" style="435" customWidth="1"/>
    <col min="2830" max="2830" width="2.8125" style="435" customWidth="1"/>
    <col min="2831" max="2831" width="4.875" style="435" customWidth="1"/>
    <col min="2832" max="2832" width="7.125" style="435" customWidth="1"/>
    <col min="2833" max="2833" width="4.8125" style="435" customWidth="1"/>
    <col min="2834" max="3072" width="8.8125" style="435"/>
    <col min="3073" max="3073" width="7.125" style="435" customWidth="1"/>
    <col min="3074" max="3074" width="3" style="435" customWidth="1"/>
    <col min="3075" max="3075" width="3.3125" style="435" customWidth="1"/>
    <col min="3076" max="3076" width="7.8125" style="435" customWidth="1"/>
    <col min="3077" max="3077" width="4.8125" style="435" customWidth="1"/>
    <col min="3078" max="3078" width="6.1875" style="435" customWidth="1"/>
    <col min="3079" max="3079" width="5.6875" style="435" customWidth="1"/>
    <col min="3080" max="3080" width="10.125" style="435" customWidth="1"/>
    <col min="3081" max="3081" width="1.625" style="435" customWidth="1"/>
    <col min="3082" max="3082" width="7.8125" style="435" customWidth="1"/>
    <col min="3083" max="3083" width="4.875" style="435" customWidth="1"/>
    <col min="3084" max="3084" width="4.3125" style="435" customWidth="1"/>
    <col min="3085" max="3085" width="5.6875" style="435" customWidth="1"/>
    <col min="3086" max="3086" width="2.8125" style="435" customWidth="1"/>
    <col min="3087" max="3087" width="4.875" style="435" customWidth="1"/>
    <col min="3088" max="3088" width="7.125" style="435" customWidth="1"/>
    <col min="3089" max="3089" width="4.8125" style="435" customWidth="1"/>
    <col min="3090" max="3328" width="8.8125" style="435"/>
    <col min="3329" max="3329" width="7.125" style="435" customWidth="1"/>
    <col min="3330" max="3330" width="3" style="435" customWidth="1"/>
    <col min="3331" max="3331" width="3.3125" style="435" customWidth="1"/>
    <col min="3332" max="3332" width="7.8125" style="435" customWidth="1"/>
    <col min="3333" max="3333" width="4.8125" style="435" customWidth="1"/>
    <col min="3334" max="3334" width="6.1875" style="435" customWidth="1"/>
    <col min="3335" max="3335" width="5.6875" style="435" customWidth="1"/>
    <col min="3336" max="3336" width="10.125" style="435" customWidth="1"/>
    <col min="3337" max="3337" width="1.625" style="435" customWidth="1"/>
    <col min="3338" max="3338" width="7.8125" style="435" customWidth="1"/>
    <col min="3339" max="3339" width="4.875" style="435" customWidth="1"/>
    <col min="3340" max="3340" width="4.3125" style="435" customWidth="1"/>
    <col min="3341" max="3341" width="5.6875" style="435" customWidth="1"/>
    <col min="3342" max="3342" width="2.8125" style="435" customWidth="1"/>
    <col min="3343" max="3343" width="4.875" style="435" customWidth="1"/>
    <col min="3344" max="3344" width="7.125" style="435" customWidth="1"/>
    <col min="3345" max="3345" width="4.8125" style="435" customWidth="1"/>
    <col min="3346" max="3584" width="8.8125" style="435"/>
    <col min="3585" max="3585" width="7.125" style="435" customWidth="1"/>
    <col min="3586" max="3586" width="3" style="435" customWidth="1"/>
    <col min="3587" max="3587" width="3.3125" style="435" customWidth="1"/>
    <col min="3588" max="3588" width="7.8125" style="435" customWidth="1"/>
    <col min="3589" max="3589" width="4.8125" style="435" customWidth="1"/>
    <col min="3590" max="3590" width="6.1875" style="435" customWidth="1"/>
    <col min="3591" max="3591" width="5.6875" style="435" customWidth="1"/>
    <col min="3592" max="3592" width="10.125" style="435" customWidth="1"/>
    <col min="3593" max="3593" width="1.625" style="435" customWidth="1"/>
    <col min="3594" max="3594" width="7.8125" style="435" customWidth="1"/>
    <col min="3595" max="3595" width="4.875" style="435" customWidth="1"/>
    <col min="3596" max="3596" width="4.3125" style="435" customWidth="1"/>
    <col min="3597" max="3597" width="5.6875" style="435" customWidth="1"/>
    <col min="3598" max="3598" width="2.8125" style="435" customWidth="1"/>
    <col min="3599" max="3599" width="4.875" style="435" customWidth="1"/>
    <col min="3600" max="3600" width="7.125" style="435" customWidth="1"/>
    <col min="3601" max="3601" width="4.8125" style="435" customWidth="1"/>
    <col min="3602" max="3840" width="8.8125" style="435"/>
    <col min="3841" max="3841" width="7.125" style="435" customWidth="1"/>
    <col min="3842" max="3842" width="3" style="435" customWidth="1"/>
    <col min="3843" max="3843" width="3.3125" style="435" customWidth="1"/>
    <col min="3844" max="3844" width="7.8125" style="435" customWidth="1"/>
    <col min="3845" max="3845" width="4.8125" style="435" customWidth="1"/>
    <col min="3846" max="3846" width="6.1875" style="435" customWidth="1"/>
    <col min="3847" max="3847" width="5.6875" style="435" customWidth="1"/>
    <col min="3848" max="3848" width="10.125" style="435" customWidth="1"/>
    <col min="3849" max="3849" width="1.625" style="435" customWidth="1"/>
    <col min="3850" max="3850" width="7.8125" style="435" customWidth="1"/>
    <col min="3851" max="3851" width="4.875" style="435" customWidth="1"/>
    <col min="3852" max="3852" width="4.3125" style="435" customWidth="1"/>
    <col min="3853" max="3853" width="5.6875" style="435" customWidth="1"/>
    <col min="3854" max="3854" width="2.8125" style="435" customWidth="1"/>
    <col min="3855" max="3855" width="4.875" style="435" customWidth="1"/>
    <col min="3856" max="3856" width="7.125" style="435" customWidth="1"/>
    <col min="3857" max="3857" width="4.8125" style="435" customWidth="1"/>
    <col min="3858" max="4096" width="8.8125" style="435"/>
    <col min="4097" max="4097" width="7.125" style="435" customWidth="1"/>
    <col min="4098" max="4098" width="3" style="435" customWidth="1"/>
    <col min="4099" max="4099" width="3.3125" style="435" customWidth="1"/>
    <col min="4100" max="4100" width="7.8125" style="435" customWidth="1"/>
    <col min="4101" max="4101" width="4.8125" style="435" customWidth="1"/>
    <col min="4102" max="4102" width="6.1875" style="435" customWidth="1"/>
    <col min="4103" max="4103" width="5.6875" style="435" customWidth="1"/>
    <col min="4104" max="4104" width="10.125" style="435" customWidth="1"/>
    <col min="4105" max="4105" width="1.625" style="435" customWidth="1"/>
    <col min="4106" max="4106" width="7.8125" style="435" customWidth="1"/>
    <col min="4107" max="4107" width="4.875" style="435" customWidth="1"/>
    <col min="4108" max="4108" width="4.3125" style="435" customWidth="1"/>
    <col min="4109" max="4109" width="5.6875" style="435" customWidth="1"/>
    <col min="4110" max="4110" width="2.8125" style="435" customWidth="1"/>
    <col min="4111" max="4111" width="4.875" style="435" customWidth="1"/>
    <col min="4112" max="4112" width="7.125" style="435" customWidth="1"/>
    <col min="4113" max="4113" width="4.8125" style="435" customWidth="1"/>
    <col min="4114" max="4352" width="8.8125" style="435"/>
    <col min="4353" max="4353" width="7.125" style="435" customWidth="1"/>
    <col min="4354" max="4354" width="3" style="435" customWidth="1"/>
    <col min="4355" max="4355" width="3.3125" style="435" customWidth="1"/>
    <col min="4356" max="4356" width="7.8125" style="435" customWidth="1"/>
    <col min="4357" max="4357" width="4.8125" style="435" customWidth="1"/>
    <col min="4358" max="4358" width="6.1875" style="435" customWidth="1"/>
    <col min="4359" max="4359" width="5.6875" style="435" customWidth="1"/>
    <col min="4360" max="4360" width="10.125" style="435" customWidth="1"/>
    <col min="4361" max="4361" width="1.625" style="435" customWidth="1"/>
    <col min="4362" max="4362" width="7.8125" style="435" customWidth="1"/>
    <col min="4363" max="4363" width="4.875" style="435" customWidth="1"/>
    <col min="4364" max="4364" width="4.3125" style="435" customWidth="1"/>
    <col min="4365" max="4365" width="5.6875" style="435" customWidth="1"/>
    <col min="4366" max="4366" width="2.8125" style="435" customWidth="1"/>
    <col min="4367" max="4367" width="4.875" style="435" customWidth="1"/>
    <col min="4368" max="4368" width="7.125" style="435" customWidth="1"/>
    <col min="4369" max="4369" width="4.8125" style="435" customWidth="1"/>
    <col min="4370" max="4608" width="8.8125" style="435"/>
    <col min="4609" max="4609" width="7.125" style="435" customWidth="1"/>
    <col min="4610" max="4610" width="3" style="435" customWidth="1"/>
    <col min="4611" max="4611" width="3.3125" style="435" customWidth="1"/>
    <col min="4612" max="4612" width="7.8125" style="435" customWidth="1"/>
    <col min="4613" max="4613" width="4.8125" style="435" customWidth="1"/>
    <col min="4614" max="4614" width="6.1875" style="435" customWidth="1"/>
    <col min="4615" max="4615" width="5.6875" style="435" customWidth="1"/>
    <col min="4616" max="4616" width="10.125" style="435" customWidth="1"/>
    <col min="4617" max="4617" width="1.625" style="435" customWidth="1"/>
    <col min="4618" max="4618" width="7.8125" style="435" customWidth="1"/>
    <col min="4619" max="4619" width="4.875" style="435" customWidth="1"/>
    <col min="4620" max="4620" width="4.3125" style="435" customWidth="1"/>
    <col min="4621" max="4621" width="5.6875" style="435" customWidth="1"/>
    <col min="4622" max="4622" width="2.8125" style="435" customWidth="1"/>
    <col min="4623" max="4623" width="4.875" style="435" customWidth="1"/>
    <col min="4624" max="4624" width="7.125" style="435" customWidth="1"/>
    <col min="4625" max="4625" width="4.8125" style="435" customWidth="1"/>
    <col min="4626" max="4864" width="8.8125" style="435"/>
    <col min="4865" max="4865" width="7.125" style="435" customWidth="1"/>
    <col min="4866" max="4866" width="3" style="435" customWidth="1"/>
    <col min="4867" max="4867" width="3.3125" style="435" customWidth="1"/>
    <col min="4868" max="4868" width="7.8125" style="435" customWidth="1"/>
    <col min="4869" max="4869" width="4.8125" style="435" customWidth="1"/>
    <col min="4870" max="4870" width="6.1875" style="435" customWidth="1"/>
    <col min="4871" max="4871" width="5.6875" style="435" customWidth="1"/>
    <col min="4872" max="4872" width="10.125" style="435" customWidth="1"/>
    <col min="4873" max="4873" width="1.625" style="435" customWidth="1"/>
    <col min="4874" max="4874" width="7.8125" style="435" customWidth="1"/>
    <col min="4875" max="4875" width="4.875" style="435" customWidth="1"/>
    <col min="4876" max="4876" width="4.3125" style="435" customWidth="1"/>
    <col min="4877" max="4877" width="5.6875" style="435" customWidth="1"/>
    <col min="4878" max="4878" width="2.8125" style="435" customWidth="1"/>
    <col min="4879" max="4879" width="4.875" style="435" customWidth="1"/>
    <col min="4880" max="4880" width="7.125" style="435" customWidth="1"/>
    <col min="4881" max="4881" width="4.8125" style="435" customWidth="1"/>
    <col min="4882" max="5120" width="8.8125" style="435"/>
    <col min="5121" max="5121" width="7.125" style="435" customWidth="1"/>
    <col min="5122" max="5122" width="3" style="435" customWidth="1"/>
    <col min="5123" max="5123" width="3.3125" style="435" customWidth="1"/>
    <col min="5124" max="5124" width="7.8125" style="435" customWidth="1"/>
    <col min="5125" max="5125" width="4.8125" style="435" customWidth="1"/>
    <col min="5126" max="5126" width="6.1875" style="435" customWidth="1"/>
    <col min="5127" max="5127" width="5.6875" style="435" customWidth="1"/>
    <col min="5128" max="5128" width="10.125" style="435" customWidth="1"/>
    <col min="5129" max="5129" width="1.625" style="435" customWidth="1"/>
    <col min="5130" max="5130" width="7.8125" style="435" customWidth="1"/>
    <col min="5131" max="5131" width="4.875" style="435" customWidth="1"/>
    <col min="5132" max="5132" width="4.3125" style="435" customWidth="1"/>
    <col min="5133" max="5133" width="5.6875" style="435" customWidth="1"/>
    <col min="5134" max="5134" width="2.8125" style="435" customWidth="1"/>
    <col min="5135" max="5135" width="4.875" style="435" customWidth="1"/>
    <col min="5136" max="5136" width="7.125" style="435" customWidth="1"/>
    <col min="5137" max="5137" width="4.8125" style="435" customWidth="1"/>
    <col min="5138" max="5376" width="8.8125" style="435"/>
    <col min="5377" max="5377" width="7.125" style="435" customWidth="1"/>
    <col min="5378" max="5378" width="3" style="435" customWidth="1"/>
    <col min="5379" max="5379" width="3.3125" style="435" customWidth="1"/>
    <col min="5380" max="5380" width="7.8125" style="435" customWidth="1"/>
    <col min="5381" max="5381" width="4.8125" style="435" customWidth="1"/>
    <col min="5382" max="5382" width="6.1875" style="435" customWidth="1"/>
    <col min="5383" max="5383" width="5.6875" style="435" customWidth="1"/>
    <col min="5384" max="5384" width="10.125" style="435" customWidth="1"/>
    <col min="5385" max="5385" width="1.625" style="435" customWidth="1"/>
    <col min="5386" max="5386" width="7.8125" style="435" customWidth="1"/>
    <col min="5387" max="5387" width="4.875" style="435" customWidth="1"/>
    <col min="5388" max="5388" width="4.3125" style="435" customWidth="1"/>
    <col min="5389" max="5389" width="5.6875" style="435" customWidth="1"/>
    <col min="5390" max="5390" width="2.8125" style="435" customWidth="1"/>
    <col min="5391" max="5391" width="4.875" style="435" customWidth="1"/>
    <col min="5392" max="5392" width="7.125" style="435" customWidth="1"/>
    <col min="5393" max="5393" width="4.8125" style="435" customWidth="1"/>
    <col min="5394" max="5632" width="8.8125" style="435"/>
    <col min="5633" max="5633" width="7.125" style="435" customWidth="1"/>
    <col min="5634" max="5634" width="3" style="435" customWidth="1"/>
    <col min="5635" max="5635" width="3.3125" style="435" customWidth="1"/>
    <col min="5636" max="5636" width="7.8125" style="435" customWidth="1"/>
    <col min="5637" max="5637" width="4.8125" style="435" customWidth="1"/>
    <col min="5638" max="5638" width="6.1875" style="435" customWidth="1"/>
    <col min="5639" max="5639" width="5.6875" style="435" customWidth="1"/>
    <col min="5640" max="5640" width="10.125" style="435" customWidth="1"/>
    <col min="5641" max="5641" width="1.625" style="435" customWidth="1"/>
    <col min="5642" max="5642" width="7.8125" style="435" customWidth="1"/>
    <col min="5643" max="5643" width="4.875" style="435" customWidth="1"/>
    <col min="5644" max="5644" width="4.3125" style="435" customWidth="1"/>
    <col min="5645" max="5645" width="5.6875" style="435" customWidth="1"/>
    <col min="5646" max="5646" width="2.8125" style="435" customWidth="1"/>
    <col min="5647" max="5647" width="4.875" style="435" customWidth="1"/>
    <col min="5648" max="5648" width="7.125" style="435" customWidth="1"/>
    <col min="5649" max="5649" width="4.8125" style="435" customWidth="1"/>
    <col min="5650" max="5888" width="8.8125" style="435"/>
    <col min="5889" max="5889" width="7.125" style="435" customWidth="1"/>
    <col min="5890" max="5890" width="3" style="435" customWidth="1"/>
    <col min="5891" max="5891" width="3.3125" style="435" customWidth="1"/>
    <col min="5892" max="5892" width="7.8125" style="435" customWidth="1"/>
    <col min="5893" max="5893" width="4.8125" style="435" customWidth="1"/>
    <col min="5894" max="5894" width="6.1875" style="435" customWidth="1"/>
    <col min="5895" max="5895" width="5.6875" style="435" customWidth="1"/>
    <col min="5896" max="5896" width="10.125" style="435" customWidth="1"/>
    <col min="5897" max="5897" width="1.625" style="435" customWidth="1"/>
    <col min="5898" max="5898" width="7.8125" style="435" customWidth="1"/>
    <col min="5899" max="5899" width="4.875" style="435" customWidth="1"/>
    <col min="5900" max="5900" width="4.3125" style="435" customWidth="1"/>
    <col min="5901" max="5901" width="5.6875" style="435" customWidth="1"/>
    <col min="5902" max="5902" width="2.8125" style="435" customWidth="1"/>
    <col min="5903" max="5903" width="4.875" style="435" customWidth="1"/>
    <col min="5904" max="5904" width="7.125" style="435" customWidth="1"/>
    <col min="5905" max="5905" width="4.8125" style="435" customWidth="1"/>
    <col min="5906" max="6144" width="8.8125" style="435"/>
    <col min="6145" max="6145" width="7.125" style="435" customWidth="1"/>
    <col min="6146" max="6146" width="3" style="435" customWidth="1"/>
    <col min="6147" max="6147" width="3.3125" style="435" customWidth="1"/>
    <col min="6148" max="6148" width="7.8125" style="435" customWidth="1"/>
    <col min="6149" max="6149" width="4.8125" style="435" customWidth="1"/>
    <col min="6150" max="6150" width="6.1875" style="435" customWidth="1"/>
    <col min="6151" max="6151" width="5.6875" style="435" customWidth="1"/>
    <col min="6152" max="6152" width="10.125" style="435" customWidth="1"/>
    <col min="6153" max="6153" width="1.625" style="435" customWidth="1"/>
    <col min="6154" max="6154" width="7.8125" style="435" customWidth="1"/>
    <col min="6155" max="6155" width="4.875" style="435" customWidth="1"/>
    <col min="6156" max="6156" width="4.3125" style="435" customWidth="1"/>
    <col min="6157" max="6157" width="5.6875" style="435" customWidth="1"/>
    <col min="6158" max="6158" width="2.8125" style="435" customWidth="1"/>
    <col min="6159" max="6159" width="4.875" style="435" customWidth="1"/>
    <col min="6160" max="6160" width="7.125" style="435" customWidth="1"/>
    <col min="6161" max="6161" width="4.8125" style="435" customWidth="1"/>
    <col min="6162" max="6400" width="8.8125" style="435"/>
    <col min="6401" max="6401" width="7.125" style="435" customWidth="1"/>
    <col min="6402" max="6402" width="3" style="435" customWidth="1"/>
    <col min="6403" max="6403" width="3.3125" style="435" customWidth="1"/>
    <col min="6404" max="6404" width="7.8125" style="435" customWidth="1"/>
    <col min="6405" max="6405" width="4.8125" style="435" customWidth="1"/>
    <col min="6406" max="6406" width="6.1875" style="435" customWidth="1"/>
    <col min="6407" max="6407" width="5.6875" style="435" customWidth="1"/>
    <col min="6408" max="6408" width="10.125" style="435" customWidth="1"/>
    <col min="6409" max="6409" width="1.625" style="435" customWidth="1"/>
    <col min="6410" max="6410" width="7.8125" style="435" customWidth="1"/>
    <col min="6411" max="6411" width="4.875" style="435" customWidth="1"/>
    <col min="6412" max="6412" width="4.3125" style="435" customWidth="1"/>
    <col min="6413" max="6413" width="5.6875" style="435" customWidth="1"/>
    <col min="6414" max="6414" width="2.8125" style="435" customWidth="1"/>
    <col min="6415" max="6415" width="4.875" style="435" customWidth="1"/>
    <col min="6416" max="6416" width="7.125" style="435" customWidth="1"/>
    <col min="6417" max="6417" width="4.8125" style="435" customWidth="1"/>
    <col min="6418" max="6656" width="8.8125" style="435"/>
    <col min="6657" max="6657" width="7.125" style="435" customWidth="1"/>
    <col min="6658" max="6658" width="3" style="435" customWidth="1"/>
    <col min="6659" max="6659" width="3.3125" style="435" customWidth="1"/>
    <col min="6660" max="6660" width="7.8125" style="435" customWidth="1"/>
    <col min="6661" max="6661" width="4.8125" style="435" customWidth="1"/>
    <col min="6662" max="6662" width="6.1875" style="435" customWidth="1"/>
    <col min="6663" max="6663" width="5.6875" style="435" customWidth="1"/>
    <col min="6664" max="6664" width="10.125" style="435" customWidth="1"/>
    <col min="6665" max="6665" width="1.625" style="435" customWidth="1"/>
    <col min="6666" max="6666" width="7.8125" style="435" customWidth="1"/>
    <col min="6667" max="6667" width="4.875" style="435" customWidth="1"/>
    <col min="6668" max="6668" width="4.3125" style="435" customWidth="1"/>
    <col min="6669" max="6669" width="5.6875" style="435" customWidth="1"/>
    <col min="6670" max="6670" width="2.8125" style="435" customWidth="1"/>
    <col min="6671" max="6671" width="4.875" style="435" customWidth="1"/>
    <col min="6672" max="6672" width="7.125" style="435" customWidth="1"/>
    <col min="6673" max="6673" width="4.8125" style="435" customWidth="1"/>
    <col min="6674" max="6912" width="8.8125" style="435"/>
    <col min="6913" max="6913" width="7.125" style="435" customWidth="1"/>
    <col min="6914" max="6914" width="3" style="435" customWidth="1"/>
    <col min="6915" max="6915" width="3.3125" style="435" customWidth="1"/>
    <col min="6916" max="6916" width="7.8125" style="435" customWidth="1"/>
    <col min="6917" max="6917" width="4.8125" style="435" customWidth="1"/>
    <col min="6918" max="6918" width="6.1875" style="435" customWidth="1"/>
    <col min="6919" max="6919" width="5.6875" style="435" customWidth="1"/>
    <col min="6920" max="6920" width="10.125" style="435" customWidth="1"/>
    <col min="6921" max="6921" width="1.625" style="435" customWidth="1"/>
    <col min="6922" max="6922" width="7.8125" style="435" customWidth="1"/>
    <col min="6923" max="6923" width="4.875" style="435" customWidth="1"/>
    <col min="6924" max="6924" width="4.3125" style="435" customWidth="1"/>
    <col min="6925" max="6925" width="5.6875" style="435" customWidth="1"/>
    <col min="6926" max="6926" width="2.8125" style="435" customWidth="1"/>
    <col min="6927" max="6927" width="4.875" style="435" customWidth="1"/>
    <col min="6928" max="6928" width="7.125" style="435" customWidth="1"/>
    <col min="6929" max="6929" width="4.8125" style="435" customWidth="1"/>
    <col min="6930" max="7168" width="8.8125" style="435"/>
    <col min="7169" max="7169" width="7.125" style="435" customWidth="1"/>
    <col min="7170" max="7170" width="3" style="435" customWidth="1"/>
    <col min="7171" max="7171" width="3.3125" style="435" customWidth="1"/>
    <col min="7172" max="7172" width="7.8125" style="435" customWidth="1"/>
    <col min="7173" max="7173" width="4.8125" style="435" customWidth="1"/>
    <col min="7174" max="7174" width="6.1875" style="435" customWidth="1"/>
    <col min="7175" max="7175" width="5.6875" style="435" customWidth="1"/>
    <col min="7176" max="7176" width="10.125" style="435" customWidth="1"/>
    <col min="7177" max="7177" width="1.625" style="435" customWidth="1"/>
    <col min="7178" max="7178" width="7.8125" style="435" customWidth="1"/>
    <col min="7179" max="7179" width="4.875" style="435" customWidth="1"/>
    <col min="7180" max="7180" width="4.3125" style="435" customWidth="1"/>
    <col min="7181" max="7181" width="5.6875" style="435" customWidth="1"/>
    <col min="7182" max="7182" width="2.8125" style="435" customWidth="1"/>
    <col min="7183" max="7183" width="4.875" style="435" customWidth="1"/>
    <col min="7184" max="7184" width="7.125" style="435" customWidth="1"/>
    <col min="7185" max="7185" width="4.8125" style="435" customWidth="1"/>
    <col min="7186" max="7424" width="8.8125" style="435"/>
    <col min="7425" max="7425" width="7.125" style="435" customWidth="1"/>
    <col min="7426" max="7426" width="3" style="435" customWidth="1"/>
    <col min="7427" max="7427" width="3.3125" style="435" customWidth="1"/>
    <col min="7428" max="7428" width="7.8125" style="435" customWidth="1"/>
    <col min="7429" max="7429" width="4.8125" style="435" customWidth="1"/>
    <col min="7430" max="7430" width="6.1875" style="435" customWidth="1"/>
    <col min="7431" max="7431" width="5.6875" style="435" customWidth="1"/>
    <col min="7432" max="7432" width="10.125" style="435" customWidth="1"/>
    <col min="7433" max="7433" width="1.625" style="435" customWidth="1"/>
    <col min="7434" max="7434" width="7.8125" style="435" customWidth="1"/>
    <col min="7435" max="7435" width="4.875" style="435" customWidth="1"/>
    <col min="7436" max="7436" width="4.3125" style="435" customWidth="1"/>
    <col min="7437" max="7437" width="5.6875" style="435" customWidth="1"/>
    <col min="7438" max="7438" width="2.8125" style="435" customWidth="1"/>
    <col min="7439" max="7439" width="4.875" style="435" customWidth="1"/>
    <col min="7440" max="7440" width="7.125" style="435" customWidth="1"/>
    <col min="7441" max="7441" width="4.8125" style="435" customWidth="1"/>
    <col min="7442" max="7680" width="8.8125" style="435"/>
    <col min="7681" max="7681" width="7.125" style="435" customWidth="1"/>
    <col min="7682" max="7682" width="3" style="435" customWidth="1"/>
    <col min="7683" max="7683" width="3.3125" style="435" customWidth="1"/>
    <col min="7684" max="7684" width="7.8125" style="435" customWidth="1"/>
    <col min="7685" max="7685" width="4.8125" style="435" customWidth="1"/>
    <col min="7686" max="7686" width="6.1875" style="435" customWidth="1"/>
    <col min="7687" max="7687" width="5.6875" style="435" customWidth="1"/>
    <col min="7688" max="7688" width="10.125" style="435" customWidth="1"/>
    <col min="7689" max="7689" width="1.625" style="435" customWidth="1"/>
    <col min="7690" max="7690" width="7.8125" style="435" customWidth="1"/>
    <col min="7691" max="7691" width="4.875" style="435" customWidth="1"/>
    <col min="7692" max="7692" width="4.3125" style="435" customWidth="1"/>
    <col min="7693" max="7693" width="5.6875" style="435" customWidth="1"/>
    <col min="7694" max="7694" width="2.8125" style="435" customWidth="1"/>
    <col min="7695" max="7695" width="4.875" style="435" customWidth="1"/>
    <col min="7696" max="7696" width="7.125" style="435" customWidth="1"/>
    <col min="7697" max="7697" width="4.8125" style="435" customWidth="1"/>
    <col min="7698" max="7936" width="8.8125" style="435"/>
    <col min="7937" max="7937" width="7.125" style="435" customWidth="1"/>
    <col min="7938" max="7938" width="3" style="435" customWidth="1"/>
    <col min="7939" max="7939" width="3.3125" style="435" customWidth="1"/>
    <col min="7940" max="7940" width="7.8125" style="435" customWidth="1"/>
    <col min="7941" max="7941" width="4.8125" style="435" customWidth="1"/>
    <col min="7942" max="7942" width="6.1875" style="435" customWidth="1"/>
    <col min="7943" max="7943" width="5.6875" style="435" customWidth="1"/>
    <col min="7944" max="7944" width="10.125" style="435" customWidth="1"/>
    <col min="7945" max="7945" width="1.625" style="435" customWidth="1"/>
    <col min="7946" max="7946" width="7.8125" style="435" customWidth="1"/>
    <col min="7947" max="7947" width="4.875" style="435" customWidth="1"/>
    <col min="7948" max="7948" width="4.3125" style="435" customWidth="1"/>
    <col min="7949" max="7949" width="5.6875" style="435" customWidth="1"/>
    <col min="7950" max="7950" width="2.8125" style="435" customWidth="1"/>
    <col min="7951" max="7951" width="4.875" style="435" customWidth="1"/>
    <col min="7952" max="7952" width="7.125" style="435" customWidth="1"/>
    <col min="7953" max="7953" width="4.8125" style="435" customWidth="1"/>
    <col min="7954" max="8192" width="8.8125" style="435"/>
    <col min="8193" max="8193" width="7.125" style="435" customWidth="1"/>
    <col min="8194" max="8194" width="3" style="435" customWidth="1"/>
    <col min="8195" max="8195" width="3.3125" style="435" customWidth="1"/>
    <col min="8196" max="8196" width="7.8125" style="435" customWidth="1"/>
    <col min="8197" max="8197" width="4.8125" style="435" customWidth="1"/>
    <col min="8198" max="8198" width="6.1875" style="435" customWidth="1"/>
    <col min="8199" max="8199" width="5.6875" style="435" customWidth="1"/>
    <col min="8200" max="8200" width="10.125" style="435" customWidth="1"/>
    <col min="8201" max="8201" width="1.625" style="435" customWidth="1"/>
    <col min="8202" max="8202" width="7.8125" style="435" customWidth="1"/>
    <col min="8203" max="8203" width="4.875" style="435" customWidth="1"/>
    <col min="8204" max="8204" width="4.3125" style="435" customWidth="1"/>
    <col min="8205" max="8205" width="5.6875" style="435" customWidth="1"/>
    <col min="8206" max="8206" width="2.8125" style="435" customWidth="1"/>
    <col min="8207" max="8207" width="4.875" style="435" customWidth="1"/>
    <col min="8208" max="8208" width="7.125" style="435" customWidth="1"/>
    <col min="8209" max="8209" width="4.8125" style="435" customWidth="1"/>
    <col min="8210" max="8448" width="8.8125" style="435"/>
    <col min="8449" max="8449" width="7.125" style="435" customWidth="1"/>
    <col min="8450" max="8450" width="3" style="435" customWidth="1"/>
    <col min="8451" max="8451" width="3.3125" style="435" customWidth="1"/>
    <col min="8452" max="8452" width="7.8125" style="435" customWidth="1"/>
    <col min="8453" max="8453" width="4.8125" style="435" customWidth="1"/>
    <col min="8454" max="8454" width="6.1875" style="435" customWidth="1"/>
    <col min="8455" max="8455" width="5.6875" style="435" customWidth="1"/>
    <col min="8456" max="8456" width="10.125" style="435" customWidth="1"/>
    <col min="8457" max="8457" width="1.625" style="435" customWidth="1"/>
    <col min="8458" max="8458" width="7.8125" style="435" customWidth="1"/>
    <col min="8459" max="8459" width="4.875" style="435" customWidth="1"/>
    <col min="8460" max="8460" width="4.3125" style="435" customWidth="1"/>
    <col min="8461" max="8461" width="5.6875" style="435" customWidth="1"/>
    <col min="8462" max="8462" width="2.8125" style="435" customWidth="1"/>
    <col min="8463" max="8463" width="4.875" style="435" customWidth="1"/>
    <col min="8464" max="8464" width="7.125" style="435" customWidth="1"/>
    <col min="8465" max="8465" width="4.8125" style="435" customWidth="1"/>
    <col min="8466" max="8704" width="8.8125" style="435"/>
    <col min="8705" max="8705" width="7.125" style="435" customWidth="1"/>
    <col min="8706" max="8706" width="3" style="435" customWidth="1"/>
    <col min="8707" max="8707" width="3.3125" style="435" customWidth="1"/>
    <col min="8708" max="8708" width="7.8125" style="435" customWidth="1"/>
    <col min="8709" max="8709" width="4.8125" style="435" customWidth="1"/>
    <col min="8710" max="8710" width="6.1875" style="435" customWidth="1"/>
    <col min="8711" max="8711" width="5.6875" style="435" customWidth="1"/>
    <col min="8712" max="8712" width="10.125" style="435" customWidth="1"/>
    <col min="8713" max="8713" width="1.625" style="435" customWidth="1"/>
    <col min="8714" max="8714" width="7.8125" style="435" customWidth="1"/>
    <col min="8715" max="8715" width="4.875" style="435" customWidth="1"/>
    <col min="8716" max="8716" width="4.3125" style="435" customWidth="1"/>
    <col min="8717" max="8717" width="5.6875" style="435" customWidth="1"/>
    <col min="8718" max="8718" width="2.8125" style="435" customWidth="1"/>
    <col min="8719" max="8719" width="4.875" style="435" customWidth="1"/>
    <col min="8720" max="8720" width="7.125" style="435" customWidth="1"/>
    <col min="8721" max="8721" width="4.8125" style="435" customWidth="1"/>
    <col min="8722" max="8960" width="8.8125" style="435"/>
    <col min="8961" max="8961" width="7.125" style="435" customWidth="1"/>
    <col min="8962" max="8962" width="3" style="435" customWidth="1"/>
    <col min="8963" max="8963" width="3.3125" style="435" customWidth="1"/>
    <col min="8964" max="8964" width="7.8125" style="435" customWidth="1"/>
    <col min="8965" max="8965" width="4.8125" style="435" customWidth="1"/>
    <col min="8966" max="8966" width="6.1875" style="435" customWidth="1"/>
    <col min="8967" max="8967" width="5.6875" style="435" customWidth="1"/>
    <col min="8968" max="8968" width="10.125" style="435" customWidth="1"/>
    <col min="8969" max="8969" width="1.625" style="435" customWidth="1"/>
    <col min="8970" max="8970" width="7.8125" style="435" customWidth="1"/>
    <col min="8971" max="8971" width="4.875" style="435" customWidth="1"/>
    <col min="8972" max="8972" width="4.3125" style="435" customWidth="1"/>
    <col min="8973" max="8973" width="5.6875" style="435" customWidth="1"/>
    <col min="8974" max="8974" width="2.8125" style="435" customWidth="1"/>
    <col min="8975" max="8975" width="4.875" style="435" customWidth="1"/>
    <col min="8976" max="8976" width="7.125" style="435" customWidth="1"/>
    <col min="8977" max="8977" width="4.8125" style="435" customWidth="1"/>
    <col min="8978" max="9216" width="8.8125" style="435"/>
    <col min="9217" max="9217" width="7.125" style="435" customWidth="1"/>
    <col min="9218" max="9218" width="3" style="435" customWidth="1"/>
    <col min="9219" max="9219" width="3.3125" style="435" customWidth="1"/>
    <col min="9220" max="9220" width="7.8125" style="435" customWidth="1"/>
    <col min="9221" max="9221" width="4.8125" style="435" customWidth="1"/>
    <col min="9222" max="9222" width="6.1875" style="435" customWidth="1"/>
    <col min="9223" max="9223" width="5.6875" style="435" customWidth="1"/>
    <col min="9224" max="9224" width="10.125" style="435" customWidth="1"/>
    <col min="9225" max="9225" width="1.625" style="435" customWidth="1"/>
    <col min="9226" max="9226" width="7.8125" style="435" customWidth="1"/>
    <col min="9227" max="9227" width="4.875" style="435" customWidth="1"/>
    <col min="9228" max="9228" width="4.3125" style="435" customWidth="1"/>
    <col min="9229" max="9229" width="5.6875" style="435" customWidth="1"/>
    <col min="9230" max="9230" width="2.8125" style="435" customWidth="1"/>
    <col min="9231" max="9231" width="4.875" style="435" customWidth="1"/>
    <col min="9232" max="9232" width="7.125" style="435" customWidth="1"/>
    <col min="9233" max="9233" width="4.8125" style="435" customWidth="1"/>
    <col min="9234" max="9472" width="8.8125" style="435"/>
    <col min="9473" max="9473" width="7.125" style="435" customWidth="1"/>
    <col min="9474" max="9474" width="3" style="435" customWidth="1"/>
    <col min="9475" max="9475" width="3.3125" style="435" customWidth="1"/>
    <col min="9476" max="9476" width="7.8125" style="435" customWidth="1"/>
    <col min="9477" max="9477" width="4.8125" style="435" customWidth="1"/>
    <col min="9478" max="9478" width="6.1875" style="435" customWidth="1"/>
    <col min="9479" max="9479" width="5.6875" style="435" customWidth="1"/>
    <col min="9480" max="9480" width="10.125" style="435" customWidth="1"/>
    <col min="9481" max="9481" width="1.625" style="435" customWidth="1"/>
    <col min="9482" max="9482" width="7.8125" style="435" customWidth="1"/>
    <col min="9483" max="9483" width="4.875" style="435" customWidth="1"/>
    <col min="9484" max="9484" width="4.3125" style="435" customWidth="1"/>
    <col min="9485" max="9485" width="5.6875" style="435" customWidth="1"/>
    <col min="9486" max="9486" width="2.8125" style="435" customWidth="1"/>
    <col min="9487" max="9487" width="4.875" style="435" customWidth="1"/>
    <col min="9488" max="9488" width="7.125" style="435" customWidth="1"/>
    <col min="9489" max="9489" width="4.8125" style="435" customWidth="1"/>
    <col min="9490" max="9728" width="8.8125" style="435"/>
    <col min="9729" max="9729" width="7.125" style="435" customWidth="1"/>
    <col min="9730" max="9730" width="3" style="435" customWidth="1"/>
    <col min="9731" max="9731" width="3.3125" style="435" customWidth="1"/>
    <col min="9732" max="9732" width="7.8125" style="435" customWidth="1"/>
    <col min="9733" max="9733" width="4.8125" style="435" customWidth="1"/>
    <col min="9734" max="9734" width="6.1875" style="435" customWidth="1"/>
    <col min="9735" max="9735" width="5.6875" style="435" customWidth="1"/>
    <col min="9736" max="9736" width="10.125" style="435" customWidth="1"/>
    <col min="9737" max="9737" width="1.625" style="435" customWidth="1"/>
    <col min="9738" max="9738" width="7.8125" style="435" customWidth="1"/>
    <col min="9739" max="9739" width="4.875" style="435" customWidth="1"/>
    <col min="9740" max="9740" width="4.3125" style="435" customWidth="1"/>
    <col min="9741" max="9741" width="5.6875" style="435" customWidth="1"/>
    <col min="9742" max="9742" width="2.8125" style="435" customWidth="1"/>
    <col min="9743" max="9743" width="4.875" style="435" customWidth="1"/>
    <col min="9744" max="9744" width="7.125" style="435" customWidth="1"/>
    <col min="9745" max="9745" width="4.8125" style="435" customWidth="1"/>
    <col min="9746" max="9984" width="8.8125" style="435"/>
    <col min="9985" max="9985" width="7.125" style="435" customWidth="1"/>
    <col min="9986" max="9986" width="3" style="435" customWidth="1"/>
    <col min="9987" max="9987" width="3.3125" style="435" customWidth="1"/>
    <col min="9988" max="9988" width="7.8125" style="435" customWidth="1"/>
    <col min="9989" max="9989" width="4.8125" style="435" customWidth="1"/>
    <col min="9990" max="9990" width="6.1875" style="435" customWidth="1"/>
    <col min="9991" max="9991" width="5.6875" style="435" customWidth="1"/>
    <col min="9992" max="9992" width="10.125" style="435" customWidth="1"/>
    <col min="9993" max="9993" width="1.625" style="435" customWidth="1"/>
    <col min="9994" max="9994" width="7.8125" style="435" customWidth="1"/>
    <col min="9995" max="9995" width="4.875" style="435" customWidth="1"/>
    <col min="9996" max="9996" width="4.3125" style="435" customWidth="1"/>
    <col min="9997" max="9997" width="5.6875" style="435" customWidth="1"/>
    <col min="9998" max="9998" width="2.8125" style="435" customWidth="1"/>
    <col min="9999" max="9999" width="4.875" style="435" customWidth="1"/>
    <col min="10000" max="10000" width="7.125" style="435" customWidth="1"/>
    <col min="10001" max="10001" width="4.8125" style="435" customWidth="1"/>
    <col min="10002" max="10240" width="8.8125" style="435"/>
    <col min="10241" max="10241" width="7.125" style="435" customWidth="1"/>
    <col min="10242" max="10242" width="3" style="435" customWidth="1"/>
    <col min="10243" max="10243" width="3.3125" style="435" customWidth="1"/>
    <col min="10244" max="10244" width="7.8125" style="435" customWidth="1"/>
    <col min="10245" max="10245" width="4.8125" style="435" customWidth="1"/>
    <col min="10246" max="10246" width="6.1875" style="435" customWidth="1"/>
    <col min="10247" max="10247" width="5.6875" style="435" customWidth="1"/>
    <col min="10248" max="10248" width="10.125" style="435" customWidth="1"/>
    <col min="10249" max="10249" width="1.625" style="435" customWidth="1"/>
    <col min="10250" max="10250" width="7.8125" style="435" customWidth="1"/>
    <col min="10251" max="10251" width="4.875" style="435" customWidth="1"/>
    <col min="10252" max="10252" width="4.3125" style="435" customWidth="1"/>
    <col min="10253" max="10253" width="5.6875" style="435" customWidth="1"/>
    <col min="10254" max="10254" width="2.8125" style="435" customWidth="1"/>
    <col min="10255" max="10255" width="4.875" style="435" customWidth="1"/>
    <col min="10256" max="10256" width="7.125" style="435" customWidth="1"/>
    <col min="10257" max="10257" width="4.8125" style="435" customWidth="1"/>
    <col min="10258" max="10496" width="8.8125" style="435"/>
    <col min="10497" max="10497" width="7.125" style="435" customWidth="1"/>
    <col min="10498" max="10498" width="3" style="435" customWidth="1"/>
    <col min="10499" max="10499" width="3.3125" style="435" customWidth="1"/>
    <col min="10500" max="10500" width="7.8125" style="435" customWidth="1"/>
    <col min="10501" max="10501" width="4.8125" style="435" customWidth="1"/>
    <col min="10502" max="10502" width="6.1875" style="435" customWidth="1"/>
    <col min="10503" max="10503" width="5.6875" style="435" customWidth="1"/>
    <col min="10504" max="10504" width="10.125" style="435" customWidth="1"/>
    <col min="10505" max="10505" width="1.625" style="435" customWidth="1"/>
    <col min="10506" max="10506" width="7.8125" style="435" customWidth="1"/>
    <col min="10507" max="10507" width="4.875" style="435" customWidth="1"/>
    <col min="10508" max="10508" width="4.3125" style="435" customWidth="1"/>
    <col min="10509" max="10509" width="5.6875" style="435" customWidth="1"/>
    <col min="10510" max="10510" width="2.8125" style="435" customWidth="1"/>
    <col min="10511" max="10511" width="4.875" style="435" customWidth="1"/>
    <col min="10512" max="10512" width="7.125" style="435" customWidth="1"/>
    <col min="10513" max="10513" width="4.8125" style="435" customWidth="1"/>
    <col min="10514" max="10752" width="8.8125" style="435"/>
    <col min="10753" max="10753" width="7.125" style="435" customWidth="1"/>
    <col min="10754" max="10754" width="3" style="435" customWidth="1"/>
    <col min="10755" max="10755" width="3.3125" style="435" customWidth="1"/>
    <col min="10756" max="10756" width="7.8125" style="435" customWidth="1"/>
    <col min="10757" max="10757" width="4.8125" style="435" customWidth="1"/>
    <col min="10758" max="10758" width="6.1875" style="435" customWidth="1"/>
    <col min="10759" max="10759" width="5.6875" style="435" customWidth="1"/>
    <col min="10760" max="10760" width="10.125" style="435" customWidth="1"/>
    <col min="10761" max="10761" width="1.625" style="435" customWidth="1"/>
    <col min="10762" max="10762" width="7.8125" style="435" customWidth="1"/>
    <col min="10763" max="10763" width="4.875" style="435" customWidth="1"/>
    <col min="10764" max="10764" width="4.3125" style="435" customWidth="1"/>
    <col min="10765" max="10765" width="5.6875" style="435" customWidth="1"/>
    <col min="10766" max="10766" width="2.8125" style="435" customWidth="1"/>
    <col min="10767" max="10767" width="4.875" style="435" customWidth="1"/>
    <col min="10768" max="10768" width="7.125" style="435" customWidth="1"/>
    <col min="10769" max="10769" width="4.8125" style="435" customWidth="1"/>
    <col min="10770" max="11008" width="8.8125" style="435"/>
    <col min="11009" max="11009" width="7.125" style="435" customWidth="1"/>
    <col min="11010" max="11010" width="3" style="435" customWidth="1"/>
    <col min="11011" max="11011" width="3.3125" style="435" customWidth="1"/>
    <col min="11012" max="11012" width="7.8125" style="435" customWidth="1"/>
    <col min="11013" max="11013" width="4.8125" style="435" customWidth="1"/>
    <col min="11014" max="11014" width="6.1875" style="435" customWidth="1"/>
    <col min="11015" max="11015" width="5.6875" style="435" customWidth="1"/>
    <col min="11016" max="11016" width="10.125" style="435" customWidth="1"/>
    <col min="11017" max="11017" width="1.625" style="435" customWidth="1"/>
    <col min="11018" max="11018" width="7.8125" style="435" customWidth="1"/>
    <col min="11019" max="11019" width="4.875" style="435" customWidth="1"/>
    <col min="11020" max="11020" width="4.3125" style="435" customWidth="1"/>
    <col min="11021" max="11021" width="5.6875" style="435" customWidth="1"/>
    <col min="11022" max="11022" width="2.8125" style="435" customWidth="1"/>
    <col min="11023" max="11023" width="4.875" style="435" customWidth="1"/>
    <col min="11024" max="11024" width="7.125" style="435" customWidth="1"/>
    <col min="11025" max="11025" width="4.8125" style="435" customWidth="1"/>
    <col min="11026" max="11264" width="8.8125" style="435"/>
    <col min="11265" max="11265" width="7.125" style="435" customWidth="1"/>
    <col min="11266" max="11266" width="3" style="435" customWidth="1"/>
    <col min="11267" max="11267" width="3.3125" style="435" customWidth="1"/>
    <col min="11268" max="11268" width="7.8125" style="435" customWidth="1"/>
    <col min="11269" max="11269" width="4.8125" style="435" customWidth="1"/>
    <col min="11270" max="11270" width="6.1875" style="435" customWidth="1"/>
    <col min="11271" max="11271" width="5.6875" style="435" customWidth="1"/>
    <col min="11272" max="11272" width="10.125" style="435" customWidth="1"/>
    <col min="11273" max="11273" width="1.625" style="435" customWidth="1"/>
    <col min="11274" max="11274" width="7.8125" style="435" customWidth="1"/>
    <col min="11275" max="11275" width="4.875" style="435" customWidth="1"/>
    <col min="11276" max="11276" width="4.3125" style="435" customWidth="1"/>
    <col min="11277" max="11277" width="5.6875" style="435" customWidth="1"/>
    <col min="11278" max="11278" width="2.8125" style="435" customWidth="1"/>
    <col min="11279" max="11279" width="4.875" style="435" customWidth="1"/>
    <col min="11280" max="11280" width="7.125" style="435" customWidth="1"/>
    <col min="11281" max="11281" width="4.8125" style="435" customWidth="1"/>
    <col min="11282" max="11520" width="8.8125" style="435"/>
    <col min="11521" max="11521" width="7.125" style="435" customWidth="1"/>
    <col min="11522" max="11522" width="3" style="435" customWidth="1"/>
    <col min="11523" max="11523" width="3.3125" style="435" customWidth="1"/>
    <col min="11524" max="11524" width="7.8125" style="435" customWidth="1"/>
    <col min="11525" max="11525" width="4.8125" style="435" customWidth="1"/>
    <col min="11526" max="11526" width="6.1875" style="435" customWidth="1"/>
    <col min="11527" max="11527" width="5.6875" style="435" customWidth="1"/>
    <col min="11528" max="11528" width="10.125" style="435" customWidth="1"/>
    <col min="11529" max="11529" width="1.625" style="435" customWidth="1"/>
    <col min="11530" max="11530" width="7.8125" style="435" customWidth="1"/>
    <col min="11531" max="11531" width="4.875" style="435" customWidth="1"/>
    <col min="11532" max="11532" width="4.3125" style="435" customWidth="1"/>
    <col min="11533" max="11533" width="5.6875" style="435" customWidth="1"/>
    <col min="11534" max="11534" width="2.8125" style="435" customWidth="1"/>
    <col min="11535" max="11535" width="4.875" style="435" customWidth="1"/>
    <col min="11536" max="11536" width="7.125" style="435" customWidth="1"/>
    <col min="11537" max="11537" width="4.8125" style="435" customWidth="1"/>
    <col min="11538" max="11776" width="8.8125" style="435"/>
    <col min="11777" max="11777" width="7.125" style="435" customWidth="1"/>
    <col min="11778" max="11778" width="3" style="435" customWidth="1"/>
    <col min="11779" max="11779" width="3.3125" style="435" customWidth="1"/>
    <col min="11780" max="11780" width="7.8125" style="435" customWidth="1"/>
    <col min="11781" max="11781" width="4.8125" style="435" customWidth="1"/>
    <col min="11782" max="11782" width="6.1875" style="435" customWidth="1"/>
    <col min="11783" max="11783" width="5.6875" style="435" customWidth="1"/>
    <col min="11784" max="11784" width="10.125" style="435" customWidth="1"/>
    <col min="11785" max="11785" width="1.625" style="435" customWidth="1"/>
    <col min="11786" max="11786" width="7.8125" style="435" customWidth="1"/>
    <col min="11787" max="11787" width="4.875" style="435" customWidth="1"/>
    <col min="11788" max="11788" width="4.3125" style="435" customWidth="1"/>
    <col min="11789" max="11789" width="5.6875" style="435" customWidth="1"/>
    <col min="11790" max="11790" width="2.8125" style="435" customWidth="1"/>
    <col min="11791" max="11791" width="4.875" style="435" customWidth="1"/>
    <col min="11792" max="11792" width="7.125" style="435" customWidth="1"/>
    <col min="11793" max="11793" width="4.8125" style="435" customWidth="1"/>
    <col min="11794" max="12032" width="8.8125" style="435"/>
    <col min="12033" max="12033" width="7.125" style="435" customWidth="1"/>
    <col min="12034" max="12034" width="3" style="435" customWidth="1"/>
    <col min="12035" max="12035" width="3.3125" style="435" customWidth="1"/>
    <col min="12036" max="12036" width="7.8125" style="435" customWidth="1"/>
    <col min="12037" max="12037" width="4.8125" style="435" customWidth="1"/>
    <col min="12038" max="12038" width="6.1875" style="435" customWidth="1"/>
    <col min="12039" max="12039" width="5.6875" style="435" customWidth="1"/>
    <col min="12040" max="12040" width="10.125" style="435" customWidth="1"/>
    <col min="12041" max="12041" width="1.625" style="435" customWidth="1"/>
    <col min="12042" max="12042" width="7.8125" style="435" customWidth="1"/>
    <col min="12043" max="12043" width="4.875" style="435" customWidth="1"/>
    <col min="12044" max="12044" width="4.3125" style="435" customWidth="1"/>
    <col min="12045" max="12045" width="5.6875" style="435" customWidth="1"/>
    <col min="12046" max="12046" width="2.8125" style="435" customWidth="1"/>
    <col min="12047" max="12047" width="4.875" style="435" customWidth="1"/>
    <col min="12048" max="12048" width="7.125" style="435" customWidth="1"/>
    <col min="12049" max="12049" width="4.8125" style="435" customWidth="1"/>
    <col min="12050" max="12288" width="8.8125" style="435"/>
    <col min="12289" max="12289" width="7.125" style="435" customWidth="1"/>
    <col min="12290" max="12290" width="3" style="435" customWidth="1"/>
    <col min="12291" max="12291" width="3.3125" style="435" customWidth="1"/>
    <col min="12292" max="12292" width="7.8125" style="435" customWidth="1"/>
    <col min="12293" max="12293" width="4.8125" style="435" customWidth="1"/>
    <col min="12294" max="12294" width="6.1875" style="435" customWidth="1"/>
    <col min="12295" max="12295" width="5.6875" style="435" customWidth="1"/>
    <col min="12296" max="12296" width="10.125" style="435" customWidth="1"/>
    <col min="12297" max="12297" width="1.625" style="435" customWidth="1"/>
    <col min="12298" max="12298" width="7.8125" style="435" customWidth="1"/>
    <col min="12299" max="12299" width="4.875" style="435" customWidth="1"/>
    <col min="12300" max="12300" width="4.3125" style="435" customWidth="1"/>
    <col min="12301" max="12301" width="5.6875" style="435" customWidth="1"/>
    <col min="12302" max="12302" width="2.8125" style="435" customWidth="1"/>
    <col min="12303" max="12303" width="4.875" style="435" customWidth="1"/>
    <col min="12304" max="12304" width="7.125" style="435" customWidth="1"/>
    <col min="12305" max="12305" width="4.8125" style="435" customWidth="1"/>
    <col min="12306" max="12544" width="8.8125" style="435"/>
    <col min="12545" max="12545" width="7.125" style="435" customWidth="1"/>
    <col min="12546" max="12546" width="3" style="435" customWidth="1"/>
    <col min="12547" max="12547" width="3.3125" style="435" customWidth="1"/>
    <col min="12548" max="12548" width="7.8125" style="435" customWidth="1"/>
    <col min="12549" max="12549" width="4.8125" style="435" customWidth="1"/>
    <col min="12550" max="12550" width="6.1875" style="435" customWidth="1"/>
    <col min="12551" max="12551" width="5.6875" style="435" customWidth="1"/>
    <col min="12552" max="12552" width="10.125" style="435" customWidth="1"/>
    <col min="12553" max="12553" width="1.625" style="435" customWidth="1"/>
    <col min="12554" max="12554" width="7.8125" style="435" customWidth="1"/>
    <col min="12555" max="12555" width="4.875" style="435" customWidth="1"/>
    <col min="12556" max="12556" width="4.3125" style="435" customWidth="1"/>
    <col min="12557" max="12557" width="5.6875" style="435" customWidth="1"/>
    <col min="12558" max="12558" width="2.8125" style="435" customWidth="1"/>
    <col min="12559" max="12559" width="4.875" style="435" customWidth="1"/>
    <col min="12560" max="12560" width="7.125" style="435" customWidth="1"/>
    <col min="12561" max="12561" width="4.8125" style="435" customWidth="1"/>
    <col min="12562" max="12800" width="8.8125" style="435"/>
    <col min="12801" max="12801" width="7.125" style="435" customWidth="1"/>
    <col min="12802" max="12802" width="3" style="435" customWidth="1"/>
    <col min="12803" max="12803" width="3.3125" style="435" customWidth="1"/>
    <col min="12804" max="12804" width="7.8125" style="435" customWidth="1"/>
    <col min="12805" max="12805" width="4.8125" style="435" customWidth="1"/>
    <col min="12806" max="12806" width="6.1875" style="435" customWidth="1"/>
    <col min="12807" max="12807" width="5.6875" style="435" customWidth="1"/>
    <col min="12808" max="12808" width="10.125" style="435" customWidth="1"/>
    <col min="12809" max="12809" width="1.625" style="435" customWidth="1"/>
    <col min="12810" max="12810" width="7.8125" style="435" customWidth="1"/>
    <col min="12811" max="12811" width="4.875" style="435" customWidth="1"/>
    <col min="12812" max="12812" width="4.3125" style="435" customWidth="1"/>
    <col min="12813" max="12813" width="5.6875" style="435" customWidth="1"/>
    <col min="12814" max="12814" width="2.8125" style="435" customWidth="1"/>
    <col min="12815" max="12815" width="4.875" style="435" customWidth="1"/>
    <col min="12816" max="12816" width="7.125" style="435" customWidth="1"/>
    <col min="12817" max="12817" width="4.8125" style="435" customWidth="1"/>
    <col min="12818" max="13056" width="8.8125" style="435"/>
    <col min="13057" max="13057" width="7.125" style="435" customWidth="1"/>
    <col min="13058" max="13058" width="3" style="435" customWidth="1"/>
    <col min="13059" max="13059" width="3.3125" style="435" customWidth="1"/>
    <col min="13060" max="13060" width="7.8125" style="435" customWidth="1"/>
    <col min="13061" max="13061" width="4.8125" style="435" customWidth="1"/>
    <col min="13062" max="13062" width="6.1875" style="435" customWidth="1"/>
    <col min="13063" max="13063" width="5.6875" style="435" customWidth="1"/>
    <col min="13064" max="13064" width="10.125" style="435" customWidth="1"/>
    <col min="13065" max="13065" width="1.625" style="435" customWidth="1"/>
    <col min="13066" max="13066" width="7.8125" style="435" customWidth="1"/>
    <col min="13067" max="13067" width="4.875" style="435" customWidth="1"/>
    <col min="13068" max="13068" width="4.3125" style="435" customWidth="1"/>
    <col min="13069" max="13069" width="5.6875" style="435" customWidth="1"/>
    <col min="13070" max="13070" width="2.8125" style="435" customWidth="1"/>
    <col min="13071" max="13071" width="4.875" style="435" customWidth="1"/>
    <col min="13072" max="13072" width="7.125" style="435" customWidth="1"/>
    <col min="13073" max="13073" width="4.8125" style="435" customWidth="1"/>
    <col min="13074" max="13312" width="8.8125" style="435"/>
    <col min="13313" max="13313" width="7.125" style="435" customWidth="1"/>
    <col min="13314" max="13314" width="3" style="435" customWidth="1"/>
    <col min="13315" max="13315" width="3.3125" style="435" customWidth="1"/>
    <col min="13316" max="13316" width="7.8125" style="435" customWidth="1"/>
    <col min="13317" max="13317" width="4.8125" style="435" customWidth="1"/>
    <col min="13318" max="13318" width="6.1875" style="435" customWidth="1"/>
    <col min="13319" max="13319" width="5.6875" style="435" customWidth="1"/>
    <col min="13320" max="13320" width="10.125" style="435" customWidth="1"/>
    <col min="13321" max="13321" width="1.625" style="435" customWidth="1"/>
    <col min="13322" max="13322" width="7.8125" style="435" customWidth="1"/>
    <col min="13323" max="13323" width="4.875" style="435" customWidth="1"/>
    <col min="13324" max="13324" width="4.3125" style="435" customWidth="1"/>
    <col min="13325" max="13325" width="5.6875" style="435" customWidth="1"/>
    <col min="13326" max="13326" width="2.8125" style="435" customWidth="1"/>
    <col min="13327" max="13327" width="4.875" style="435" customWidth="1"/>
    <col min="13328" max="13328" width="7.125" style="435" customWidth="1"/>
    <col min="13329" max="13329" width="4.8125" style="435" customWidth="1"/>
    <col min="13330" max="13568" width="8.8125" style="435"/>
    <col min="13569" max="13569" width="7.125" style="435" customWidth="1"/>
    <col min="13570" max="13570" width="3" style="435" customWidth="1"/>
    <col min="13571" max="13571" width="3.3125" style="435" customWidth="1"/>
    <col min="13572" max="13572" width="7.8125" style="435" customWidth="1"/>
    <col min="13573" max="13573" width="4.8125" style="435" customWidth="1"/>
    <col min="13574" max="13574" width="6.1875" style="435" customWidth="1"/>
    <col min="13575" max="13575" width="5.6875" style="435" customWidth="1"/>
    <col min="13576" max="13576" width="10.125" style="435" customWidth="1"/>
    <col min="13577" max="13577" width="1.625" style="435" customWidth="1"/>
    <col min="13578" max="13578" width="7.8125" style="435" customWidth="1"/>
    <col min="13579" max="13579" width="4.875" style="435" customWidth="1"/>
    <col min="13580" max="13580" width="4.3125" style="435" customWidth="1"/>
    <col min="13581" max="13581" width="5.6875" style="435" customWidth="1"/>
    <col min="13582" max="13582" width="2.8125" style="435" customWidth="1"/>
    <col min="13583" max="13583" width="4.875" style="435" customWidth="1"/>
    <col min="13584" max="13584" width="7.125" style="435" customWidth="1"/>
    <col min="13585" max="13585" width="4.8125" style="435" customWidth="1"/>
    <col min="13586" max="13824" width="8.8125" style="435"/>
    <col min="13825" max="13825" width="7.125" style="435" customWidth="1"/>
    <col min="13826" max="13826" width="3" style="435" customWidth="1"/>
    <col min="13827" max="13827" width="3.3125" style="435" customWidth="1"/>
    <col min="13828" max="13828" width="7.8125" style="435" customWidth="1"/>
    <col min="13829" max="13829" width="4.8125" style="435" customWidth="1"/>
    <col min="13830" max="13830" width="6.1875" style="435" customWidth="1"/>
    <col min="13831" max="13831" width="5.6875" style="435" customWidth="1"/>
    <col min="13832" max="13832" width="10.125" style="435" customWidth="1"/>
    <col min="13833" max="13833" width="1.625" style="435" customWidth="1"/>
    <col min="13834" max="13834" width="7.8125" style="435" customWidth="1"/>
    <col min="13835" max="13835" width="4.875" style="435" customWidth="1"/>
    <col min="13836" max="13836" width="4.3125" style="435" customWidth="1"/>
    <col min="13837" max="13837" width="5.6875" style="435" customWidth="1"/>
    <col min="13838" max="13838" width="2.8125" style="435" customWidth="1"/>
    <col min="13839" max="13839" width="4.875" style="435" customWidth="1"/>
    <col min="13840" max="13840" width="7.125" style="435" customWidth="1"/>
    <col min="13841" max="13841" width="4.8125" style="435" customWidth="1"/>
    <col min="13842" max="14080" width="8.8125" style="435"/>
    <col min="14081" max="14081" width="7.125" style="435" customWidth="1"/>
    <col min="14082" max="14082" width="3" style="435" customWidth="1"/>
    <col min="14083" max="14083" width="3.3125" style="435" customWidth="1"/>
    <col min="14084" max="14084" width="7.8125" style="435" customWidth="1"/>
    <col min="14085" max="14085" width="4.8125" style="435" customWidth="1"/>
    <col min="14086" max="14086" width="6.1875" style="435" customWidth="1"/>
    <col min="14087" max="14087" width="5.6875" style="435" customWidth="1"/>
    <col min="14088" max="14088" width="10.125" style="435" customWidth="1"/>
    <col min="14089" max="14089" width="1.625" style="435" customWidth="1"/>
    <col min="14090" max="14090" width="7.8125" style="435" customWidth="1"/>
    <col min="14091" max="14091" width="4.875" style="435" customWidth="1"/>
    <col min="14092" max="14092" width="4.3125" style="435" customWidth="1"/>
    <col min="14093" max="14093" width="5.6875" style="435" customWidth="1"/>
    <col min="14094" max="14094" width="2.8125" style="435" customWidth="1"/>
    <col min="14095" max="14095" width="4.875" style="435" customWidth="1"/>
    <col min="14096" max="14096" width="7.125" style="435" customWidth="1"/>
    <col min="14097" max="14097" width="4.8125" style="435" customWidth="1"/>
    <col min="14098" max="14336" width="8.8125" style="435"/>
    <col min="14337" max="14337" width="7.125" style="435" customWidth="1"/>
    <col min="14338" max="14338" width="3" style="435" customWidth="1"/>
    <col min="14339" max="14339" width="3.3125" style="435" customWidth="1"/>
    <col min="14340" max="14340" width="7.8125" style="435" customWidth="1"/>
    <col min="14341" max="14341" width="4.8125" style="435" customWidth="1"/>
    <col min="14342" max="14342" width="6.1875" style="435" customWidth="1"/>
    <col min="14343" max="14343" width="5.6875" style="435" customWidth="1"/>
    <col min="14344" max="14344" width="10.125" style="435" customWidth="1"/>
    <col min="14345" max="14345" width="1.625" style="435" customWidth="1"/>
    <col min="14346" max="14346" width="7.8125" style="435" customWidth="1"/>
    <col min="14347" max="14347" width="4.875" style="435" customWidth="1"/>
    <col min="14348" max="14348" width="4.3125" style="435" customWidth="1"/>
    <col min="14349" max="14349" width="5.6875" style="435" customWidth="1"/>
    <col min="14350" max="14350" width="2.8125" style="435" customWidth="1"/>
    <col min="14351" max="14351" width="4.875" style="435" customWidth="1"/>
    <col min="14352" max="14352" width="7.125" style="435" customWidth="1"/>
    <col min="14353" max="14353" width="4.8125" style="435" customWidth="1"/>
    <col min="14354" max="14592" width="8.8125" style="435"/>
    <col min="14593" max="14593" width="7.125" style="435" customWidth="1"/>
    <col min="14594" max="14594" width="3" style="435" customWidth="1"/>
    <col min="14595" max="14595" width="3.3125" style="435" customWidth="1"/>
    <col min="14596" max="14596" width="7.8125" style="435" customWidth="1"/>
    <col min="14597" max="14597" width="4.8125" style="435" customWidth="1"/>
    <col min="14598" max="14598" width="6.1875" style="435" customWidth="1"/>
    <col min="14599" max="14599" width="5.6875" style="435" customWidth="1"/>
    <col min="14600" max="14600" width="10.125" style="435" customWidth="1"/>
    <col min="14601" max="14601" width="1.625" style="435" customWidth="1"/>
    <col min="14602" max="14602" width="7.8125" style="435" customWidth="1"/>
    <col min="14603" max="14603" width="4.875" style="435" customWidth="1"/>
    <col min="14604" max="14604" width="4.3125" style="435" customWidth="1"/>
    <col min="14605" max="14605" width="5.6875" style="435" customWidth="1"/>
    <col min="14606" max="14606" width="2.8125" style="435" customWidth="1"/>
    <col min="14607" max="14607" width="4.875" style="435" customWidth="1"/>
    <col min="14608" max="14608" width="7.125" style="435" customWidth="1"/>
    <col min="14609" max="14609" width="4.8125" style="435" customWidth="1"/>
    <col min="14610" max="14848" width="8.8125" style="435"/>
    <col min="14849" max="14849" width="7.125" style="435" customWidth="1"/>
    <col min="14850" max="14850" width="3" style="435" customWidth="1"/>
    <col min="14851" max="14851" width="3.3125" style="435" customWidth="1"/>
    <col min="14852" max="14852" width="7.8125" style="435" customWidth="1"/>
    <col min="14853" max="14853" width="4.8125" style="435" customWidth="1"/>
    <col min="14854" max="14854" width="6.1875" style="435" customWidth="1"/>
    <col min="14855" max="14855" width="5.6875" style="435" customWidth="1"/>
    <col min="14856" max="14856" width="10.125" style="435" customWidth="1"/>
    <col min="14857" max="14857" width="1.625" style="435" customWidth="1"/>
    <col min="14858" max="14858" width="7.8125" style="435" customWidth="1"/>
    <col min="14859" max="14859" width="4.875" style="435" customWidth="1"/>
    <col min="14860" max="14860" width="4.3125" style="435" customWidth="1"/>
    <col min="14861" max="14861" width="5.6875" style="435" customWidth="1"/>
    <col min="14862" max="14862" width="2.8125" style="435" customWidth="1"/>
    <col min="14863" max="14863" width="4.875" style="435" customWidth="1"/>
    <col min="14864" max="14864" width="7.125" style="435" customWidth="1"/>
    <col min="14865" max="14865" width="4.8125" style="435" customWidth="1"/>
    <col min="14866" max="15104" width="8.8125" style="435"/>
    <col min="15105" max="15105" width="7.125" style="435" customWidth="1"/>
    <col min="15106" max="15106" width="3" style="435" customWidth="1"/>
    <col min="15107" max="15107" width="3.3125" style="435" customWidth="1"/>
    <col min="15108" max="15108" width="7.8125" style="435" customWidth="1"/>
    <col min="15109" max="15109" width="4.8125" style="435" customWidth="1"/>
    <col min="15110" max="15110" width="6.1875" style="435" customWidth="1"/>
    <col min="15111" max="15111" width="5.6875" style="435" customWidth="1"/>
    <col min="15112" max="15112" width="10.125" style="435" customWidth="1"/>
    <col min="15113" max="15113" width="1.625" style="435" customWidth="1"/>
    <col min="15114" max="15114" width="7.8125" style="435" customWidth="1"/>
    <col min="15115" max="15115" width="4.875" style="435" customWidth="1"/>
    <col min="15116" max="15116" width="4.3125" style="435" customWidth="1"/>
    <col min="15117" max="15117" width="5.6875" style="435" customWidth="1"/>
    <col min="15118" max="15118" width="2.8125" style="435" customWidth="1"/>
    <col min="15119" max="15119" width="4.875" style="435" customWidth="1"/>
    <col min="15120" max="15120" width="7.125" style="435" customWidth="1"/>
    <col min="15121" max="15121" width="4.8125" style="435" customWidth="1"/>
    <col min="15122" max="15360" width="8.8125" style="435"/>
    <col min="15361" max="15361" width="7.125" style="435" customWidth="1"/>
    <col min="15362" max="15362" width="3" style="435" customWidth="1"/>
    <col min="15363" max="15363" width="3.3125" style="435" customWidth="1"/>
    <col min="15364" max="15364" width="7.8125" style="435" customWidth="1"/>
    <col min="15365" max="15365" width="4.8125" style="435" customWidth="1"/>
    <col min="15366" max="15366" width="6.1875" style="435" customWidth="1"/>
    <col min="15367" max="15367" width="5.6875" style="435" customWidth="1"/>
    <col min="15368" max="15368" width="10.125" style="435" customWidth="1"/>
    <col min="15369" max="15369" width="1.625" style="435" customWidth="1"/>
    <col min="15370" max="15370" width="7.8125" style="435" customWidth="1"/>
    <col min="15371" max="15371" width="4.875" style="435" customWidth="1"/>
    <col min="15372" max="15372" width="4.3125" style="435" customWidth="1"/>
    <col min="15373" max="15373" width="5.6875" style="435" customWidth="1"/>
    <col min="15374" max="15374" width="2.8125" style="435" customWidth="1"/>
    <col min="15375" max="15375" width="4.875" style="435" customWidth="1"/>
    <col min="15376" max="15376" width="7.125" style="435" customWidth="1"/>
    <col min="15377" max="15377" width="4.8125" style="435" customWidth="1"/>
    <col min="15378" max="15616" width="8.8125" style="435"/>
    <col min="15617" max="15617" width="7.125" style="435" customWidth="1"/>
    <col min="15618" max="15618" width="3" style="435" customWidth="1"/>
    <col min="15619" max="15619" width="3.3125" style="435" customWidth="1"/>
    <col min="15620" max="15620" width="7.8125" style="435" customWidth="1"/>
    <col min="15621" max="15621" width="4.8125" style="435" customWidth="1"/>
    <col min="15622" max="15622" width="6.1875" style="435" customWidth="1"/>
    <col min="15623" max="15623" width="5.6875" style="435" customWidth="1"/>
    <col min="15624" max="15624" width="10.125" style="435" customWidth="1"/>
    <col min="15625" max="15625" width="1.625" style="435" customWidth="1"/>
    <col min="15626" max="15626" width="7.8125" style="435" customWidth="1"/>
    <col min="15627" max="15627" width="4.875" style="435" customWidth="1"/>
    <col min="15628" max="15628" width="4.3125" style="435" customWidth="1"/>
    <col min="15629" max="15629" width="5.6875" style="435" customWidth="1"/>
    <col min="15630" max="15630" width="2.8125" style="435" customWidth="1"/>
    <col min="15631" max="15631" width="4.875" style="435" customWidth="1"/>
    <col min="15632" max="15632" width="7.125" style="435" customWidth="1"/>
    <col min="15633" max="15633" width="4.8125" style="435" customWidth="1"/>
    <col min="15634" max="15872" width="8.8125" style="435"/>
    <col min="15873" max="15873" width="7.125" style="435" customWidth="1"/>
    <col min="15874" max="15874" width="3" style="435" customWidth="1"/>
    <col min="15875" max="15875" width="3.3125" style="435" customWidth="1"/>
    <col min="15876" max="15876" width="7.8125" style="435" customWidth="1"/>
    <col min="15877" max="15877" width="4.8125" style="435" customWidth="1"/>
    <col min="15878" max="15878" width="6.1875" style="435" customWidth="1"/>
    <col min="15879" max="15879" width="5.6875" style="435" customWidth="1"/>
    <col min="15880" max="15880" width="10.125" style="435" customWidth="1"/>
    <col min="15881" max="15881" width="1.625" style="435" customWidth="1"/>
    <col min="15882" max="15882" width="7.8125" style="435" customWidth="1"/>
    <col min="15883" max="15883" width="4.875" style="435" customWidth="1"/>
    <col min="15884" max="15884" width="4.3125" style="435" customWidth="1"/>
    <col min="15885" max="15885" width="5.6875" style="435" customWidth="1"/>
    <col min="15886" max="15886" width="2.8125" style="435" customWidth="1"/>
    <col min="15887" max="15887" width="4.875" style="435" customWidth="1"/>
    <col min="15888" max="15888" width="7.125" style="435" customWidth="1"/>
    <col min="15889" max="15889" width="4.8125" style="435" customWidth="1"/>
    <col min="15890" max="16128" width="8.8125" style="435"/>
    <col min="16129" max="16129" width="7.125" style="435" customWidth="1"/>
    <col min="16130" max="16130" width="3" style="435" customWidth="1"/>
    <col min="16131" max="16131" width="3.3125" style="435" customWidth="1"/>
    <col min="16132" max="16132" width="7.8125" style="435" customWidth="1"/>
    <col min="16133" max="16133" width="4.8125" style="435" customWidth="1"/>
    <col min="16134" max="16134" width="6.1875" style="435" customWidth="1"/>
    <col min="16135" max="16135" width="5.6875" style="435" customWidth="1"/>
    <col min="16136" max="16136" width="10.125" style="435" customWidth="1"/>
    <col min="16137" max="16137" width="1.625" style="435" customWidth="1"/>
    <col min="16138" max="16138" width="7.8125" style="435" customWidth="1"/>
    <col min="16139" max="16139" width="4.875" style="435" customWidth="1"/>
    <col min="16140" max="16140" width="4.3125" style="435" customWidth="1"/>
    <col min="16141" max="16141" width="5.6875" style="435" customWidth="1"/>
    <col min="16142" max="16142" width="2.8125" style="435" customWidth="1"/>
    <col min="16143" max="16143" width="4.875" style="435" customWidth="1"/>
    <col min="16144" max="16144" width="7.125" style="435" customWidth="1"/>
    <col min="16145" max="16145" width="4.8125" style="435" customWidth="1"/>
    <col min="16146" max="16384" width="8.8125" style="435"/>
  </cols>
  <sheetData>
    <row r="1" spans="1:16" s="434" customFormat="1">
      <c r="A1" s="433" t="s">
        <v>509</v>
      </c>
      <c r="B1" s="433"/>
      <c r="C1" s="433"/>
    </row>
    <row r="2" spans="1:16" s="434" customFormat="1" ht="6" customHeight="1">
      <c r="A2" s="433"/>
      <c r="B2" s="433"/>
      <c r="C2" s="433"/>
    </row>
    <row r="3" spans="1:16" s="434" customFormat="1">
      <c r="A3" s="433" t="s">
        <v>510</v>
      </c>
      <c r="B3" s="433"/>
      <c r="C3" s="433"/>
    </row>
    <row r="4" spans="1:16" ht="15.75" customHeight="1">
      <c r="A4" s="1272" t="s">
        <v>511</v>
      </c>
      <c r="B4" s="1274"/>
      <c r="C4" s="1273"/>
      <c r="D4" s="1272" t="s">
        <v>512</v>
      </c>
      <c r="E4" s="1274"/>
      <c r="F4" s="1273"/>
      <c r="G4" s="1272" t="s">
        <v>513</v>
      </c>
      <c r="H4" s="1273"/>
      <c r="I4" s="1272" t="s">
        <v>431</v>
      </c>
      <c r="J4" s="1274"/>
      <c r="K4" s="1274"/>
      <c r="L4" s="1273"/>
      <c r="M4" s="1272" t="s">
        <v>432</v>
      </c>
      <c r="N4" s="1274"/>
      <c r="O4" s="1274"/>
      <c r="P4" s="1273"/>
    </row>
    <row r="5" spans="1:16" ht="15.75" customHeight="1">
      <c r="A5" s="1275" t="s">
        <v>514</v>
      </c>
      <c r="B5" s="1276"/>
      <c r="C5" s="1277"/>
      <c r="D5" s="1275"/>
      <c r="E5" s="1276"/>
      <c r="F5" s="1277"/>
      <c r="G5" s="1275"/>
      <c r="H5" s="1277"/>
      <c r="I5" s="1275"/>
      <c r="J5" s="1276"/>
      <c r="K5" s="1276"/>
      <c r="L5" s="1277"/>
      <c r="M5" s="1275"/>
      <c r="N5" s="1276"/>
      <c r="O5" s="1276"/>
      <c r="P5" s="1277"/>
    </row>
    <row r="6" spans="1:16">
      <c r="A6" s="1281"/>
      <c r="B6" s="1282"/>
      <c r="C6" s="1283"/>
      <c r="D6" s="1284" t="s">
        <v>515</v>
      </c>
      <c r="E6" s="1285"/>
      <c r="F6" s="1286"/>
      <c r="G6" s="1287" t="s">
        <v>516</v>
      </c>
      <c r="H6" s="1288"/>
      <c r="I6" s="1288"/>
      <c r="J6" s="1288"/>
      <c r="K6" s="1288"/>
      <c r="L6" s="1288"/>
      <c r="M6" s="1288"/>
      <c r="N6" s="1288"/>
      <c r="O6" s="1288"/>
      <c r="P6" s="1289"/>
    </row>
    <row r="7" spans="1:16" ht="16.5" customHeight="1">
      <c r="A7" s="1278" t="s">
        <v>517</v>
      </c>
      <c r="B7" s="1279"/>
      <c r="C7" s="1280"/>
      <c r="D7" s="1259"/>
      <c r="E7" s="1260"/>
      <c r="F7" s="1259"/>
      <c r="G7" s="1260"/>
      <c r="H7" s="1259"/>
      <c r="I7" s="1260"/>
      <c r="J7" s="1259"/>
      <c r="K7" s="1260"/>
      <c r="L7" s="1259"/>
      <c r="M7" s="1263"/>
      <c r="N7" s="1260"/>
      <c r="O7" s="1259"/>
      <c r="P7" s="1260"/>
    </row>
    <row r="8" spans="1:16" ht="16.5" customHeight="1">
      <c r="A8" s="1278" t="s">
        <v>518</v>
      </c>
      <c r="B8" s="1279"/>
      <c r="C8" s="1280"/>
      <c r="D8" s="1259"/>
      <c r="E8" s="1260"/>
      <c r="F8" s="1259"/>
      <c r="G8" s="1260"/>
      <c r="H8" s="1259"/>
      <c r="I8" s="1260"/>
      <c r="J8" s="1259"/>
      <c r="K8" s="1260"/>
      <c r="L8" s="1259"/>
      <c r="M8" s="1263"/>
      <c r="N8" s="1260"/>
      <c r="O8" s="1259"/>
      <c r="P8" s="1260"/>
    </row>
    <row r="9" spans="1:16" ht="16.5" customHeight="1">
      <c r="A9" s="1278" t="s">
        <v>517</v>
      </c>
      <c r="B9" s="1279"/>
      <c r="C9" s="1280"/>
      <c r="D9" s="1259"/>
      <c r="E9" s="1260"/>
      <c r="F9" s="1259"/>
      <c r="G9" s="1260"/>
      <c r="H9" s="1259"/>
      <c r="I9" s="1260"/>
      <c r="J9" s="1259"/>
      <c r="K9" s="1260"/>
      <c r="L9" s="1259"/>
      <c r="M9" s="1263"/>
      <c r="N9" s="1260"/>
      <c r="O9" s="1259"/>
      <c r="P9" s="1260"/>
    </row>
    <row r="10" spans="1:16" ht="16.5" customHeight="1">
      <c r="A10" s="1278" t="s">
        <v>518</v>
      </c>
      <c r="B10" s="1279"/>
      <c r="C10" s="1280"/>
      <c r="D10" s="1259"/>
      <c r="E10" s="1260"/>
      <c r="F10" s="1259"/>
      <c r="G10" s="1260"/>
      <c r="H10" s="1259"/>
      <c r="I10" s="1260"/>
      <c r="J10" s="1259"/>
      <c r="K10" s="1260"/>
      <c r="L10" s="1259"/>
      <c r="M10" s="1263"/>
      <c r="N10" s="1260"/>
      <c r="O10" s="1259"/>
      <c r="P10" s="1260"/>
    </row>
    <row r="11" spans="1:16" s="434" customFormat="1">
      <c r="A11" s="436"/>
      <c r="B11" s="436"/>
      <c r="C11" s="436"/>
      <c r="D11" s="436"/>
      <c r="E11" s="436"/>
      <c r="F11" s="436"/>
      <c r="G11" s="436"/>
      <c r="H11" s="436"/>
      <c r="I11" s="436"/>
      <c r="J11" s="436"/>
      <c r="K11" s="436"/>
      <c r="L11" s="436"/>
      <c r="M11" s="436"/>
      <c r="N11" s="436"/>
      <c r="O11" s="436"/>
      <c r="P11" s="436"/>
    </row>
    <row r="12" spans="1:16" s="434" customFormat="1">
      <c r="A12" s="433" t="s">
        <v>519</v>
      </c>
      <c r="B12" s="433"/>
      <c r="C12" s="433"/>
    </row>
    <row r="13" spans="1:16" ht="15.75" customHeight="1">
      <c r="A13" s="1272" t="s">
        <v>520</v>
      </c>
      <c r="B13" s="1273"/>
      <c r="C13" s="1272" t="s">
        <v>511</v>
      </c>
      <c r="D13" s="1273"/>
      <c r="E13" s="1272" t="s">
        <v>521</v>
      </c>
      <c r="F13" s="1273"/>
      <c r="G13" s="1272" t="s">
        <v>513</v>
      </c>
      <c r="H13" s="1274"/>
      <c r="I13" s="1274"/>
      <c r="J13" s="1273"/>
      <c r="K13" s="1272" t="s">
        <v>431</v>
      </c>
      <c r="L13" s="1273"/>
      <c r="M13" s="1272" t="s">
        <v>432</v>
      </c>
      <c r="N13" s="1273"/>
      <c r="O13" s="1272" t="s">
        <v>522</v>
      </c>
      <c r="P13" s="1273"/>
    </row>
    <row r="14" spans="1:16" ht="15.75" customHeight="1">
      <c r="A14" s="1275" t="s">
        <v>523</v>
      </c>
      <c r="B14" s="1277"/>
      <c r="C14" s="1275" t="s">
        <v>524</v>
      </c>
      <c r="D14" s="1277"/>
      <c r="E14" s="1275" t="s">
        <v>525</v>
      </c>
      <c r="F14" s="1277"/>
      <c r="G14" s="1275"/>
      <c r="H14" s="1276"/>
      <c r="I14" s="1276"/>
      <c r="J14" s="1277"/>
      <c r="K14" s="1275"/>
      <c r="L14" s="1277"/>
      <c r="M14" s="1275"/>
      <c r="N14" s="1277"/>
      <c r="O14" s="1275" t="s">
        <v>526</v>
      </c>
      <c r="P14" s="1277"/>
    </row>
    <row r="15" spans="1:16" ht="15.75" customHeight="1">
      <c r="A15" s="1259"/>
      <c r="B15" s="1260"/>
      <c r="C15" s="1261"/>
      <c r="D15" s="1262"/>
      <c r="E15" s="1259"/>
      <c r="F15" s="1260"/>
      <c r="G15" s="1259"/>
      <c r="H15" s="1263"/>
      <c r="I15" s="1263"/>
      <c r="J15" s="1260"/>
      <c r="K15" s="1259"/>
      <c r="L15" s="1260"/>
      <c r="M15" s="1259"/>
      <c r="N15" s="1260"/>
      <c r="O15" s="1259"/>
      <c r="P15" s="1260"/>
    </row>
    <row r="16" spans="1:16" ht="15.75" customHeight="1">
      <c r="A16" s="1259"/>
      <c r="B16" s="1260"/>
      <c r="C16" s="1261"/>
      <c r="D16" s="1262"/>
      <c r="E16" s="1259"/>
      <c r="F16" s="1260"/>
      <c r="G16" s="1259"/>
      <c r="H16" s="1263"/>
      <c r="I16" s="1263"/>
      <c r="J16" s="1260"/>
      <c r="K16" s="1259"/>
      <c r="L16" s="1260"/>
      <c r="M16" s="1259"/>
      <c r="N16" s="1260"/>
      <c r="O16" s="1259"/>
      <c r="P16" s="1260"/>
    </row>
    <row r="17" spans="1:16" ht="15.75" customHeight="1">
      <c r="A17" s="1259"/>
      <c r="B17" s="1260"/>
      <c r="C17" s="1261"/>
      <c r="D17" s="1262"/>
      <c r="E17" s="1259"/>
      <c r="F17" s="1260"/>
      <c r="G17" s="1259"/>
      <c r="H17" s="1263"/>
      <c r="I17" s="1263"/>
      <c r="J17" s="1260"/>
      <c r="K17" s="1259"/>
      <c r="L17" s="1260"/>
      <c r="M17" s="1259"/>
      <c r="N17" s="1260"/>
      <c r="O17" s="1259"/>
      <c r="P17" s="1260"/>
    </row>
    <row r="18" spans="1:16" ht="15.75" customHeight="1">
      <c r="A18" s="1259"/>
      <c r="B18" s="1260"/>
      <c r="C18" s="1261"/>
      <c r="D18" s="1262"/>
      <c r="E18" s="1259"/>
      <c r="F18" s="1260"/>
      <c r="G18" s="1259"/>
      <c r="H18" s="1263"/>
      <c r="I18" s="1263"/>
      <c r="J18" s="1260"/>
      <c r="K18" s="1259"/>
      <c r="L18" s="1260"/>
      <c r="M18" s="1259"/>
      <c r="N18" s="1260"/>
      <c r="O18" s="1259"/>
      <c r="P18" s="1260"/>
    </row>
    <row r="19" spans="1:16" ht="15.75" customHeight="1">
      <c r="A19" s="1259"/>
      <c r="B19" s="1260"/>
      <c r="C19" s="1261"/>
      <c r="D19" s="1262"/>
      <c r="E19" s="1259"/>
      <c r="F19" s="1260"/>
      <c r="G19" s="1259"/>
      <c r="H19" s="1263"/>
      <c r="I19" s="1263"/>
      <c r="J19" s="1260"/>
      <c r="K19" s="1259"/>
      <c r="L19" s="1260"/>
      <c r="M19" s="1259"/>
      <c r="N19" s="1260"/>
      <c r="O19" s="1259"/>
      <c r="P19" s="1260"/>
    </row>
    <row r="20" spans="1:16" ht="15.75" customHeight="1">
      <c r="A20" s="1259"/>
      <c r="B20" s="1260"/>
      <c r="C20" s="1261"/>
      <c r="D20" s="1262"/>
      <c r="E20" s="1259"/>
      <c r="F20" s="1260"/>
      <c r="G20" s="1259"/>
      <c r="H20" s="1263"/>
      <c r="I20" s="1263"/>
      <c r="J20" s="1260"/>
      <c r="K20" s="1259"/>
      <c r="L20" s="1260"/>
      <c r="M20" s="1259"/>
      <c r="N20" s="1260"/>
      <c r="O20" s="1259"/>
      <c r="P20" s="1260"/>
    </row>
    <row r="21" spans="1:16" ht="15.75" customHeight="1">
      <c r="A21" s="1259"/>
      <c r="B21" s="1260"/>
      <c r="C21" s="1261"/>
      <c r="D21" s="1262"/>
      <c r="E21" s="1259"/>
      <c r="F21" s="1260"/>
      <c r="G21" s="1259"/>
      <c r="H21" s="1263"/>
      <c r="I21" s="1263"/>
      <c r="J21" s="1260"/>
      <c r="K21" s="1259"/>
      <c r="L21" s="1260"/>
      <c r="M21" s="1259"/>
      <c r="N21" s="1260"/>
      <c r="O21" s="1259"/>
      <c r="P21" s="1260"/>
    </row>
    <row r="22" spans="1:16" ht="15.75" customHeight="1">
      <c r="A22" s="1259"/>
      <c r="B22" s="1260"/>
      <c r="C22" s="1261"/>
      <c r="D22" s="1262"/>
      <c r="E22" s="1259"/>
      <c r="F22" s="1260"/>
      <c r="G22" s="1259"/>
      <c r="H22" s="1263"/>
      <c r="I22" s="1263"/>
      <c r="J22" s="1260"/>
      <c r="K22" s="1259"/>
      <c r="L22" s="1260"/>
      <c r="M22" s="1259"/>
      <c r="N22" s="1260"/>
      <c r="O22" s="1259"/>
      <c r="P22" s="1260"/>
    </row>
    <row r="23" spans="1:16" ht="15.75" customHeight="1">
      <c r="A23" s="1259"/>
      <c r="B23" s="1260"/>
      <c r="C23" s="1261"/>
      <c r="D23" s="1262"/>
      <c r="E23" s="1259"/>
      <c r="F23" s="1260"/>
      <c r="G23" s="1259"/>
      <c r="H23" s="1263"/>
      <c r="I23" s="1263"/>
      <c r="J23" s="1260"/>
      <c r="K23" s="1259"/>
      <c r="L23" s="1260"/>
      <c r="M23" s="1259"/>
      <c r="N23" s="1260"/>
      <c r="O23" s="1259"/>
      <c r="P23" s="1260"/>
    </row>
    <row r="24" spans="1:16" ht="15.75" customHeight="1">
      <c r="A24" s="1259"/>
      <c r="B24" s="1260"/>
      <c r="C24" s="1261"/>
      <c r="D24" s="1262"/>
      <c r="E24" s="1259"/>
      <c r="F24" s="1260"/>
      <c r="G24" s="1259"/>
      <c r="H24" s="1263"/>
      <c r="I24" s="1263"/>
      <c r="J24" s="1260"/>
      <c r="K24" s="1259"/>
      <c r="L24" s="1260"/>
      <c r="M24" s="1259"/>
      <c r="N24" s="1260"/>
      <c r="O24" s="1259"/>
      <c r="P24" s="1260"/>
    </row>
    <row r="25" spans="1:16" s="434" customFormat="1">
      <c r="A25" s="433"/>
      <c r="B25" s="433"/>
      <c r="C25" s="433"/>
    </row>
    <row r="26" spans="1:16" s="434" customFormat="1">
      <c r="A26" s="433" t="s">
        <v>527</v>
      </c>
      <c r="B26" s="433"/>
      <c r="C26" s="433"/>
    </row>
    <row r="27" spans="1:16" ht="15.75" customHeight="1">
      <c r="A27" s="1268" t="s">
        <v>528</v>
      </c>
      <c r="B27" s="1269"/>
      <c r="C27" s="1268" t="s">
        <v>511</v>
      </c>
      <c r="D27" s="1269"/>
      <c r="E27" s="1268" t="s">
        <v>529</v>
      </c>
      <c r="F27" s="1269"/>
      <c r="G27" s="1268" t="s">
        <v>530</v>
      </c>
      <c r="H27" s="1270"/>
      <c r="I27" s="1270"/>
      <c r="J27" s="1269"/>
      <c r="K27" s="1268" t="s">
        <v>431</v>
      </c>
      <c r="L27" s="1269"/>
      <c r="M27" s="1268" t="s">
        <v>432</v>
      </c>
      <c r="N27" s="1269"/>
      <c r="O27" s="1268" t="s">
        <v>531</v>
      </c>
      <c r="P27" s="1269"/>
    </row>
    <row r="28" spans="1:16" ht="15.75" customHeight="1">
      <c r="A28" s="1266" t="s">
        <v>532</v>
      </c>
      <c r="B28" s="1267"/>
      <c r="C28" s="1266" t="s">
        <v>524</v>
      </c>
      <c r="D28" s="1267"/>
      <c r="E28" s="1266" t="s">
        <v>533</v>
      </c>
      <c r="F28" s="1267"/>
      <c r="G28" s="1266"/>
      <c r="H28" s="1271"/>
      <c r="I28" s="1271"/>
      <c r="J28" s="1267"/>
      <c r="K28" s="1266"/>
      <c r="L28" s="1267"/>
      <c r="M28" s="1266"/>
      <c r="N28" s="1267"/>
      <c r="O28" s="1266"/>
      <c r="P28" s="1267"/>
    </row>
    <row r="29" spans="1:16" ht="15.75" customHeight="1">
      <c r="A29" s="1259"/>
      <c r="B29" s="1260"/>
      <c r="C29" s="1261"/>
      <c r="D29" s="1262"/>
      <c r="E29" s="1259"/>
      <c r="F29" s="1260"/>
      <c r="G29" s="1259"/>
      <c r="H29" s="1263"/>
      <c r="I29" s="1263"/>
      <c r="J29" s="1260"/>
      <c r="K29" s="1259" t="s">
        <v>534</v>
      </c>
      <c r="L29" s="1260"/>
      <c r="M29" s="1264" t="s">
        <v>503</v>
      </c>
      <c r="N29" s="1265"/>
      <c r="O29" s="1257"/>
      <c r="P29" s="1258"/>
    </row>
    <row r="30" spans="1:16" ht="15.75" customHeight="1">
      <c r="A30" s="1259"/>
      <c r="B30" s="1260"/>
      <c r="C30" s="1261"/>
      <c r="D30" s="1262"/>
      <c r="E30" s="1259"/>
      <c r="F30" s="1260"/>
      <c r="G30" s="1259"/>
      <c r="H30" s="1263"/>
      <c r="I30" s="1263"/>
      <c r="J30" s="1260"/>
      <c r="K30" s="1259" t="s">
        <v>534</v>
      </c>
      <c r="L30" s="1260"/>
      <c r="M30" s="1264" t="s">
        <v>503</v>
      </c>
      <c r="N30" s="1265"/>
      <c r="O30" s="1257"/>
      <c r="P30" s="1258"/>
    </row>
    <row r="31" spans="1:16" ht="15.75" customHeight="1">
      <c r="A31" s="1259"/>
      <c r="B31" s="1260"/>
      <c r="C31" s="1261"/>
      <c r="D31" s="1262"/>
      <c r="E31" s="1259"/>
      <c r="F31" s="1260"/>
      <c r="G31" s="1259"/>
      <c r="H31" s="1263"/>
      <c r="I31" s="1263"/>
      <c r="J31" s="1260"/>
      <c r="K31" s="1259" t="s">
        <v>534</v>
      </c>
      <c r="L31" s="1260"/>
      <c r="M31" s="1264" t="s">
        <v>503</v>
      </c>
      <c r="N31" s="1265"/>
      <c r="O31" s="1257"/>
      <c r="P31" s="1258"/>
    </row>
    <row r="32" spans="1:16" ht="15.75" customHeight="1">
      <c r="A32" s="1259"/>
      <c r="B32" s="1260"/>
      <c r="C32" s="1261"/>
      <c r="D32" s="1262"/>
      <c r="E32" s="1259"/>
      <c r="F32" s="1260"/>
      <c r="G32" s="1259"/>
      <c r="H32" s="1263"/>
      <c r="I32" s="1263"/>
      <c r="J32" s="1260"/>
      <c r="K32" s="1259" t="s">
        <v>534</v>
      </c>
      <c r="L32" s="1260"/>
      <c r="M32" s="1264" t="s">
        <v>503</v>
      </c>
      <c r="N32" s="1265"/>
      <c r="O32" s="1257"/>
      <c r="P32" s="1258"/>
    </row>
    <row r="33" spans="1:17" ht="15.75" customHeight="1">
      <c r="A33" s="1259"/>
      <c r="B33" s="1260"/>
      <c r="C33" s="1261"/>
      <c r="D33" s="1262"/>
      <c r="E33" s="1259"/>
      <c r="F33" s="1260"/>
      <c r="G33" s="1259"/>
      <c r="H33" s="1263"/>
      <c r="I33" s="1263"/>
      <c r="J33" s="1260"/>
      <c r="K33" s="1259" t="s">
        <v>534</v>
      </c>
      <c r="L33" s="1260"/>
      <c r="M33" s="1264" t="s">
        <v>503</v>
      </c>
      <c r="N33" s="1265"/>
      <c r="O33" s="1257"/>
      <c r="P33" s="1258"/>
    </row>
    <row r="34" spans="1:17" ht="15.75" customHeight="1">
      <c r="A34" s="1259"/>
      <c r="B34" s="1260"/>
      <c r="C34" s="1261"/>
      <c r="D34" s="1262"/>
      <c r="E34" s="1259"/>
      <c r="F34" s="1260"/>
      <c r="G34" s="1259"/>
      <c r="H34" s="1263"/>
      <c r="I34" s="1263"/>
      <c r="J34" s="1260"/>
      <c r="K34" s="1259" t="s">
        <v>534</v>
      </c>
      <c r="L34" s="1260"/>
      <c r="M34" s="1264" t="s">
        <v>503</v>
      </c>
      <c r="N34" s="1265"/>
      <c r="O34" s="1257"/>
      <c r="P34" s="1258"/>
    </row>
    <row r="35" spans="1:17" ht="15.75" customHeight="1">
      <c r="A35" s="1259"/>
      <c r="B35" s="1260"/>
      <c r="C35" s="1261"/>
      <c r="D35" s="1262"/>
      <c r="E35" s="1259"/>
      <c r="F35" s="1260"/>
      <c r="G35" s="1259"/>
      <c r="H35" s="1263"/>
      <c r="I35" s="1263"/>
      <c r="J35" s="1260"/>
      <c r="K35" s="1259" t="s">
        <v>534</v>
      </c>
      <c r="L35" s="1260"/>
      <c r="M35" s="1264" t="s">
        <v>503</v>
      </c>
      <c r="N35" s="1265"/>
      <c r="O35" s="1257"/>
      <c r="P35" s="1258"/>
    </row>
    <row r="36" spans="1:17" ht="15.75" customHeight="1">
      <c r="A36" s="1259"/>
      <c r="B36" s="1260"/>
      <c r="C36" s="1261"/>
      <c r="D36" s="1262"/>
      <c r="E36" s="1259"/>
      <c r="F36" s="1260"/>
      <c r="G36" s="1259"/>
      <c r="H36" s="1263"/>
      <c r="I36" s="1263"/>
      <c r="J36" s="1260"/>
      <c r="K36" s="1259" t="s">
        <v>534</v>
      </c>
      <c r="L36" s="1260"/>
      <c r="M36" s="1264" t="s">
        <v>503</v>
      </c>
      <c r="N36" s="1265"/>
      <c r="O36" s="1257"/>
      <c r="P36" s="1258"/>
    </row>
    <row r="37" spans="1:17" ht="15.75" customHeight="1">
      <c r="A37" s="1259"/>
      <c r="B37" s="1260"/>
      <c r="C37" s="1261"/>
      <c r="D37" s="1262"/>
      <c r="E37" s="1259"/>
      <c r="F37" s="1260"/>
      <c r="G37" s="1259"/>
      <c r="H37" s="1263"/>
      <c r="I37" s="1263"/>
      <c r="J37" s="1260"/>
      <c r="K37" s="1259" t="s">
        <v>534</v>
      </c>
      <c r="L37" s="1260"/>
      <c r="M37" s="1264" t="s">
        <v>503</v>
      </c>
      <c r="N37" s="1265"/>
      <c r="O37" s="1257"/>
      <c r="P37" s="1258"/>
    </row>
    <row r="38" spans="1:17" ht="15.75" customHeight="1">
      <c r="A38" s="1259"/>
      <c r="B38" s="1260"/>
      <c r="C38" s="1261"/>
      <c r="D38" s="1262"/>
      <c r="E38" s="1259"/>
      <c r="F38" s="1260"/>
      <c r="G38" s="1259"/>
      <c r="H38" s="1263"/>
      <c r="I38" s="1263"/>
      <c r="J38" s="1260"/>
      <c r="K38" s="1259" t="s">
        <v>534</v>
      </c>
      <c r="L38" s="1260"/>
      <c r="M38" s="1264" t="s">
        <v>503</v>
      </c>
      <c r="N38" s="1265"/>
      <c r="O38" s="1257"/>
      <c r="P38" s="1258"/>
    </row>
    <row r="39" spans="1:17" s="434" customFormat="1">
      <c r="A39" s="433"/>
      <c r="B39" s="433"/>
      <c r="C39" s="433"/>
    </row>
    <row r="40" spans="1:17" s="434" customFormat="1">
      <c r="A40" s="433" t="s">
        <v>766</v>
      </c>
      <c r="B40" s="433"/>
      <c r="C40" s="433"/>
    </row>
    <row r="41" spans="1:17" s="434" customFormat="1" ht="15.75" customHeight="1">
      <c r="A41" s="437" t="s">
        <v>535</v>
      </c>
      <c r="B41" s="1247" t="s">
        <v>536</v>
      </c>
      <c r="C41" s="1248"/>
      <c r="D41" s="1249" t="s">
        <v>537</v>
      </c>
      <c r="E41" s="1250"/>
      <c r="F41" s="1249" t="s">
        <v>538</v>
      </c>
      <c r="G41" s="1250"/>
      <c r="H41" s="1249" t="s">
        <v>539</v>
      </c>
      <c r="I41" s="1253"/>
      <c r="J41" s="1253"/>
      <c r="K41" s="1250"/>
      <c r="L41" s="1249" t="s">
        <v>431</v>
      </c>
      <c r="M41" s="1250"/>
      <c r="N41" s="1249" t="s">
        <v>432</v>
      </c>
      <c r="O41" s="1250"/>
      <c r="P41" s="438" t="s">
        <v>540</v>
      </c>
      <c r="Q41" s="435"/>
    </row>
    <row r="42" spans="1:17" s="434" customFormat="1" ht="15.75" customHeight="1">
      <c r="A42" s="439" t="s">
        <v>541</v>
      </c>
      <c r="B42" s="1255" t="s">
        <v>532</v>
      </c>
      <c r="C42" s="1256"/>
      <c r="D42" s="1251" t="s">
        <v>524</v>
      </c>
      <c r="E42" s="1252"/>
      <c r="F42" s="1251"/>
      <c r="G42" s="1252"/>
      <c r="H42" s="1251"/>
      <c r="I42" s="1254"/>
      <c r="J42" s="1254"/>
      <c r="K42" s="1252"/>
      <c r="L42" s="1251"/>
      <c r="M42" s="1252"/>
      <c r="N42" s="1251"/>
      <c r="O42" s="1252"/>
      <c r="P42" s="440" t="s">
        <v>542</v>
      </c>
      <c r="Q42" s="435"/>
    </row>
    <row r="43" spans="1:17" ht="15.75" customHeight="1">
      <c r="A43" s="458" t="s">
        <v>543</v>
      </c>
      <c r="B43" s="1243"/>
      <c r="C43" s="1244"/>
      <c r="D43" s="1245"/>
      <c r="E43" s="1245"/>
      <c r="F43" s="1243"/>
      <c r="G43" s="1244"/>
      <c r="H43" s="1246"/>
      <c r="I43" s="1246"/>
      <c r="J43" s="1246"/>
      <c r="K43" s="1246"/>
      <c r="L43" s="1243"/>
      <c r="M43" s="1244"/>
      <c r="N43" s="1246"/>
      <c r="O43" s="1246"/>
      <c r="P43" s="577"/>
    </row>
    <row r="44" spans="1:17" ht="15.75" customHeight="1">
      <c r="A44" s="459" t="s">
        <v>543</v>
      </c>
      <c r="B44" s="1239"/>
      <c r="C44" s="1240"/>
      <c r="D44" s="1241"/>
      <c r="E44" s="1241"/>
      <c r="F44" s="1239"/>
      <c r="G44" s="1240"/>
      <c r="H44" s="1242"/>
      <c r="I44" s="1242"/>
      <c r="J44" s="1242"/>
      <c r="K44" s="1242"/>
      <c r="L44" s="1239"/>
      <c r="M44" s="1240"/>
      <c r="N44" s="1242"/>
      <c r="O44" s="1242"/>
      <c r="P44" s="578"/>
    </row>
    <row r="45" spans="1:17" ht="15.75" customHeight="1">
      <c r="A45" s="459" t="s">
        <v>543</v>
      </c>
      <c r="B45" s="1239"/>
      <c r="C45" s="1240"/>
      <c r="D45" s="1241"/>
      <c r="E45" s="1241"/>
      <c r="F45" s="1239"/>
      <c r="G45" s="1240"/>
      <c r="H45" s="1242"/>
      <c r="I45" s="1242"/>
      <c r="J45" s="1242"/>
      <c r="K45" s="1242"/>
      <c r="L45" s="1239"/>
      <c r="M45" s="1240"/>
      <c r="N45" s="1242"/>
      <c r="O45" s="1242"/>
      <c r="P45" s="578"/>
    </row>
    <row r="46" spans="1:17" ht="15.75" customHeight="1">
      <c r="A46" s="459" t="s">
        <v>543</v>
      </c>
      <c r="B46" s="1239"/>
      <c r="C46" s="1240"/>
      <c r="D46" s="1241"/>
      <c r="E46" s="1241"/>
      <c r="F46" s="1239"/>
      <c r="G46" s="1240"/>
      <c r="H46" s="1242"/>
      <c r="I46" s="1242"/>
      <c r="J46" s="1242"/>
      <c r="K46" s="1242"/>
      <c r="L46" s="1239"/>
      <c r="M46" s="1240"/>
      <c r="N46" s="1242"/>
      <c r="O46" s="1242"/>
      <c r="P46" s="578"/>
    </row>
    <row r="47" spans="1:17" ht="15.75" customHeight="1">
      <c r="A47" s="459" t="s">
        <v>543</v>
      </c>
      <c r="B47" s="1239"/>
      <c r="C47" s="1240"/>
      <c r="D47" s="1241"/>
      <c r="E47" s="1241"/>
      <c r="F47" s="1239"/>
      <c r="G47" s="1240"/>
      <c r="H47" s="1242"/>
      <c r="I47" s="1242"/>
      <c r="J47" s="1242"/>
      <c r="K47" s="1242"/>
      <c r="L47" s="1239"/>
      <c r="M47" s="1240"/>
      <c r="N47" s="1242"/>
      <c r="O47" s="1242"/>
      <c r="P47" s="578"/>
    </row>
    <row r="48" spans="1:17" ht="15.75" customHeight="1">
      <c r="A48" s="459" t="s">
        <v>543</v>
      </c>
      <c r="B48" s="1239"/>
      <c r="C48" s="1240"/>
      <c r="D48" s="1241"/>
      <c r="E48" s="1241"/>
      <c r="F48" s="1239"/>
      <c r="G48" s="1240"/>
      <c r="H48" s="1242"/>
      <c r="I48" s="1242"/>
      <c r="J48" s="1242"/>
      <c r="K48" s="1242"/>
      <c r="L48" s="1239"/>
      <c r="M48" s="1240"/>
      <c r="N48" s="1242"/>
      <c r="O48" s="1242"/>
      <c r="P48" s="578"/>
    </row>
    <row r="49" spans="1:20" ht="15.75" customHeight="1">
      <c r="A49" s="459" t="s">
        <v>543</v>
      </c>
      <c r="B49" s="1239"/>
      <c r="C49" s="1240"/>
      <c r="D49" s="1241"/>
      <c r="E49" s="1241"/>
      <c r="F49" s="1239"/>
      <c r="G49" s="1240"/>
      <c r="H49" s="1242"/>
      <c r="I49" s="1242"/>
      <c r="J49" s="1242"/>
      <c r="K49" s="1242"/>
      <c r="L49" s="1239"/>
      <c r="M49" s="1240"/>
      <c r="N49" s="1242"/>
      <c r="O49" s="1242"/>
      <c r="P49" s="578"/>
    </row>
    <row r="50" spans="1:20" ht="15.75" customHeight="1">
      <c r="A50" s="459" t="s">
        <v>543</v>
      </c>
      <c r="B50" s="1239"/>
      <c r="C50" s="1240"/>
      <c r="D50" s="1241"/>
      <c r="E50" s="1241"/>
      <c r="F50" s="1239"/>
      <c r="G50" s="1240"/>
      <c r="H50" s="1242"/>
      <c r="I50" s="1242"/>
      <c r="J50" s="1242"/>
      <c r="K50" s="1242"/>
      <c r="L50" s="1239"/>
      <c r="M50" s="1240"/>
      <c r="N50" s="1242"/>
      <c r="O50" s="1242"/>
      <c r="P50" s="578"/>
    </row>
    <row r="51" spans="1:20" ht="15.75" customHeight="1">
      <c r="A51" s="460" t="s">
        <v>543</v>
      </c>
      <c r="B51" s="1235"/>
      <c r="C51" s="1236"/>
      <c r="D51" s="1237"/>
      <c r="E51" s="1237"/>
      <c r="F51" s="1235"/>
      <c r="G51" s="1236"/>
      <c r="H51" s="1238"/>
      <c r="I51" s="1238"/>
      <c r="J51" s="1238"/>
      <c r="K51" s="1238"/>
      <c r="L51" s="1235"/>
      <c r="M51" s="1236"/>
      <c r="N51" s="1238"/>
      <c r="O51" s="1238"/>
      <c r="P51" s="579"/>
    </row>
    <row r="52" spans="1:20" s="793" customFormat="1" ht="15.75" customHeight="1">
      <c r="A52" s="789"/>
      <c r="B52" s="790"/>
      <c r="C52" s="790"/>
      <c r="D52" s="791"/>
      <c r="E52" s="791"/>
      <c r="F52" s="790"/>
      <c r="G52" s="790"/>
      <c r="H52" s="790"/>
      <c r="I52" s="790"/>
      <c r="J52" s="790"/>
      <c r="K52" s="790"/>
      <c r="L52" s="790"/>
      <c r="M52" s="790"/>
      <c r="N52" s="790"/>
      <c r="O52" s="790"/>
      <c r="P52" s="792"/>
    </row>
    <row r="53" spans="1:20" s="793" customFormat="1" ht="15.75" customHeight="1">
      <c r="A53" s="789"/>
      <c r="B53" s="790"/>
      <c r="C53" s="790"/>
      <c r="D53" s="791"/>
      <c r="E53" s="791"/>
      <c r="F53" s="790"/>
      <c r="G53" s="790"/>
      <c r="H53" s="790"/>
      <c r="I53" s="790"/>
      <c r="J53" s="790"/>
      <c r="K53" s="790"/>
      <c r="L53" s="790"/>
      <c r="M53" s="790"/>
      <c r="N53" s="790"/>
      <c r="O53" s="790"/>
      <c r="P53" s="792"/>
    </row>
    <row r="54" spans="1:20" s="793" customFormat="1" ht="15.75" customHeight="1">
      <c r="A54" s="789"/>
      <c r="B54" s="790"/>
      <c r="C54" s="790"/>
      <c r="D54" s="791"/>
      <c r="E54" s="791"/>
      <c r="F54" s="790"/>
      <c r="G54" s="790"/>
      <c r="H54" s="790"/>
      <c r="I54" s="790"/>
      <c r="J54" s="790"/>
      <c r="K54" s="790"/>
      <c r="M54" s="849" t="str">
        <f>作成について!$AT$4</f>
        <v>委託契約書(本14版･変14版）修③</v>
      </c>
      <c r="N54" s="849"/>
      <c r="O54" s="849"/>
      <c r="P54" s="849"/>
      <c r="Q54" s="786"/>
      <c r="R54" s="786"/>
      <c r="S54" s="786"/>
      <c r="T54" s="786"/>
    </row>
    <row r="55" spans="1:20" ht="21.6" customHeight="1">
      <c r="A55" s="1234" t="s">
        <v>807</v>
      </c>
      <c r="B55" s="1234"/>
      <c r="C55" s="1234"/>
      <c r="D55" s="1234"/>
      <c r="E55" s="1234"/>
      <c r="F55" s="1234"/>
      <c r="G55" s="1234"/>
      <c r="H55" s="1234"/>
      <c r="I55" s="1234"/>
      <c r="J55" s="1234"/>
      <c r="K55" s="1234"/>
      <c r="L55" s="1234"/>
      <c r="M55" s="1234"/>
      <c r="N55" s="1234"/>
      <c r="O55" s="1234"/>
      <c r="P55" s="1234"/>
    </row>
    <row r="56" spans="1:20" s="443" customFormat="1" ht="10.5" customHeight="1">
      <c r="A56" s="441" t="s">
        <v>545</v>
      </c>
      <c r="B56" s="442"/>
      <c r="D56" s="442"/>
      <c r="E56" s="442"/>
      <c r="F56" s="442"/>
      <c r="G56" s="442"/>
      <c r="H56" s="442"/>
      <c r="I56" s="442"/>
      <c r="J56" s="442"/>
      <c r="K56" s="442"/>
      <c r="L56" s="442"/>
      <c r="M56" s="442"/>
      <c r="N56" s="442"/>
      <c r="O56" s="442"/>
      <c r="P56" s="442"/>
    </row>
    <row r="57" spans="1:20" s="443" customFormat="1" ht="10.5" customHeight="1">
      <c r="A57" s="441" t="s">
        <v>777</v>
      </c>
      <c r="B57" s="442"/>
      <c r="D57" s="442"/>
      <c r="E57" s="442"/>
      <c r="F57" s="442"/>
      <c r="G57" s="442"/>
      <c r="H57" s="442"/>
      <c r="I57" s="442"/>
      <c r="J57" s="442"/>
      <c r="K57" s="442"/>
      <c r="L57" s="442"/>
      <c r="M57" s="442"/>
      <c r="N57" s="442"/>
      <c r="O57" s="442"/>
      <c r="P57" s="442"/>
    </row>
    <row r="58" spans="1:20" s="443" customFormat="1" ht="10.5" customHeight="1">
      <c r="A58" s="441" t="s">
        <v>778</v>
      </c>
      <c r="B58" s="442"/>
      <c r="D58" s="442"/>
      <c r="E58" s="442"/>
      <c r="F58" s="442"/>
      <c r="G58" s="442"/>
      <c r="H58" s="442"/>
      <c r="I58" s="442"/>
      <c r="J58" s="442"/>
      <c r="K58" s="442"/>
      <c r="L58" s="442"/>
      <c r="M58" s="442"/>
      <c r="N58" s="442"/>
      <c r="O58" s="442"/>
      <c r="P58" s="442"/>
    </row>
    <row r="59" spans="1:20" s="443" customFormat="1" ht="10.5" customHeight="1">
      <c r="A59" s="441" t="s">
        <v>548</v>
      </c>
      <c r="B59" s="442"/>
      <c r="D59" s="442"/>
      <c r="E59" s="442"/>
      <c r="F59" s="442"/>
      <c r="G59" s="442"/>
      <c r="H59" s="442"/>
      <c r="I59" s="442"/>
      <c r="J59" s="442"/>
      <c r="K59" s="442"/>
      <c r="L59" s="442"/>
      <c r="M59" s="442"/>
      <c r="N59" s="442"/>
      <c r="O59" s="442"/>
      <c r="P59" s="442"/>
    </row>
    <row r="60" spans="1:20" s="443" customFormat="1" ht="10.5" customHeight="1">
      <c r="A60" s="441" t="s">
        <v>549</v>
      </c>
      <c r="B60" s="442"/>
      <c r="D60" s="442"/>
      <c r="E60" s="442"/>
      <c r="F60" s="442"/>
      <c r="G60" s="442"/>
      <c r="H60" s="442"/>
      <c r="I60" s="442"/>
      <c r="J60" s="442"/>
      <c r="K60" s="442"/>
      <c r="L60" s="442"/>
      <c r="M60" s="442"/>
      <c r="N60" s="442"/>
      <c r="O60" s="442"/>
      <c r="P60" s="442"/>
    </row>
    <row r="61" spans="1:20" s="443" customFormat="1" ht="10.5" customHeight="1">
      <c r="A61" s="441" t="s">
        <v>550</v>
      </c>
      <c r="B61" s="442"/>
      <c r="D61" s="442"/>
      <c r="E61" s="442"/>
      <c r="F61" s="442"/>
      <c r="G61" s="442"/>
      <c r="H61" s="442"/>
      <c r="I61" s="442"/>
      <c r="J61" s="442"/>
      <c r="K61" s="442"/>
      <c r="L61" s="442"/>
      <c r="M61" s="442"/>
      <c r="N61" s="442"/>
      <c r="O61" s="442"/>
      <c r="P61" s="442"/>
    </row>
    <row r="62" spans="1:20" s="443" customFormat="1" ht="10.5" customHeight="1">
      <c r="A62" s="441"/>
      <c r="B62" s="442"/>
      <c r="D62" s="442"/>
      <c r="E62" s="442"/>
      <c r="F62" s="442"/>
      <c r="G62" s="442"/>
      <c r="H62" s="442"/>
      <c r="I62" s="442"/>
      <c r="J62" s="442"/>
      <c r="K62" s="442"/>
      <c r="L62" s="442"/>
      <c r="M62" s="442"/>
      <c r="N62" s="442"/>
      <c r="O62" s="442"/>
      <c r="P62" s="442"/>
    </row>
    <row r="63" spans="1:20" s="443" customFormat="1" ht="10.5" customHeight="1">
      <c r="A63" s="441" t="s">
        <v>551</v>
      </c>
      <c r="B63" s="442"/>
      <c r="D63" s="442"/>
      <c r="E63" s="442"/>
      <c r="F63" s="442"/>
      <c r="G63" s="442"/>
      <c r="H63" s="442"/>
      <c r="I63" s="442"/>
      <c r="J63" s="442"/>
      <c r="K63" s="442"/>
      <c r="L63" s="442"/>
      <c r="M63" s="442"/>
      <c r="N63" s="442"/>
      <c r="O63" s="442"/>
      <c r="P63" s="442"/>
    </row>
    <row r="64" spans="1:20" s="443" customFormat="1" ht="10.5" customHeight="1">
      <c r="A64" s="441" t="s">
        <v>552</v>
      </c>
      <c r="B64" s="442"/>
      <c r="D64" s="442"/>
      <c r="E64" s="442"/>
      <c r="F64" s="442"/>
      <c r="G64" s="442"/>
      <c r="H64" s="442"/>
      <c r="I64" s="442"/>
      <c r="J64" s="442"/>
      <c r="K64" s="442"/>
      <c r="L64" s="442"/>
      <c r="M64" s="442"/>
      <c r="N64" s="442"/>
      <c r="O64" s="442"/>
      <c r="P64" s="442"/>
    </row>
    <row r="65" spans="1:16" s="443" customFormat="1" ht="10.5" customHeight="1">
      <c r="A65" s="441" t="s">
        <v>762</v>
      </c>
      <c r="B65" s="442"/>
      <c r="D65" s="442"/>
      <c r="E65" s="442"/>
      <c r="F65" s="442"/>
      <c r="G65" s="442"/>
      <c r="H65" s="442"/>
      <c r="I65" s="442"/>
      <c r="J65" s="442"/>
      <c r="K65" s="442"/>
      <c r="L65" s="442"/>
      <c r="M65" s="442"/>
      <c r="N65" s="442"/>
      <c r="O65" s="442"/>
      <c r="P65" s="442"/>
    </row>
    <row r="66" spans="1:16" s="443" customFormat="1" ht="10.5" customHeight="1">
      <c r="A66" s="441" t="s">
        <v>763</v>
      </c>
      <c r="B66" s="442"/>
      <c r="D66" s="442"/>
      <c r="E66" s="442"/>
      <c r="F66" s="442"/>
      <c r="G66" s="442"/>
      <c r="H66" s="442"/>
      <c r="I66" s="442"/>
      <c r="J66" s="442"/>
      <c r="K66" s="442"/>
      <c r="L66" s="442"/>
      <c r="M66" s="442"/>
      <c r="N66" s="442"/>
      <c r="O66" s="442"/>
      <c r="P66" s="442"/>
    </row>
    <row r="67" spans="1:16" s="443" customFormat="1" ht="10.5" customHeight="1">
      <c r="A67" s="441" t="s">
        <v>553</v>
      </c>
      <c r="B67" s="442"/>
      <c r="D67" s="442"/>
      <c r="E67" s="442"/>
      <c r="F67" s="442"/>
      <c r="G67" s="442"/>
      <c r="H67" s="442"/>
      <c r="I67" s="442"/>
      <c r="J67" s="442"/>
      <c r="K67" s="442"/>
      <c r="L67" s="442"/>
      <c r="M67" s="442"/>
      <c r="N67" s="442"/>
      <c r="O67" s="442"/>
      <c r="P67" s="442"/>
    </row>
    <row r="68" spans="1:16" s="443" customFormat="1" ht="10.5" customHeight="1">
      <c r="A68" s="441" t="s">
        <v>554</v>
      </c>
      <c r="B68" s="442"/>
      <c r="D68" s="442"/>
      <c r="E68" s="442"/>
      <c r="F68" s="442"/>
      <c r="G68" s="442"/>
      <c r="H68" s="442"/>
      <c r="I68" s="442"/>
      <c r="J68" s="442"/>
      <c r="K68" s="442"/>
      <c r="L68" s="442"/>
      <c r="M68" s="442"/>
      <c r="N68" s="442"/>
      <c r="O68" s="442"/>
      <c r="P68" s="442"/>
    </row>
    <row r="69" spans="1:16" s="443" customFormat="1" ht="10.5" customHeight="1">
      <c r="A69" s="441"/>
      <c r="B69" s="442"/>
      <c r="D69" s="442"/>
      <c r="E69" s="442"/>
      <c r="F69" s="442"/>
      <c r="G69" s="442"/>
      <c r="H69" s="442"/>
      <c r="I69" s="442"/>
      <c r="J69" s="442"/>
      <c r="K69" s="442"/>
      <c r="L69" s="442"/>
      <c r="M69" s="442"/>
      <c r="N69" s="442"/>
      <c r="O69" s="442"/>
      <c r="P69" s="442"/>
    </row>
    <row r="70" spans="1:16" s="443" customFormat="1" ht="10.5" customHeight="1">
      <c r="A70" s="441" t="s">
        <v>555</v>
      </c>
      <c r="B70" s="442"/>
      <c r="D70" s="442"/>
      <c r="E70" s="442"/>
      <c r="F70" s="442"/>
      <c r="G70" s="442"/>
      <c r="H70" s="442"/>
      <c r="I70" s="442"/>
      <c r="J70" s="442"/>
      <c r="K70" s="442"/>
      <c r="L70" s="442"/>
      <c r="M70" s="442"/>
      <c r="N70" s="442"/>
      <c r="O70" s="442"/>
      <c r="P70" s="442"/>
    </row>
    <row r="71" spans="1:16" s="443" customFormat="1" ht="10.5" customHeight="1">
      <c r="A71" s="441" t="s">
        <v>556</v>
      </c>
      <c r="B71" s="442"/>
      <c r="D71" s="442"/>
      <c r="E71" s="442"/>
      <c r="F71" s="442"/>
      <c r="G71" s="442"/>
      <c r="H71" s="442"/>
      <c r="I71" s="442"/>
      <c r="J71" s="442"/>
      <c r="K71" s="442"/>
      <c r="L71" s="442"/>
      <c r="M71" s="442"/>
      <c r="N71" s="442"/>
      <c r="O71" s="442"/>
      <c r="P71" s="442"/>
    </row>
    <row r="72" spans="1:16" s="443" customFormat="1" ht="10.5" customHeight="1">
      <c r="A72" s="442"/>
      <c r="B72" s="442"/>
      <c r="D72" s="442"/>
      <c r="E72" s="442"/>
      <c r="F72" s="442"/>
      <c r="G72" s="442"/>
      <c r="H72" s="442"/>
      <c r="I72" s="442"/>
      <c r="J72" s="442"/>
      <c r="K72" s="442"/>
      <c r="L72" s="442"/>
      <c r="M72" s="442"/>
      <c r="N72" s="442"/>
      <c r="O72" s="442"/>
      <c r="P72" s="442"/>
    </row>
    <row r="73" spans="1:16" s="443" customFormat="1" ht="10.5" customHeight="1">
      <c r="A73" s="441" t="s">
        <v>557</v>
      </c>
    </row>
    <row r="74" spans="1:16" s="443" customFormat="1" ht="10.5" customHeight="1">
      <c r="A74" s="441" t="s">
        <v>558</v>
      </c>
    </row>
    <row r="75" spans="1:16" s="443" customFormat="1" ht="10.5" customHeight="1">
      <c r="A75" s="441" t="s">
        <v>559</v>
      </c>
    </row>
    <row r="76" spans="1:16" s="443" customFormat="1" ht="10.5" customHeight="1">
      <c r="A76" s="441" t="s">
        <v>560</v>
      </c>
    </row>
    <row r="77" spans="1:16" s="443" customFormat="1" ht="10.5" customHeight="1">
      <c r="A77" s="441" t="s">
        <v>764</v>
      </c>
    </row>
    <row r="78" spans="1:16" s="443" customFormat="1" ht="10.5" customHeight="1">
      <c r="A78" s="441" t="s">
        <v>765</v>
      </c>
    </row>
    <row r="79" spans="1:16" s="443" customFormat="1" ht="10.5" customHeight="1">
      <c r="A79" s="441"/>
    </row>
    <row r="80" spans="1:16" s="443" customFormat="1" ht="10.5" customHeight="1">
      <c r="A80" s="441" t="s">
        <v>561</v>
      </c>
    </row>
    <row r="81" spans="1:1" s="443" customFormat="1" ht="10.5" customHeight="1">
      <c r="A81" s="441" t="s">
        <v>562</v>
      </c>
    </row>
    <row r="82" spans="1:1" s="443" customFormat="1" ht="10.5" customHeight="1">
      <c r="A82" s="444" t="s">
        <v>779</v>
      </c>
    </row>
    <row r="83" spans="1:1" s="443" customFormat="1" ht="10.5" customHeight="1">
      <c r="A83" s="444" t="s">
        <v>780</v>
      </c>
    </row>
    <row r="84" spans="1:1" s="443" customFormat="1" ht="10.5" customHeight="1">
      <c r="A84" s="441" t="s">
        <v>565</v>
      </c>
    </row>
    <row r="85" spans="1:1" s="443" customFormat="1" ht="10.5" customHeight="1">
      <c r="A85" s="441"/>
    </row>
    <row r="86" spans="1:1" s="443" customFormat="1" ht="10.5" customHeight="1">
      <c r="A86" s="441" t="s">
        <v>566</v>
      </c>
    </row>
    <row r="87" spans="1:1" s="443" customFormat="1" ht="10.5" customHeight="1">
      <c r="A87" s="445" t="s">
        <v>567</v>
      </c>
    </row>
    <row r="88" spans="1:1" s="443" customFormat="1" ht="10.5" customHeight="1">
      <c r="A88" s="445" t="s">
        <v>568</v>
      </c>
    </row>
    <row r="89" spans="1:1" s="443" customFormat="1" ht="10.5" customHeight="1">
      <c r="A89" s="441" t="s">
        <v>781</v>
      </c>
    </row>
    <row r="90" spans="1:1" s="443" customFormat="1" ht="10.5" customHeight="1">
      <c r="A90" s="441" t="s">
        <v>570</v>
      </c>
    </row>
    <row r="91" spans="1:1" s="443" customFormat="1" ht="10.5" customHeight="1">
      <c r="A91" s="441" t="s">
        <v>782</v>
      </c>
    </row>
    <row r="92" spans="1:1" s="443" customFormat="1" ht="10.5" customHeight="1">
      <c r="A92" s="441" t="s">
        <v>572</v>
      </c>
    </row>
    <row r="93" spans="1:1" s="443" customFormat="1" ht="10.5" customHeight="1">
      <c r="A93" s="441"/>
    </row>
    <row r="94" spans="1:1" s="443" customFormat="1" ht="10.5" customHeight="1">
      <c r="A94" s="441" t="s">
        <v>573</v>
      </c>
    </row>
    <row r="95" spans="1:1" s="443" customFormat="1" ht="10.5" customHeight="1">
      <c r="A95" s="441" t="s">
        <v>574</v>
      </c>
    </row>
    <row r="96" spans="1:1" s="443" customFormat="1" ht="10.5" customHeight="1">
      <c r="A96" s="441" t="s">
        <v>575</v>
      </c>
    </row>
    <row r="97" spans="1:1" s="443" customFormat="1" ht="10.5" customHeight="1">
      <c r="A97" s="441"/>
    </row>
    <row r="98" spans="1:1" s="443" customFormat="1" ht="10.5" customHeight="1">
      <c r="A98" s="441" t="s">
        <v>576</v>
      </c>
    </row>
    <row r="99" spans="1:1" s="443" customFormat="1" ht="10.5" customHeight="1">
      <c r="A99" s="441" t="s">
        <v>577</v>
      </c>
    </row>
    <row r="100" spans="1:1" s="443" customFormat="1" ht="10.5" customHeight="1">
      <c r="A100" s="441" t="s">
        <v>578</v>
      </c>
    </row>
    <row r="101" spans="1:1" s="443" customFormat="1" ht="10.5" customHeight="1">
      <c r="A101" s="441" t="s">
        <v>579</v>
      </c>
    </row>
    <row r="102" spans="1:1" s="443" customFormat="1" ht="10.5" customHeight="1">
      <c r="A102" s="441"/>
    </row>
    <row r="103" spans="1:1" s="443" customFormat="1" ht="10.5" customHeight="1">
      <c r="A103" s="441" t="s">
        <v>580</v>
      </c>
    </row>
    <row r="104" spans="1:1" s="443" customFormat="1" ht="10.5" customHeight="1">
      <c r="A104" s="441" t="s">
        <v>581</v>
      </c>
    </row>
    <row r="105" spans="1:1" s="443" customFormat="1" ht="10.5" customHeight="1">
      <c r="A105" s="441" t="s">
        <v>582</v>
      </c>
    </row>
    <row r="106" spans="1:1" s="443" customFormat="1" ht="10.5" customHeight="1">
      <c r="A106" s="441"/>
    </row>
    <row r="107" spans="1:1" s="443" customFormat="1" ht="10.5" customHeight="1">
      <c r="A107" s="441" t="s">
        <v>583</v>
      </c>
    </row>
    <row r="108" spans="1:1" s="443" customFormat="1" ht="10.5" customHeight="1">
      <c r="A108" s="441" t="s">
        <v>584</v>
      </c>
    </row>
    <row r="109" spans="1:1" s="443" customFormat="1" ht="10.5" customHeight="1">
      <c r="A109" s="441" t="s">
        <v>585</v>
      </c>
    </row>
    <row r="110" spans="1:1" s="443" customFormat="1" ht="10.5" customHeight="1">
      <c r="A110" s="441"/>
    </row>
    <row r="111" spans="1:1" s="443" customFormat="1" ht="10.5" customHeight="1">
      <c r="A111" s="441" t="s">
        <v>586</v>
      </c>
    </row>
    <row r="112" spans="1:1" s="443" customFormat="1" ht="10.5" customHeight="1">
      <c r="A112" s="441" t="s">
        <v>587</v>
      </c>
    </row>
    <row r="113" spans="1:1" s="443" customFormat="1" ht="10.5" customHeight="1">
      <c r="A113" s="441" t="s">
        <v>588</v>
      </c>
    </row>
    <row r="114" spans="1:1" s="443" customFormat="1" ht="10.5" customHeight="1">
      <c r="A114" s="441" t="s">
        <v>589</v>
      </c>
    </row>
    <row r="115" spans="1:1" s="443" customFormat="1" ht="10.5" customHeight="1">
      <c r="A115" s="441" t="s">
        <v>590</v>
      </c>
    </row>
    <row r="116" spans="1:1" s="443" customFormat="1" ht="10.5" customHeight="1">
      <c r="A116" s="441" t="s">
        <v>591</v>
      </c>
    </row>
    <row r="117" spans="1:1" s="443" customFormat="1" ht="10.5" customHeight="1">
      <c r="A117" s="441"/>
    </row>
    <row r="118" spans="1:1" s="443" customFormat="1" ht="10.5" customHeight="1">
      <c r="A118" s="441" t="s">
        <v>592</v>
      </c>
    </row>
    <row r="119" spans="1:1" s="443" customFormat="1" ht="10.5" customHeight="1">
      <c r="A119" s="441" t="s">
        <v>593</v>
      </c>
    </row>
    <row r="120" spans="1:1" s="443" customFormat="1" ht="10.5" customHeight="1">
      <c r="A120" s="441" t="s">
        <v>594</v>
      </c>
    </row>
    <row r="121" spans="1:1" s="443" customFormat="1" ht="10.5" customHeight="1">
      <c r="A121" s="441" t="s">
        <v>595</v>
      </c>
    </row>
    <row r="122" spans="1:1" s="443" customFormat="1" ht="10.5" customHeight="1">
      <c r="A122" s="441"/>
    </row>
    <row r="123" spans="1:1" s="443" customFormat="1" ht="10.5" customHeight="1">
      <c r="A123" s="441" t="s">
        <v>596</v>
      </c>
    </row>
    <row r="124" spans="1:1" s="443" customFormat="1" ht="10.5" customHeight="1">
      <c r="A124" s="441" t="s">
        <v>597</v>
      </c>
    </row>
    <row r="125" spans="1:1" s="443" customFormat="1" ht="10.5" customHeight="1">
      <c r="A125" s="441" t="s">
        <v>767</v>
      </c>
    </row>
    <row r="126" spans="1:1" s="443" customFormat="1" ht="10.5" customHeight="1">
      <c r="A126" s="441" t="s">
        <v>768</v>
      </c>
    </row>
    <row r="127" spans="1:1" s="443" customFormat="1" ht="10.5" customHeight="1">
      <c r="A127" s="441" t="s">
        <v>769</v>
      </c>
    </row>
    <row r="128" spans="1:1" s="443" customFormat="1" ht="10.5" customHeight="1">
      <c r="A128" s="441" t="s">
        <v>770</v>
      </c>
    </row>
    <row r="129" spans="1:16" s="443" customFormat="1" ht="10.5" customHeight="1">
      <c r="A129" s="441" t="s">
        <v>771</v>
      </c>
    </row>
    <row r="130" spans="1:16" s="443" customFormat="1" ht="10.5" customHeight="1">
      <c r="A130" s="441" t="s">
        <v>772</v>
      </c>
    </row>
    <row r="131" spans="1:16" s="443" customFormat="1" ht="10.5" customHeight="1">
      <c r="A131" s="441" t="s">
        <v>773</v>
      </c>
    </row>
    <row r="132" spans="1:16" s="443" customFormat="1" ht="10.5" customHeight="1">
      <c r="A132" s="441" t="s">
        <v>774</v>
      </c>
    </row>
    <row r="133" spans="1:16" s="443" customFormat="1" ht="10.5" customHeight="1">
      <c r="A133" s="441" t="s">
        <v>775</v>
      </c>
    </row>
    <row r="134" spans="1:16" s="443" customFormat="1" ht="10.5" customHeight="1">
      <c r="A134" s="445" t="s">
        <v>776</v>
      </c>
    </row>
    <row r="135" spans="1:16" s="443" customFormat="1" ht="10.5" customHeight="1">
      <c r="A135" s="445" t="s">
        <v>1119</v>
      </c>
    </row>
    <row r="136" spans="1:16" s="443" customFormat="1" ht="10.5" customHeight="1">
      <c r="A136" s="445"/>
      <c r="L136" s="794"/>
      <c r="M136" s="849" t="str">
        <f>作成について!$AT$4</f>
        <v>委託契約書(本14版･変14版）修③</v>
      </c>
      <c r="N136" s="849"/>
      <c r="O136" s="849"/>
      <c r="P136" s="849"/>
    </row>
    <row r="137" spans="1:16" s="443" customFormat="1" ht="10.5" customHeight="1">
      <c r="A137" s="446" t="s">
        <v>608</v>
      </c>
    </row>
    <row r="138" spans="1:16" s="443" customFormat="1" ht="10.5" customHeight="1">
      <c r="A138" s="446" t="s">
        <v>609</v>
      </c>
    </row>
    <row r="139" spans="1:16" s="443" customFormat="1" ht="10.5" customHeight="1">
      <c r="A139" s="446" t="s">
        <v>610</v>
      </c>
    </row>
    <row r="140" spans="1:16" s="443" customFormat="1" ht="10.5" customHeight="1">
      <c r="A140" s="446" t="s">
        <v>611</v>
      </c>
    </row>
    <row r="141" spans="1:16" s="443" customFormat="1" ht="10.5" customHeight="1">
      <c r="A141" s="446" t="s">
        <v>612</v>
      </c>
    </row>
    <row r="142" spans="1:16" s="443" customFormat="1" ht="10.5" customHeight="1">
      <c r="A142" s="446" t="s">
        <v>613</v>
      </c>
    </row>
    <row r="143" spans="1:16" s="443" customFormat="1" ht="10.5" customHeight="1">
      <c r="A143" s="446" t="s">
        <v>783</v>
      </c>
    </row>
    <row r="144" spans="1:16" s="443" customFormat="1" ht="10.5" customHeight="1">
      <c r="A144" s="446" t="s">
        <v>784</v>
      </c>
    </row>
    <row r="145" spans="1:1" s="443" customFormat="1" ht="10.5" customHeight="1">
      <c r="A145" s="441"/>
    </row>
    <row r="146" spans="1:1" s="443" customFormat="1" ht="10.5" customHeight="1">
      <c r="A146" s="441" t="s">
        <v>616</v>
      </c>
    </row>
    <row r="147" spans="1:1" s="443" customFormat="1" ht="10.5" customHeight="1">
      <c r="A147" s="441" t="s">
        <v>617</v>
      </c>
    </row>
    <row r="148" spans="1:1" s="443" customFormat="1" ht="10.5" customHeight="1">
      <c r="A148" s="441" t="s">
        <v>785</v>
      </c>
    </row>
    <row r="149" spans="1:1" s="443" customFormat="1" ht="10.5" customHeight="1">
      <c r="A149" s="441"/>
    </row>
    <row r="150" spans="1:1" s="443" customFormat="1" ht="10.5" customHeight="1">
      <c r="A150" s="441" t="s">
        <v>619</v>
      </c>
    </row>
    <row r="151" spans="1:1" s="443" customFormat="1" ht="10.5" customHeight="1">
      <c r="A151" s="441" t="s">
        <v>620</v>
      </c>
    </row>
    <row r="152" spans="1:1" s="443" customFormat="1" ht="10.5" customHeight="1">
      <c r="A152" s="441" t="s">
        <v>621</v>
      </c>
    </row>
    <row r="153" spans="1:1" s="443" customFormat="1" ht="10.5" customHeight="1">
      <c r="A153" s="441" t="s">
        <v>786</v>
      </c>
    </row>
    <row r="154" spans="1:1" s="443" customFormat="1" ht="10.5" customHeight="1">
      <c r="A154" s="441" t="s">
        <v>787</v>
      </c>
    </row>
    <row r="155" spans="1:1" s="443" customFormat="1" ht="10.5" customHeight="1">
      <c r="A155" s="441"/>
    </row>
    <row r="156" spans="1:1" s="443" customFormat="1" ht="10.5" customHeight="1">
      <c r="A156" s="441" t="s">
        <v>624</v>
      </c>
    </row>
    <row r="157" spans="1:1" s="443" customFormat="1" ht="10.5" customHeight="1">
      <c r="A157" s="441" t="s">
        <v>625</v>
      </c>
    </row>
    <row r="158" spans="1:1" s="443" customFormat="1" ht="10.5" customHeight="1">
      <c r="A158" s="441" t="s">
        <v>626</v>
      </c>
    </row>
    <row r="159" spans="1:1" s="443" customFormat="1" ht="10.5" customHeight="1">
      <c r="A159" s="441" t="s">
        <v>627</v>
      </c>
    </row>
    <row r="160" spans="1:1" s="443" customFormat="1" ht="10.5" customHeight="1">
      <c r="A160" s="441" t="s">
        <v>788</v>
      </c>
    </row>
    <row r="161" spans="1:1" s="443" customFormat="1" ht="10.5" customHeight="1">
      <c r="A161" s="441" t="s">
        <v>789</v>
      </c>
    </row>
    <row r="162" spans="1:1" s="443" customFormat="1" ht="10.5" customHeight="1">
      <c r="A162" s="441" t="s">
        <v>790</v>
      </c>
    </row>
    <row r="163" spans="1:1" s="443" customFormat="1" ht="10.5" customHeight="1">
      <c r="A163" s="441" t="s">
        <v>791</v>
      </c>
    </row>
    <row r="164" spans="1:1" s="443" customFormat="1" ht="10.5" customHeight="1">
      <c r="A164" s="441" t="s">
        <v>792</v>
      </c>
    </row>
    <row r="165" spans="1:1" s="443" customFormat="1" ht="10.5" customHeight="1">
      <c r="A165" s="441" t="s">
        <v>633</v>
      </c>
    </row>
    <row r="166" spans="1:1" s="443" customFormat="1" ht="10.5" customHeight="1">
      <c r="A166" s="441" t="s">
        <v>634</v>
      </c>
    </row>
    <row r="167" spans="1:1" s="443" customFormat="1" ht="10.5" customHeight="1">
      <c r="A167" s="441" t="s">
        <v>635</v>
      </c>
    </row>
    <row r="168" spans="1:1" s="443" customFormat="1" ht="10.5" customHeight="1">
      <c r="A168" s="441" t="s">
        <v>636</v>
      </c>
    </row>
    <row r="169" spans="1:1" s="443" customFormat="1" ht="10.5" customHeight="1">
      <c r="A169" s="441" t="s">
        <v>637</v>
      </c>
    </row>
    <row r="170" spans="1:1" s="443" customFormat="1" ht="10.5" customHeight="1">
      <c r="A170" s="441" t="s">
        <v>638</v>
      </c>
    </row>
    <row r="171" spans="1:1" s="443" customFormat="1" ht="10.5" customHeight="1">
      <c r="A171" s="441" t="s">
        <v>639</v>
      </c>
    </row>
    <row r="172" spans="1:1" s="443" customFormat="1" ht="10.5" customHeight="1">
      <c r="A172" s="441" t="s">
        <v>640</v>
      </c>
    </row>
    <row r="173" spans="1:1" s="443" customFormat="1" ht="10.5" customHeight="1">
      <c r="A173" s="441" t="s">
        <v>641</v>
      </c>
    </row>
    <row r="174" spans="1:1" s="443" customFormat="1" ht="10.5" customHeight="1">
      <c r="A174" s="441" t="s">
        <v>642</v>
      </c>
    </row>
    <row r="175" spans="1:1" s="443" customFormat="1" ht="10.5" customHeight="1">
      <c r="A175" s="441"/>
    </row>
    <row r="176" spans="1:1" s="443" customFormat="1" ht="10.5" customHeight="1">
      <c r="A176" s="441" t="s">
        <v>643</v>
      </c>
    </row>
    <row r="177" spans="1:16" s="443" customFormat="1" ht="10.5" customHeight="1">
      <c r="A177" s="441" t="s">
        <v>644</v>
      </c>
    </row>
    <row r="178" spans="1:16" s="443" customFormat="1" ht="10.5" customHeight="1">
      <c r="A178" s="441"/>
    </row>
    <row r="179" spans="1:16" s="443" customFormat="1" ht="10.5" customHeight="1">
      <c r="A179" s="441" t="s">
        <v>645</v>
      </c>
    </row>
    <row r="180" spans="1:16" s="443" customFormat="1" ht="10.5" customHeight="1">
      <c r="A180" s="441" t="s">
        <v>646</v>
      </c>
    </row>
    <row r="181" spans="1:16" s="443" customFormat="1" ht="10.5" customHeight="1">
      <c r="A181" s="441" t="s">
        <v>647</v>
      </c>
    </row>
    <row r="182" spans="1:16" s="443" customFormat="1" ht="10.5" customHeight="1">
      <c r="A182" s="441"/>
    </row>
    <row r="183" spans="1:16" s="443" customFormat="1" ht="10.5" customHeight="1">
      <c r="A183" s="441" t="s">
        <v>648</v>
      </c>
    </row>
    <row r="184" spans="1:16" ht="10.5" customHeight="1"/>
    <row r="185" spans="1:16" ht="10.5" customHeight="1"/>
    <row r="186" spans="1:16" ht="10.5" customHeight="1"/>
    <row r="187" spans="1:16" ht="10.5" customHeight="1"/>
    <row r="188" spans="1:16" ht="10.5" customHeight="1">
      <c r="L188" s="794"/>
      <c r="M188" s="849" t="str">
        <f>作成について!$AT$4</f>
        <v>委託契約書(本14版･変14版）修③</v>
      </c>
      <c r="N188" s="849"/>
      <c r="O188" s="849"/>
      <c r="P188" s="849"/>
    </row>
    <row r="189" spans="1:16" ht="10.5" customHeight="1"/>
    <row r="190" spans="1:16" ht="10.5" customHeight="1"/>
    <row r="191" spans="1:16" ht="15" customHeight="1">
      <c r="A191" s="435" t="s">
        <v>907</v>
      </c>
    </row>
    <row r="192" spans="1:16" ht="10.5" customHeight="1"/>
    <row r="193" ht="10.5" customHeight="1"/>
    <row r="194" ht="10.5" customHeight="1"/>
    <row r="195" ht="10.5" customHeight="1"/>
    <row r="196" ht="10.5" customHeight="1"/>
  </sheetData>
  <sheetProtection algorithmName="SHA-512" hashValue="Dp7FyluDnN6ZAK9jCC1NqOjj4r9cKlMDAdb+TyclmueXOoB+ujkacc1sY0q9uTA8p39PhZvU9qmUGUE9QR8EOQ==" saltValue="w9y8nBvCt1gsE2BtJV9U2A==" spinCount="100000" sheet="1" formatCells="0" formatColumns="0" formatRows="0" insertColumns="0" insertRows="0"/>
  <mergeCells count="264">
    <mergeCell ref="A4:C4"/>
    <mergeCell ref="D4:F5"/>
    <mergeCell ref="G4:H5"/>
    <mergeCell ref="I4:L5"/>
    <mergeCell ref="M4:P5"/>
    <mergeCell ref="A5:C5"/>
    <mergeCell ref="A6:C6"/>
    <mergeCell ref="D6:F6"/>
    <mergeCell ref="G6:P6"/>
    <mergeCell ref="A7:C7"/>
    <mergeCell ref="D7:E7"/>
    <mergeCell ref="F7:G7"/>
    <mergeCell ref="H7:I7"/>
    <mergeCell ref="J7:K7"/>
    <mergeCell ref="L7:N7"/>
    <mergeCell ref="O7:P7"/>
    <mergeCell ref="O8:P8"/>
    <mergeCell ref="A9:C9"/>
    <mergeCell ref="D9:E9"/>
    <mergeCell ref="F9:G9"/>
    <mergeCell ref="H9:I9"/>
    <mergeCell ref="J9:K9"/>
    <mergeCell ref="L9:N9"/>
    <mergeCell ref="O9:P9"/>
    <mergeCell ref="A8:C8"/>
    <mergeCell ref="D8:E8"/>
    <mergeCell ref="F8:G8"/>
    <mergeCell ref="H8:I8"/>
    <mergeCell ref="J8:K8"/>
    <mergeCell ref="L8:N8"/>
    <mergeCell ref="O10:P10"/>
    <mergeCell ref="A13:B13"/>
    <mergeCell ref="C13:D13"/>
    <mergeCell ref="E13:F13"/>
    <mergeCell ref="G13:J14"/>
    <mergeCell ref="K13:L14"/>
    <mergeCell ref="M13:N14"/>
    <mergeCell ref="O13:P13"/>
    <mergeCell ref="A14:B14"/>
    <mergeCell ref="C14:D14"/>
    <mergeCell ref="A10:C10"/>
    <mergeCell ref="D10:E10"/>
    <mergeCell ref="F10:G10"/>
    <mergeCell ref="H10:I10"/>
    <mergeCell ref="J10:K10"/>
    <mergeCell ref="L10:N10"/>
    <mergeCell ref="E14:F14"/>
    <mergeCell ref="O14:P14"/>
    <mergeCell ref="A15:B15"/>
    <mergeCell ref="C15:D15"/>
    <mergeCell ref="E15:F15"/>
    <mergeCell ref="G15:J15"/>
    <mergeCell ref="K15:L15"/>
    <mergeCell ref="M15:N15"/>
    <mergeCell ref="O15:P15"/>
    <mergeCell ref="O16:P16"/>
    <mergeCell ref="A17:B17"/>
    <mergeCell ref="C17:D17"/>
    <mergeCell ref="E17:F17"/>
    <mergeCell ref="G17:J17"/>
    <mergeCell ref="K17:L17"/>
    <mergeCell ref="M17:N17"/>
    <mergeCell ref="O17:P17"/>
    <mergeCell ref="A16:B16"/>
    <mergeCell ref="C16:D16"/>
    <mergeCell ref="E16:F16"/>
    <mergeCell ref="G16:J16"/>
    <mergeCell ref="K16:L16"/>
    <mergeCell ref="M16:N16"/>
    <mergeCell ref="O18:P18"/>
    <mergeCell ref="A19:B19"/>
    <mergeCell ref="C19:D19"/>
    <mergeCell ref="E19:F19"/>
    <mergeCell ref="G19:J19"/>
    <mergeCell ref="K19:L19"/>
    <mergeCell ref="M19:N19"/>
    <mergeCell ref="O19:P19"/>
    <mergeCell ref="A18:B18"/>
    <mergeCell ref="C18:D18"/>
    <mergeCell ref="E18:F18"/>
    <mergeCell ref="G18:J18"/>
    <mergeCell ref="K18:L18"/>
    <mergeCell ref="M18:N18"/>
    <mergeCell ref="O20:P20"/>
    <mergeCell ref="A21:B21"/>
    <mergeCell ref="C21:D21"/>
    <mergeCell ref="E21:F21"/>
    <mergeCell ref="G21:J21"/>
    <mergeCell ref="K21:L21"/>
    <mergeCell ref="M21:N21"/>
    <mergeCell ref="O21:P21"/>
    <mergeCell ref="A20:B20"/>
    <mergeCell ref="C20:D20"/>
    <mergeCell ref="E20:F20"/>
    <mergeCell ref="G20:J20"/>
    <mergeCell ref="K20:L20"/>
    <mergeCell ref="M20:N20"/>
    <mergeCell ref="O22:P22"/>
    <mergeCell ref="A23:B23"/>
    <mergeCell ref="C23:D23"/>
    <mergeCell ref="E23:F23"/>
    <mergeCell ref="G23:J23"/>
    <mergeCell ref="K23:L23"/>
    <mergeCell ref="M23:N23"/>
    <mergeCell ref="O23:P23"/>
    <mergeCell ref="A22:B22"/>
    <mergeCell ref="C22:D22"/>
    <mergeCell ref="E22:F22"/>
    <mergeCell ref="G22:J22"/>
    <mergeCell ref="K22:L22"/>
    <mergeCell ref="M22:N22"/>
    <mergeCell ref="E28:F28"/>
    <mergeCell ref="A29:B29"/>
    <mergeCell ref="C29:D29"/>
    <mergeCell ref="E29:F29"/>
    <mergeCell ref="G29:J29"/>
    <mergeCell ref="K29:L29"/>
    <mergeCell ref="O24:P24"/>
    <mergeCell ref="A27:B27"/>
    <mergeCell ref="C27:D27"/>
    <mergeCell ref="E27:F27"/>
    <mergeCell ref="G27:J28"/>
    <mergeCell ref="K27:L28"/>
    <mergeCell ref="M27:N28"/>
    <mergeCell ref="O27:P28"/>
    <mergeCell ref="A28:B28"/>
    <mergeCell ref="C28:D28"/>
    <mergeCell ref="A24:B24"/>
    <mergeCell ref="C24:D24"/>
    <mergeCell ref="E24:F24"/>
    <mergeCell ref="G24:J24"/>
    <mergeCell ref="K24:L24"/>
    <mergeCell ref="M24:N24"/>
    <mergeCell ref="M29:N29"/>
    <mergeCell ref="O29:P29"/>
    <mergeCell ref="A30:B30"/>
    <mergeCell ref="C30:D30"/>
    <mergeCell ref="E30:F30"/>
    <mergeCell ref="G30:J30"/>
    <mergeCell ref="K30:L30"/>
    <mergeCell ref="M30:N30"/>
    <mergeCell ref="O30:P30"/>
    <mergeCell ref="O31:P31"/>
    <mergeCell ref="A32:B32"/>
    <mergeCell ref="C32:D32"/>
    <mergeCell ref="E32:F32"/>
    <mergeCell ref="G32:J32"/>
    <mergeCell ref="K32:L32"/>
    <mergeCell ref="M32:N32"/>
    <mergeCell ref="O32:P32"/>
    <mergeCell ref="A31:B31"/>
    <mergeCell ref="C31:D31"/>
    <mergeCell ref="E31:F31"/>
    <mergeCell ref="G31:J31"/>
    <mergeCell ref="K31:L31"/>
    <mergeCell ref="M31:N31"/>
    <mergeCell ref="O33:P33"/>
    <mergeCell ref="A34:B34"/>
    <mergeCell ref="C34:D34"/>
    <mergeCell ref="E34:F34"/>
    <mergeCell ref="G34:J34"/>
    <mergeCell ref="K34:L34"/>
    <mergeCell ref="M34:N34"/>
    <mergeCell ref="O34:P34"/>
    <mergeCell ref="A33:B33"/>
    <mergeCell ref="C33:D33"/>
    <mergeCell ref="E33:F33"/>
    <mergeCell ref="G33:J33"/>
    <mergeCell ref="K33:L33"/>
    <mergeCell ref="M33:N33"/>
    <mergeCell ref="O35:P35"/>
    <mergeCell ref="A36:B36"/>
    <mergeCell ref="C36:D36"/>
    <mergeCell ref="E36:F36"/>
    <mergeCell ref="G36:J36"/>
    <mergeCell ref="K36:L36"/>
    <mergeCell ref="M36:N36"/>
    <mergeCell ref="O36:P36"/>
    <mergeCell ref="A35:B35"/>
    <mergeCell ref="C35:D35"/>
    <mergeCell ref="E35:F35"/>
    <mergeCell ref="G35:J35"/>
    <mergeCell ref="K35:L35"/>
    <mergeCell ref="M35:N35"/>
    <mergeCell ref="O37:P37"/>
    <mergeCell ref="A38:B38"/>
    <mergeCell ref="C38:D38"/>
    <mergeCell ref="E38:F38"/>
    <mergeCell ref="G38:J38"/>
    <mergeCell ref="K38:L38"/>
    <mergeCell ref="M38:N38"/>
    <mergeCell ref="O38:P38"/>
    <mergeCell ref="A37:B37"/>
    <mergeCell ref="C37:D37"/>
    <mergeCell ref="E37:F37"/>
    <mergeCell ref="G37:J37"/>
    <mergeCell ref="K37:L37"/>
    <mergeCell ref="M37:N37"/>
    <mergeCell ref="B43:C43"/>
    <mergeCell ref="D43:E43"/>
    <mergeCell ref="F43:G43"/>
    <mergeCell ref="H43:K43"/>
    <mergeCell ref="L43:M43"/>
    <mergeCell ref="N43:O43"/>
    <mergeCell ref="B41:C41"/>
    <mergeCell ref="D41:E41"/>
    <mergeCell ref="F41:G42"/>
    <mergeCell ref="H41:K42"/>
    <mergeCell ref="L41:M42"/>
    <mergeCell ref="N41:O42"/>
    <mergeCell ref="B42:C42"/>
    <mergeCell ref="D42:E42"/>
    <mergeCell ref="B45:C45"/>
    <mergeCell ref="D45:E45"/>
    <mergeCell ref="F45:G45"/>
    <mergeCell ref="H45:K45"/>
    <mergeCell ref="L45:M45"/>
    <mergeCell ref="N45:O45"/>
    <mergeCell ref="B44:C44"/>
    <mergeCell ref="D44:E44"/>
    <mergeCell ref="F44:G44"/>
    <mergeCell ref="H44:K44"/>
    <mergeCell ref="L44:M44"/>
    <mergeCell ref="N44:O44"/>
    <mergeCell ref="B47:C47"/>
    <mergeCell ref="D47:E47"/>
    <mergeCell ref="F47:G47"/>
    <mergeCell ref="H47:K47"/>
    <mergeCell ref="L47:M47"/>
    <mergeCell ref="N47:O47"/>
    <mergeCell ref="B46:C46"/>
    <mergeCell ref="D46:E46"/>
    <mergeCell ref="F46:G46"/>
    <mergeCell ref="H46:K46"/>
    <mergeCell ref="L46:M46"/>
    <mergeCell ref="N46:O46"/>
    <mergeCell ref="B49:C49"/>
    <mergeCell ref="D49:E49"/>
    <mergeCell ref="F49:G49"/>
    <mergeCell ref="H49:K49"/>
    <mergeCell ref="L49:M49"/>
    <mergeCell ref="N49:O49"/>
    <mergeCell ref="B48:C48"/>
    <mergeCell ref="D48:E48"/>
    <mergeCell ref="F48:G48"/>
    <mergeCell ref="H48:K48"/>
    <mergeCell ref="L48:M48"/>
    <mergeCell ref="N48:O48"/>
    <mergeCell ref="M188:P188"/>
    <mergeCell ref="A55:P55"/>
    <mergeCell ref="B51:C51"/>
    <mergeCell ref="D51:E51"/>
    <mergeCell ref="F51:G51"/>
    <mergeCell ref="H51:K51"/>
    <mergeCell ref="L51:M51"/>
    <mergeCell ref="N51:O51"/>
    <mergeCell ref="B50:C50"/>
    <mergeCell ref="D50:E50"/>
    <mergeCell ref="F50:G50"/>
    <mergeCell ref="H50:K50"/>
    <mergeCell ref="L50:M50"/>
    <mergeCell ref="N50:O50"/>
    <mergeCell ref="M54:P54"/>
    <mergeCell ref="M136:P136"/>
  </mergeCells>
  <phoneticPr fontId="1"/>
  <printOptions horizontalCentered="1"/>
  <pageMargins left="0.43307086614173229" right="0.19685039370078741" top="0.43307086614173229" bottom="0.19685039370078741" header="0.31496062992125984" footer="0.19685039370078741"/>
  <pageSetup paperSize="9" scale="83" orientation="portrait" r:id="rId1"/>
  <rowBreaks count="2" manualBreakCount="2">
    <brk id="54" max="15" man="1"/>
    <brk id="136" max="1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2FD6D-A454-4261-AC00-625FFDBD1E79}">
  <sheetPr codeName="Sheet5">
    <tabColor theme="9" tint="-0.249977111117893"/>
  </sheetPr>
  <dimension ref="A1:K127"/>
  <sheetViews>
    <sheetView topLeftCell="A22" workbookViewId="0">
      <selection sqref="A1:B1"/>
    </sheetView>
  </sheetViews>
  <sheetFormatPr defaultColWidth="8.125" defaultRowHeight="12.75"/>
  <cols>
    <col min="1" max="1" width="2.375" style="144" customWidth="1"/>
    <col min="2" max="2" width="75.875" style="271" customWidth="1"/>
    <col min="3" max="10" width="8.125" style="144"/>
    <col min="11" max="11" width="15" style="144" customWidth="1"/>
    <col min="12" max="256" width="8.125" style="144"/>
    <col min="257" max="257" width="3.625" style="144" customWidth="1"/>
    <col min="258" max="266" width="8.125" style="144"/>
    <col min="267" max="267" width="15" style="144" customWidth="1"/>
    <col min="268" max="512" width="8.125" style="144"/>
    <col min="513" max="513" width="3.625" style="144" customWidth="1"/>
    <col min="514" max="522" width="8.125" style="144"/>
    <col min="523" max="523" width="15" style="144" customWidth="1"/>
    <col min="524" max="768" width="8.125" style="144"/>
    <col min="769" max="769" width="3.625" style="144" customWidth="1"/>
    <col min="770" max="778" width="8.125" style="144"/>
    <col min="779" max="779" width="15" style="144" customWidth="1"/>
    <col min="780" max="1024" width="8.125" style="144"/>
    <col min="1025" max="1025" width="3.625" style="144" customWidth="1"/>
    <col min="1026" max="1034" width="8.125" style="144"/>
    <col min="1035" max="1035" width="15" style="144" customWidth="1"/>
    <col min="1036" max="1280" width="8.125" style="144"/>
    <col min="1281" max="1281" width="3.625" style="144" customWidth="1"/>
    <col min="1282" max="1290" width="8.125" style="144"/>
    <col min="1291" max="1291" width="15" style="144" customWidth="1"/>
    <col min="1292" max="1536" width="8.125" style="144"/>
    <col min="1537" max="1537" width="3.625" style="144" customWidth="1"/>
    <col min="1538" max="1546" width="8.125" style="144"/>
    <col min="1547" max="1547" width="15" style="144" customWidth="1"/>
    <col min="1548" max="1792" width="8.125" style="144"/>
    <col min="1793" max="1793" width="3.625" style="144" customWidth="1"/>
    <col min="1794" max="1802" width="8.125" style="144"/>
    <col min="1803" max="1803" width="15" style="144" customWidth="1"/>
    <col min="1804" max="2048" width="8.125" style="144"/>
    <col min="2049" max="2049" width="3.625" style="144" customWidth="1"/>
    <col min="2050" max="2058" width="8.125" style="144"/>
    <col min="2059" max="2059" width="15" style="144" customWidth="1"/>
    <col min="2060" max="2304" width="8.125" style="144"/>
    <col min="2305" max="2305" width="3.625" style="144" customWidth="1"/>
    <col min="2306" max="2314" width="8.125" style="144"/>
    <col min="2315" max="2315" width="15" style="144" customWidth="1"/>
    <col min="2316" max="2560" width="8.125" style="144"/>
    <col min="2561" max="2561" width="3.625" style="144" customWidth="1"/>
    <col min="2562" max="2570" width="8.125" style="144"/>
    <col min="2571" max="2571" width="15" style="144" customWidth="1"/>
    <col min="2572" max="2816" width="8.125" style="144"/>
    <col min="2817" max="2817" width="3.625" style="144" customWidth="1"/>
    <col min="2818" max="2826" width="8.125" style="144"/>
    <col min="2827" max="2827" width="15" style="144" customWidth="1"/>
    <col min="2828" max="3072" width="8.125" style="144"/>
    <col min="3073" max="3073" width="3.625" style="144" customWidth="1"/>
    <col min="3074" max="3082" width="8.125" style="144"/>
    <col min="3083" max="3083" width="15" style="144" customWidth="1"/>
    <col min="3084" max="3328" width="8.125" style="144"/>
    <col min="3329" max="3329" width="3.625" style="144" customWidth="1"/>
    <col min="3330" max="3338" width="8.125" style="144"/>
    <col min="3339" max="3339" width="15" style="144" customWidth="1"/>
    <col min="3340" max="3584" width="8.125" style="144"/>
    <col min="3585" max="3585" width="3.625" style="144" customWidth="1"/>
    <col min="3586" max="3594" width="8.125" style="144"/>
    <col min="3595" max="3595" width="15" style="144" customWidth="1"/>
    <col min="3596" max="3840" width="8.125" style="144"/>
    <col min="3841" max="3841" width="3.625" style="144" customWidth="1"/>
    <col min="3842" max="3850" width="8.125" style="144"/>
    <col min="3851" max="3851" width="15" style="144" customWidth="1"/>
    <col min="3852" max="4096" width="8.125" style="144"/>
    <col min="4097" max="4097" width="3.625" style="144" customWidth="1"/>
    <col min="4098" max="4106" width="8.125" style="144"/>
    <col min="4107" max="4107" width="15" style="144" customWidth="1"/>
    <col min="4108" max="4352" width="8.125" style="144"/>
    <col min="4353" max="4353" width="3.625" style="144" customWidth="1"/>
    <col min="4354" max="4362" width="8.125" style="144"/>
    <col min="4363" max="4363" width="15" style="144" customWidth="1"/>
    <col min="4364" max="4608" width="8.125" style="144"/>
    <col min="4609" max="4609" width="3.625" style="144" customWidth="1"/>
    <col min="4610" max="4618" width="8.125" style="144"/>
    <col min="4619" max="4619" width="15" style="144" customWidth="1"/>
    <col min="4620" max="4864" width="8.125" style="144"/>
    <col min="4865" max="4865" width="3.625" style="144" customWidth="1"/>
    <col min="4866" max="4874" width="8.125" style="144"/>
    <col min="4875" max="4875" width="15" style="144" customWidth="1"/>
    <col min="4876" max="5120" width="8.125" style="144"/>
    <col min="5121" max="5121" width="3.625" style="144" customWidth="1"/>
    <col min="5122" max="5130" width="8.125" style="144"/>
    <col min="5131" max="5131" width="15" style="144" customWidth="1"/>
    <col min="5132" max="5376" width="8.125" style="144"/>
    <col min="5377" max="5377" width="3.625" style="144" customWidth="1"/>
    <col min="5378" max="5386" width="8.125" style="144"/>
    <col min="5387" max="5387" width="15" style="144" customWidth="1"/>
    <col min="5388" max="5632" width="8.125" style="144"/>
    <col min="5633" max="5633" width="3.625" style="144" customWidth="1"/>
    <col min="5634" max="5642" width="8.125" style="144"/>
    <col min="5643" max="5643" width="15" style="144" customWidth="1"/>
    <col min="5644" max="5888" width="8.125" style="144"/>
    <col min="5889" max="5889" width="3.625" style="144" customWidth="1"/>
    <col min="5890" max="5898" width="8.125" style="144"/>
    <col min="5899" max="5899" width="15" style="144" customWidth="1"/>
    <col min="5900" max="6144" width="8.125" style="144"/>
    <col min="6145" max="6145" width="3.625" style="144" customWidth="1"/>
    <col min="6146" max="6154" width="8.125" style="144"/>
    <col min="6155" max="6155" width="15" style="144" customWidth="1"/>
    <col min="6156" max="6400" width="8.125" style="144"/>
    <col min="6401" max="6401" width="3.625" style="144" customWidth="1"/>
    <col min="6402" max="6410" width="8.125" style="144"/>
    <col min="6411" max="6411" width="15" style="144" customWidth="1"/>
    <col min="6412" max="6656" width="8.125" style="144"/>
    <col min="6657" max="6657" width="3.625" style="144" customWidth="1"/>
    <col min="6658" max="6666" width="8.125" style="144"/>
    <col min="6667" max="6667" width="15" style="144" customWidth="1"/>
    <col min="6668" max="6912" width="8.125" style="144"/>
    <col min="6913" max="6913" width="3.625" style="144" customWidth="1"/>
    <col min="6914" max="6922" width="8.125" style="144"/>
    <col min="6923" max="6923" width="15" style="144" customWidth="1"/>
    <col min="6924" max="7168" width="8.125" style="144"/>
    <col min="7169" max="7169" width="3.625" style="144" customWidth="1"/>
    <col min="7170" max="7178" width="8.125" style="144"/>
    <col min="7179" max="7179" width="15" style="144" customWidth="1"/>
    <col min="7180" max="7424" width="8.125" style="144"/>
    <col min="7425" max="7425" width="3.625" style="144" customWidth="1"/>
    <col min="7426" max="7434" width="8.125" style="144"/>
    <col min="7435" max="7435" width="15" style="144" customWidth="1"/>
    <col min="7436" max="7680" width="8.125" style="144"/>
    <col min="7681" max="7681" width="3.625" style="144" customWidth="1"/>
    <col min="7682" max="7690" width="8.125" style="144"/>
    <col min="7691" max="7691" width="15" style="144" customWidth="1"/>
    <col min="7692" max="7936" width="8.125" style="144"/>
    <col min="7937" max="7937" width="3.625" style="144" customWidth="1"/>
    <col min="7938" max="7946" width="8.125" style="144"/>
    <col min="7947" max="7947" width="15" style="144" customWidth="1"/>
    <col min="7948" max="8192" width="8.125" style="144"/>
    <col min="8193" max="8193" width="3.625" style="144" customWidth="1"/>
    <col min="8194" max="8202" width="8.125" style="144"/>
    <col min="8203" max="8203" width="15" style="144" customWidth="1"/>
    <col min="8204" max="8448" width="8.125" style="144"/>
    <col min="8449" max="8449" width="3.625" style="144" customWidth="1"/>
    <col min="8450" max="8458" width="8.125" style="144"/>
    <col min="8459" max="8459" width="15" style="144" customWidth="1"/>
    <col min="8460" max="8704" width="8.125" style="144"/>
    <col min="8705" max="8705" width="3.625" style="144" customWidth="1"/>
    <col min="8706" max="8714" width="8.125" style="144"/>
    <col min="8715" max="8715" width="15" style="144" customWidth="1"/>
    <col min="8716" max="8960" width="8.125" style="144"/>
    <col min="8961" max="8961" width="3.625" style="144" customWidth="1"/>
    <col min="8962" max="8970" width="8.125" style="144"/>
    <col min="8971" max="8971" width="15" style="144" customWidth="1"/>
    <col min="8972" max="9216" width="8.125" style="144"/>
    <col min="9217" max="9217" width="3.625" style="144" customWidth="1"/>
    <col min="9218" max="9226" width="8.125" style="144"/>
    <col min="9227" max="9227" width="15" style="144" customWidth="1"/>
    <col min="9228" max="9472" width="8.125" style="144"/>
    <col min="9473" max="9473" width="3.625" style="144" customWidth="1"/>
    <col min="9474" max="9482" width="8.125" style="144"/>
    <col min="9483" max="9483" width="15" style="144" customWidth="1"/>
    <col min="9484" max="9728" width="8.125" style="144"/>
    <col min="9729" max="9729" width="3.625" style="144" customWidth="1"/>
    <col min="9730" max="9738" width="8.125" style="144"/>
    <col min="9739" max="9739" width="15" style="144" customWidth="1"/>
    <col min="9740" max="9984" width="8.125" style="144"/>
    <col min="9985" max="9985" width="3.625" style="144" customWidth="1"/>
    <col min="9986" max="9994" width="8.125" style="144"/>
    <col min="9995" max="9995" width="15" style="144" customWidth="1"/>
    <col min="9996" max="10240" width="8.125" style="144"/>
    <col min="10241" max="10241" width="3.625" style="144" customWidth="1"/>
    <col min="10242" max="10250" width="8.125" style="144"/>
    <col min="10251" max="10251" width="15" style="144" customWidth="1"/>
    <col min="10252" max="10496" width="8.125" style="144"/>
    <col min="10497" max="10497" width="3.625" style="144" customWidth="1"/>
    <col min="10498" max="10506" width="8.125" style="144"/>
    <col min="10507" max="10507" width="15" style="144" customWidth="1"/>
    <col min="10508" max="10752" width="8.125" style="144"/>
    <col min="10753" max="10753" width="3.625" style="144" customWidth="1"/>
    <col min="10754" max="10762" width="8.125" style="144"/>
    <col min="10763" max="10763" width="15" style="144" customWidth="1"/>
    <col min="10764" max="11008" width="8.125" style="144"/>
    <col min="11009" max="11009" width="3.625" style="144" customWidth="1"/>
    <col min="11010" max="11018" width="8.125" style="144"/>
    <col min="11019" max="11019" width="15" style="144" customWidth="1"/>
    <col min="11020" max="11264" width="8.125" style="144"/>
    <col min="11265" max="11265" width="3.625" style="144" customWidth="1"/>
    <col min="11266" max="11274" width="8.125" style="144"/>
    <col min="11275" max="11275" width="15" style="144" customWidth="1"/>
    <col min="11276" max="11520" width="8.125" style="144"/>
    <col min="11521" max="11521" width="3.625" style="144" customWidth="1"/>
    <col min="11522" max="11530" width="8.125" style="144"/>
    <col min="11531" max="11531" width="15" style="144" customWidth="1"/>
    <col min="11532" max="11776" width="8.125" style="144"/>
    <col min="11777" max="11777" width="3.625" style="144" customWidth="1"/>
    <col min="11778" max="11786" width="8.125" style="144"/>
    <col min="11787" max="11787" width="15" style="144" customWidth="1"/>
    <col min="11788" max="12032" width="8.125" style="144"/>
    <col min="12033" max="12033" width="3.625" style="144" customWidth="1"/>
    <col min="12034" max="12042" width="8.125" style="144"/>
    <col min="12043" max="12043" width="15" style="144" customWidth="1"/>
    <col min="12044" max="12288" width="8.125" style="144"/>
    <col min="12289" max="12289" width="3.625" style="144" customWidth="1"/>
    <col min="12290" max="12298" width="8.125" style="144"/>
    <col min="12299" max="12299" width="15" style="144" customWidth="1"/>
    <col min="12300" max="12544" width="8.125" style="144"/>
    <col min="12545" max="12545" width="3.625" style="144" customWidth="1"/>
    <col min="12546" max="12554" width="8.125" style="144"/>
    <col min="12555" max="12555" width="15" style="144" customWidth="1"/>
    <col min="12556" max="12800" width="8.125" style="144"/>
    <col min="12801" max="12801" width="3.625" style="144" customWidth="1"/>
    <col min="12802" max="12810" width="8.125" style="144"/>
    <col min="12811" max="12811" width="15" style="144" customWidth="1"/>
    <col min="12812" max="13056" width="8.125" style="144"/>
    <col min="13057" max="13057" width="3.625" style="144" customWidth="1"/>
    <col min="13058" max="13066" width="8.125" style="144"/>
    <col min="13067" max="13067" width="15" style="144" customWidth="1"/>
    <col min="13068" max="13312" width="8.125" style="144"/>
    <col min="13313" max="13313" width="3.625" style="144" customWidth="1"/>
    <col min="13314" max="13322" width="8.125" style="144"/>
    <col min="13323" max="13323" width="15" style="144" customWidth="1"/>
    <col min="13324" max="13568" width="8.125" style="144"/>
    <col min="13569" max="13569" width="3.625" style="144" customWidth="1"/>
    <col min="13570" max="13578" width="8.125" style="144"/>
    <col min="13579" max="13579" width="15" style="144" customWidth="1"/>
    <col min="13580" max="13824" width="8.125" style="144"/>
    <col min="13825" max="13825" width="3.625" style="144" customWidth="1"/>
    <col min="13826" max="13834" width="8.125" style="144"/>
    <col min="13835" max="13835" width="15" style="144" customWidth="1"/>
    <col min="13836" max="14080" width="8.125" style="144"/>
    <col min="14081" max="14081" width="3.625" style="144" customWidth="1"/>
    <col min="14082" max="14090" width="8.125" style="144"/>
    <col min="14091" max="14091" width="15" style="144" customWidth="1"/>
    <col min="14092" max="14336" width="8.125" style="144"/>
    <col min="14337" max="14337" width="3.625" style="144" customWidth="1"/>
    <col min="14338" max="14346" width="8.125" style="144"/>
    <col min="14347" max="14347" width="15" style="144" customWidth="1"/>
    <col min="14348" max="14592" width="8.125" style="144"/>
    <col min="14593" max="14593" width="3.625" style="144" customWidth="1"/>
    <col min="14594" max="14602" width="8.125" style="144"/>
    <col min="14603" max="14603" width="15" style="144" customWidth="1"/>
    <col min="14604" max="14848" width="8.125" style="144"/>
    <col min="14849" max="14849" width="3.625" style="144" customWidth="1"/>
    <col min="14850" max="14858" width="8.125" style="144"/>
    <col min="14859" max="14859" width="15" style="144" customWidth="1"/>
    <col min="14860" max="15104" width="8.125" style="144"/>
    <col min="15105" max="15105" width="3.625" style="144" customWidth="1"/>
    <col min="15106" max="15114" width="8.125" style="144"/>
    <col min="15115" max="15115" width="15" style="144" customWidth="1"/>
    <col min="15116" max="15360" width="8.125" style="144"/>
    <col min="15361" max="15361" width="3.625" style="144" customWidth="1"/>
    <col min="15362" max="15370" width="8.125" style="144"/>
    <col min="15371" max="15371" width="15" style="144" customWidth="1"/>
    <col min="15372" max="15616" width="8.125" style="144"/>
    <col min="15617" max="15617" width="3.625" style="144" customWidth="1"/>
    <col min="15618" max="15626" width="8.125" style="144"/>
    <col min="15627" max="15627" width="15" style="144" customWidth="1"/>
    <col min="15628" max="15872" width="8.125" style="144"/>
    <col min="15873" max="15873" width="3.625" style="144" customWidth="1"/>
    <col min="15874" max="15882" width="8.125" style="144"/>
    <col min="15883" max="15883" width="15" style="144" customWidth="1"/>
    <col min="15884" max="16128" width="8.125" style="144"/>
    <col min="16129" max="16129" width="3.625" style="144" customWidth="1"/>
    <col min="16130" max="16138" width="8.125" style="144"/>
    <col min="16139" max="16139" width="15" style="144" customWidth="1"/>
    <col min="16140" max="16384" width="8.125" style="144"/>
  </cols>
  <sheetData>
    <row r="1" spans="1:11" ht="25.5" customHeight="1">
      <c r="A1" s="1290" t="s">
        <v>544</v>
      </c>
      <c r="B1" s="1290"/>
      <c r="C1" s="270"/>
      <c r="D1" s="270"/>
      <c r="E1" s="270"/>
      <c r="F1" s="270"/>
      <c r="G1" s="270"/>
      <c r="H1" s="270"/>
      <c r="I1" s="270"/>
      <c r="J1" s="270"/>
      <c r="K1" s="270"/>
    </row>
    <row r="2" spans="1:11" ht="10.5" customHeight="1">
      <c r="B2" s="271" t="s">
        <v>545</v>
      </c>
    </row>
    <row r="3" spans="1:11" ht="10.5" customHeight="1">
      <c r="B3" s="271" t="s">
        <v>546</v>
      </c>
    </row>
    <row r="4" spans="1:11" ht="10.5" customHeight="1">
      <c r="B4" s="271" t="s">
        <v>547</v>
      </c>
    </row>
    <row r="5" spans="1:11" ht="10.5" customHeight="1">
      <c r="B5" s="271" t="s">
        <v>548</v>
      </c>
    </row>
    <row r="6" spans="1:11" ht="10.5" customHeight="1">
      <c r="B6" s="271" t="s">
        <v>549</v>
      </c>
    </row>
    <row r="7" spans="1:11" ht="10.5" customHeight="1">
      <c r="B7" s="271" t="s">
        <v>550</v>
      </c>
    </row>
    <row r="8" spans="1:11" ht="9" customHeight="1"/>
    <row r="9" spans="1:11" ht="10.5" customHeight="1">
      <c r="B9" s="271" t="s">
        <v>551</v>
      </c>
    </row>
    <row r="10" spans="1:11" ht="10.5" customHeight="1">
      <c r="B10" s="271" t="s">
        <v>552</v>
      </c>
    </row>
    <row r="11" spans="1:11" ht="10.5" customHeight="1">
      <c r="B11" s="156" t="s">
        <v>762</v>
      </c>
    </row>
    <row r="12" spans="1:11" ht="10.5" customHeight="1">
      <c r="B12" s="271" t="s">
        <v>763</v>
      </c>
    </row>
    <row r="13" spans="1:11" ht="10.5" customHeight="1">
      <c r="B13" s="271" t="s">
        <v>553</v>
      </c>
    </row>
    <row r="14" spans="1:11" ht="10.5" customHeight="1">
      <c r="B14" s="271" t="s">
        <v>554</v>
      </c>
    </row>
    <row r="15" spans="1:11" ht="9" customHeight="1"/>
    <row r="16" spans="1:11" ht="10.5" customHeight="1">
      <c r="B16" s="271" t="s">
        <v>555</v>
      </c>
    </row>
    <row r="17" spans="2:2" ht="10.5" customHeight="1">
      <c r="B17" s="271" t="s">
        <v>556</v>
      </c>
    </row>
    <row r="18" spans="2:2" ht="9" customHeight="1"/>
    <row r="19" spans="2:2" ht="10.5" customHeight="1">
      <c r="B19" s="271" t="s">
        <v>557</v>
      </c>
    </row>
    <row r="20" spans="2:2" ht="10.5" customHeight="1">
      <c r="B20" s="271" t="s">
        <v>558</v>
      </c>
    </row>
    <row r="21" spans="2:2" ht="10.5" customHeight="1">
      <c r="B21" s="271" t="s">
        <v>559</v>
      </c>
    </row>
    <row r="22" spans="2:2" ht="10.5" customHeight="1">
      <c r="B22" s="271" t="s">
        <v>560</v>
      </c>
    </row>
    <row r="23" spans="2:2" ht="10.5" customHeight="1">
      <c r="B23" s="271" t="s">
        <v>764</v>
      </c>
    </row>
    <row r="24" spans="2:2" ht="10.5" customHeight="1">
      <c r="B24" s="271" t="s">
        <v>765</v>
      </c>
    </row>
    <row r="25" spans="2:2" ht="7.5" customHeight="1"/>
    <row r="26" spans="2:2" ht="10.5" customHeight="1">
      <c r="B26" s="271" t="s">
        <v>561</v>
      </c>
    </row>
    <row r="27" spans="2:2" ht="10.5" customHeight="1">
      <c r="B27" s="271" t="s">
        <v>562</v>
      </c>
    </row>
    <row r="28" spans="2:2" ht="10.5" customHeight="1">
      <c r="B28" s="272" t="s">
        <v>563</v>
      </c>
    </row>
    <row r="29" spans="2:2" ht="10.5" customHeight="1">
      <c r="B29" s="271" t="s">
        <v>564</v>
      </c>
    </row>
    <row r="30" spans="2:2" ht="10.5" customHeight="1">
      <c r="B30" s="271" t="s">
        <v>565</v>
      </c>
    </row>
    <row r="31" spans="2:2" ht="8.25" customHeight="1"/>
    <row r="32" spans="2:2" ht="10.5" customHeight="1">
      <c r="B32" s="271" t="s">
        <v>566</v>
      </c>
    </row>
    <row r="33" spans="2:2" ht="10.5" customHeight="1">
      <c r="B33" s="273" t="s">
        <v>567</v>
      </c>
    </row>
    <row r="34" spans="2:2" ht="10.5" customHeight="1">
      <c r="B34" s="273" t="s">
        <v>568</v>
      </c>
    </row>
    <row r="35" spans="2:2" ht="10.5" customHeight="1">
      <c r="B35" s="271" t="s">
        <v>569</v>
      </c>
    </row>
    <row r="36" spans="2:2" ht="10.5" customHeight="1">
      <c r="B36" s="271" t="s">
        <v>570</v>
      </c>
    </row>
    <row r="37" spans="2:2" ht="10.5" customHeight="1">
      <c r="B37" s="271" t="s">
        <v>571</v>
      </c>
    </row>
    <row r="38" spans="2:2" ht="10.5" customHeight="1">
      <c r="B38" s="271" t="s">
        <v>572</v>
      </c>
    </row>
    <row r="39" spans="2:2" ht="9" customHeight="1"/>
    <row r="40" spans="2:2" ht="10.5" customHeight="1">
      <c r="B40" s="271" t="s">
        <v>573</v>
      </c>
    </row>
    <row r="41" spans="2:2" ht="10.5" customHeight="1">
      <c r="B41" s="271" t="s">
        <v>574</v>
      </c>
    </row>
    <row r="42" spans="2:2" ht="10.5" customHeight="1">
      <c r="B42" s="271" t="s">
        <v>575</v>
      </c>
    </row>
    <row r="43" spans="2:2" ht="9" customHeight="1"/>
    <row r="44" spans="2:2" ht="10.5" customHeight="1">
      <c r="B44" s="271" t="s">
        <v>576</v>
      </c>
    </row>
    <row r="45" spans="2:2" ht="10.5" customHeight="1">
      <c r="B45" s="271" t="s">
        <v>577</v>
      </c>
    </row>
    <row r="46" spans="2:2" ht="10.5" customHeight="1">
      <c r="B46" s="271" t="s">
        <v>578</v>
      </c>
    </row>
    <row r="47" spans="2:2" ht="10.5" customHeight="1">
      <c r="B47" s="271" t="s">
        <v>579</v>
      </c>
    </row>
    <row r="48" spans="2:2" ht="9" customHeight="1"/>
    <row r="49" spans="2:2" ht="10.5" customHeight="1">
      <c r="B49" s="271" t="s">
        <v>580</v>
      </c>
    </row>
    <row r="50" spans="2:2" ht="10.5" customHeight="1">
      <c r="B50" s="271" t="s">
        <v>581</v>
      </c>
    </row>
    <row r="51" spans="2:2" ht="10.5" customHeight="1">
      <c r="B51" s="271" t="s">
        <v>582</v>
      </c>
    </row>
    <row r="52" spans="2:2" ht="5.25" customHeight="1"/>
    <row r="53" spans="2:2" ht="10.5" customHeight="1">
      <c r="B53" s="271" t="s">
        <v>583</v>
      </c>
    </row>
    <row r="54" spans="2:2" ht="10.5" customHeight="1">
      <c r="B54" s="271" t="s">
        <v>584</v>
      </c>
    </row>
    <row r="55" spans="2:2" ht="10.5" customHeight="1">
      <c r="B55" s="271" t="s">
        <v>585</v>
      </c>
    </row>
    <row r="56" spans="2:2" ht="8.25" customHeight="1"/>
    <row r="57" spans="2:2" ht="10.5" customHeight="1">
      <c r="B57" s="271" t="s">
        <v>586</v>
      </c>
    </row>
    <row r="58" spans="2:2" ht="10.5" customHeight="1">
      <c r="B58" s="271" t="s">
        <v>587</v>
      </c>
    </row>
    <row r="59" spans="2:2" ht="10.5" customHeight="1">
      <c r="B59" s="271" t="s">
        <v>588</v>
      </c>
    </row>
    <row r="60" spans="2:2" ht="10.5" customHeight="1">
      <c r="B60" s="271" t="s">
        <v>589</v>
      </c>
    </row>
    <row r="61" spans="2:2" ht="10.5" customHeight="1">
      <c r="B61" s="271" t="s">
        <v>590</v>
      </c>
    </row>
    <row r="62" spans="2:2" ht="10.5" customHeight="1">
      <c r="B62" s="271" t="s">
        <v>591</v>
      </c>
    </row>
    <row r="63" spans="2:2" ht="9" customHeight="1"/>
    <row r="64" spans="2:2" ht="10.5" customHeight="1">
      <c r="B64" s="271" t="s">
        <v>592</v>
      </c>
    </row>
    <row r="65" spans="2:2" ht="10.5" customHeight="1">
      <c r="B65" s="271" t="s">
        <v>593</v>
      </c>
    </row>
    <row r="66" spans="2:2" ht="10.5" customHeight="1">
      <c r="B66" s="271" t="s">
        <v>594</v>
      </c>
    </row>
    <row r="67" spans="2:2" ht="10.5" customHeight="1">
      <c r="B67" s="271" t="s">
        <v>595</v>
      </c>
    </row>
    <row r="68" spans="2:2" ht="9" customHeight="1"/>
    <row r="69" spans="2:2" ht="10.5" customHeight="1">
      <c r="B69" s="271" t="s">
        <v>596</v>
      </c>
    </row>
    <row r="70" spans="2:2" ht="10.5" customHeight="1">
      <c r="B70" s="271" t="s">
        <v>597</v>
      </c>
    </row>
    <row r="71" spans="2:2" ht="10.5" customHeight="1">
      <c r="B71" s="271" t="s">
        <v>598</v>
      </c>
    </row>
    <row r="72" spans="2:2" ht="10.5" customHeight="1">
      <c r="B72" s="271" t="s">
        <v>599</v>
      </c>
    </row>
    <row r="73" spans="2:2" ht="10.5" customHeight="1">
      <c r="B73" s="271" t="s">
        <v>600</v>
      </c>
    </row>
    <row r="74" spans="2:2" ht="10.5" customHeight="1">
      <c r="B74" s="271" t="s">
        <v>601</v>
      </c>
    </row>
    <row r="75" spans="2:2" ht="10.5" customHeight="1">
      <c r="B75" s="271" t="s">
        <v>602</v>
      </c>
    </row>
    <row r="76" spans="2:2" ht="10.5" customHeight="1">
      <c r="B76" s="271" t="s">
        <v>603</v>
      </c>
    </row>
    <row r="77" spans="2:2" ht="10.5" customHeight="1">
      <c r="B77" s="271" t="s">
        <v>604</v>
      </c>
    </row>
    <row r="78" spans="2:2" ht="10.5" customHeight="1">
      <c r="B78" s="271" t="s">
        <v>605</v>
      </c>
    </row>
    <row r="79" spans="2:2" ht="10.5" customHeight="1">
      <c r="B79" s="271" t="s">
        <v>606</v>
      </c>
    </row>
    <row r="80" spans="2:2" ht="10.5" customHeight="1">
      <c r="B80" s="271" t="s">
        <v>607</v>
      </c>
    </row>
    <row r="81" spans="2:2">
      <c r="B81" s="274" t="s">
        <v>608</v>
      </c>
    </row>
    <row r="82" spans="2:2">
      <c r="B82" s="274" t="s">
        <v>609</v>
      </c>
    </row>
    <row r="83" spans="2:2">
      <c r="B83" s="274" t="s">
        <v>610</v>
      </c>
    </row>
    <row r="84" spans="2:2">
      <c r="B84" s="274" t="s">
        <v>611</v>
      </c>
    </row>
    <row r="85" spans="2:2">
      <c r="B85" s="274" t="s">
        <v>612</v>
      </c>
    </row>
    <row r="86" spans="2:2">
      <c r="B86" s="274" t="s">
        <v>613</v>
      </c>
    </row>
    <row r="87" spans="2:2">
      <c r="B87" s="274" t="s">
        <v>614</v>
      </c>
    </row>
    <row r="88" spans="2:2">
      <c r="B88" s="274" t="s">
        <v>615</v>
      </c>
    </row>
    <row r="90" spans="2:2">
      <c r="B90" s="271" t="s">
        <v>616</v>
      </c>
    </row>
    <row r="91" spans="2:2">
      <c r="B91" s="271" t="s">
        <v>617</v>
      </c>
    </row>
    <row r="92" spans="2:2">
      <c r="B92" s="271" t="s">
        <v>618</v>
      </c>
    </row>
    <row r="94" spans="2:2">
      <c r="B94" s="271" t="s">
        <v>619</v>
      </c>
    </row>
    <row r="95" spans="2:2">
      <c r="B95" s="271" t="s">
        <v>620</v>
      </c>
    </row>
    <row r="96" spans="2:2">
      <c r="B96" s="271" t="s">
        <v>621</v>
      </c>
    </row>
    <row r="97" spans="2:2">
      <c r="B97" s="271" t="s">
        <v>622</v>
      </c>
    </row>
    <row r="98" spans="2:2">
      <c r="B98" s="271" t="s">
        <v>623</v>
      </c>
    </row>
    <row r="100" spans="2:2">
      <c r="B100" s="271" t="s">
        <v>624</v>
      </c>
    </row>
    <row r="101" spans="2:2">
      <c r="B101" s="271" t="s">
        <v>625</v>
      </c>
    </row>
    <row r="102" spans="2:2">
      <c r="B102" s="271" t="s">
        <v>626</v>
      </c>
    </row>
    <row r="103" spans="2:2">
      <c r="B103" s="271" t="s">
        <v>627</v>
      </c>
    </row>
    <row r="104" spans="2:2">
      <c r="B104" s="271" t="s">
        <v>628</v>
      </c>
    </row>
    <row r="105" spans="2:2">
      <c r="B105" s="271" t="s">
        <v>629</v>
      </c>
    </row>
    <row r="106" spans="2:2">
      <c r="B106" s="271" t="s">
        <v>630</v>
      </c>
    </row>
    <row r="107" spans="2:2">
      <c r="B107" s="271" t="s">
        <v>631</v>
      </c>
    </row>
    <row r="108" spans="2:2">
      <c r="B108" s="271" t="s">
        <v>632</v>
      </c>
    </row>
    <row r="109" spans="2:2">
      <c r="B109" s="271" t="s">
        <v>633</v>
      </c>
    </row>
    <row r="110" spans="2:2">
      <c r="B110" s="271" t="s">
        <v>634</v>
      </c>
    </row>
    <row r="111" spans="2:2">
      <c r="B111" s="271" t="s">
        <v>635</v>
      </c>
    </row>
    <row r="112" spans="2:2">
      <c r="B112" s="271" t="s">
        <v>636</v>
      </c>
    </row>
    <row r="113" spans="2:2">
      <c r="B113" s="271" t="s">
        <v>637</v>
      </c>
    </row>
    <row r="114" spans="2:2">
      <c r="B114" s="271" t="s">
        <v>638</v>
      </c>
    </row>
    <row r="115" spans="2:2">
      <c r="B115" s="271" t="s">
        <v>639</v>
      </c>
    </row>
    <row r="116" spans="2:2">
      <c r="B116" s="271" t="s">
        <v>640</v>
      </c>
    </row>
    <row r="117" spans="2:2">
      <c r="B117" s="271" t="s">
        <v>641</v>
      </c>
    </row>
    <row r="118" spans="2:2">
      <c r="B118" s="271" t="s">
        <v>642</v>
      </c>
    </row>
    <row r="120" spans="2:2">
      <c r="B120" s="271" t="s">
        <v>643</v>
      </c>
    </row>
    <row r="121" spans="2:2">
      <c r="B121" s="271" t="s">
        <v>644</v>
      </c>
    </row>
    <row r="123" spans="2:2">
      <c r="B123" s="271" t="s">
        <v>645</v>
      </c>
    </row>
    <row r="124" spans="2:2">
      <c r="B124" s="271" t="s">
        <v>646</v>
      </c>
    </row>
    <row r="125" spans="2:2">
      <c r="B125" s="271" t="s">
        <v>647</v>
      </c>
    </row>
    <row r="127" spans="2:2">
      <c r="B127" s="271" t="s">
        <v>648</v>
      </c>
    </row>
  </sheetData>
  <mergeCells count="1">
    <mergeCell ref="A1:B1"/>
  </mergeCells>
  <phoneticPr fontId="1"/>
  <pageMargins left="0.25" right="0.25" top="0.75" bottom="0.75" header="0.3" footer="0.3"/>
  <pageSetup paperSize="9" scale="96" orientation="portrait" r:id="rId1"/>
  <rowBreaks count="1" manualBreakCount="1">
    <brk id="68" max="1"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35D751-9D00-4F2A-8339-960B604F6B05}">
  <sheetPr codeName="Sheet31">
    <tabColor rgb="FF99FF99"/>
  </sheetPr>
  <dimension ref="A1:AU136"/>
  <sheetViews>
    <sheetView zoomScaleNormal="100" zoomScaleSheetLayoutView="100" workbookViewId="0">
      <selection sqref="A1:AK1"/>
    </sheetView>
  </sheetViews>
  <sheetFormatPr defaultColWidth="8.125" defaultRowHeight="12.75"/>
  <cols>
    <col min="1" max="1" width="2.5" style="174" customWidth="1"/>
    <col min="2" max="2" width="2.625" style="174" customWidth="1"/>
    <col min="3" max="10" width="2.5" style="174" customWidth="1"/>
    <col min="11" max="11" width="1.5" style="174" customWidth="1"/>
    <col min="12" max="37" width="2.5" style="174" customWidth="1"/>
    <col min="38" max="38" width="7.375" style="174" customWidth="1"/>
    <col min="39" max="39" width="8.625" style="174" bestFit="1" customWidth="1"/>
    <col min="40" max="256" width="8.125" style="174"/>
    <col min="257" max="266" width="2.5" style="174" customWidth="1"/>
    <col min="267" max="267" width="1.5" style="174" customWidth="1"/>
    <col min="268" max="293" width="2.5" style="174" customWidth="1"/>
    <col min="294" max="512" width="8.125" style="174"/>
    <col min="513" max="522" width="2.5" style="174" customWidth="1"/>
    <col min="523" max="523" width="1.5" style="174" customWidth="1"/>
    <col min="524" max="549" width="2.5" style="174" customWidth="1"/>
    <col min="550" max="768" width="8.125" style="174"/>
    <col min="769" max="778" width="2.5" style="174" customWidth="1"/>
    <col min="779" max="779" width="1.5" style="174" customWidth="1"/>
    <col min="780" max="805" width="2.5" style="174" customWidth="1"/>
    <col min="806" max="1024" width="8.125" style="174"/>
    <col min="1025" max="1034" width="2.5" style="174" customWidth="1"/>
    <col min="1035" max="1035" width="1.5" style="174" customWidth="1"/>
    <col min="1036" max="1061" width="2.5" style="174" customWidth="1"/>
    <col min="1062" max="1280" width="8.125" style="174"/>
    <col min="1281" max="1290" width="2.5" style="174" customWidth="1"/>
    <col min="1291" max="1291" width="1.5" style="174" customWidth="1"/>
    <col min="1292" max="1317" width="2.5" style="174" customWidth="1"/>
    <col min="1318" max="1536" width="8.125" style="174"/>
    <col min="1537" max="1546" width="2.5" style="174" customWidth="1"/>
    <col min="1547" max="1547" width="1.5" style="174" customWidth="1"/>
    <col min="1548" max="1573" width="2.5" style="174" customWidth="1"/>
    <col min="1574" max="1792" width="8.125" style="174"/>
    <col min="1793" max="1802" width="2.5" style="174" customWidth="1"/>
    <col min="1803" max="1803" width="1.5" style="174" customWidth="1"/>
    <col min="1804" max="1829" width="2.5" style="174" customWidth="1"/>
    <col min="1830" max="2048" width="8.125" style="174"/>
    <col min="2049" max="2058" width="2.5" style="174" customWidth="1"/>
    <col min="2059" max="2059" width="1.5" style="174" customWidth="1"/>
    <col min="2060" max="2085" width="2.5" style="174" customWidth="1"/>
    <col min="2086" max="2304" width="8.125" style="174"/>
    <col min="2305" max="2314" width="2.5" style="174" customWidth="1"/>
    <col min="2315" max="2315" width="1.5" style="174" customWidth="1"/>
    <col min="2316" max="2341" width="2.5" style="174" customWidth="1"/>
    <col min="2342" max="2560" width="8.125" style="174"/>
    <col min="2561" max="2570" width="2.5" style="174" customWidth="1"/>
    <col min="2571" max="2571" width="1.5" style="174" customWidth="1"/>
    <col min="2572" max="2597" width="2.5" style="174" customWidth="1"/>
    <col min="2598" max="2816" width="8.125" style="174"/>
    <col min="2817" max="2826" width="2.5" style="174" customWidth="1"/>
    <col min="2827" max="2827" width="1.5" style="174" customWidth="1"/>
    <col min="2828" max="2853" width="2.5" style="174" customWidth="1"/>
    <col min="2854" max="3072" width="8.125" style="174"/>
    <col min="3073" max="3082" width="2.5" style="174" customWidth="1"/>
    <col min="3083" max="3083" width="1.5" style="174" customWidth="1"/>
    <col min="3084" max="3109" width="2.5" style="174" customWidth="1"/>
    <col min="3110" max="3328" width="8.125" style="174"/>
    <col min="3329" max="3338" width="2.5" style="174" customWidth="1"/>
    <col min="3339" max="3339" width="1.5" style="174" customWidth="1"/>
    <col min="3340" max="3365" width="2.5" style="174" customWidth="1"/>
    <col min="3366" max="3584" width="8.125" style="174"/>
    <col min="3585" max="3594" width="2.5" style="174" customWidth="1"/>
    <col min="3595" max="3595" width="1.5" style="174" customWidth="1"/>
    <col min="3596" max="3621" width="2.5" style="174" customWidth="1"/>
    <col min="3622" max="3840" width="8.125" style="174"/>
    <col min="3841" max="3850" width="2.5" style="174" customWidth="1"/>
    <col min="3851" max="3851" width="1.5" style="174" customWidth="1"/>
    <col min="3852" max="3877" width="2.5" style="174" customWidth="1"/>
    <col min="3878" max="4096" width="8.125" style="174"/>
    <col min="4097" max="4106" width="2.5" style="174" customWidth="1"/>
    <col min="4107" max="4107" width="1.5" style="174" customWidth="1"/>
    <col min="4108" max="4133" width="2.5" style="174" customWidth="1"/>
    <col min="4134" max="4352" width="8.125" style="174"/>
    <col min="4353" max="4362" width="2.5" style="174" customWidth="1"/>
    <col min="4363" max="4363" width="1.5" style="174" customWidth="1"/>
    <col min="4364" max="4389" width="2.5" style="174" customWidth="1"/>
    <col min="4390" max="4608" width="8.125" style="174"/>
    <col min="4609" max="4618" width="2.5" style="174" customWidth="1"/>
    <col min="4619" max="4619" width="1.5" style="174" customWidth="1"/>
    <col min="4620" max="4645" width="2.5" style="174" customWidth="1"/>
    <col min="4646" max="4864" width="8.125" style="174"/>
    <col min="4865" max="4874" width="2.5" style="174" customWidth="1"/>
    <col min="4875" max="4875" width="1.5" style="174" customWidth="1"/>
    <col min="4876" max="4901" width="2.5" style="174" customWidth="1"/>
    <col min="4902" max="5120" width="8.125" style="174"/>
    <col min="5121" max="5130" width="2.5" style="174" customWidth="1"/>
    <col min="5131" max="5131" width="1.5" style="174" customWidth="1"/>
    <col min="5132" max="5157" width="2.5" style="174" customWidth="1"/>
    <col min="5158" max="5376" width="8.125" style="174"/>
    <col min="5377" max="5386" width="2.5" style="174" customWidth="1"/>
    <col min="5387" max="5387" width="1.5" style="174" customWidth="1"/>
    <col min="5388" max="5413" width="2.5" style="174" customWidth="1"/>
    <col min="5414" max="5632" width="8.125" style="174"/>
    <col min="5633" max="5642" width="2.5" style="174" customWidth="1"/>
    <col min="5643" max="5643" width="1.5" style="174" customWidth="1"/>
    <col min="5644" max="5669" width="2.5" style="174" customWidth="1"/>
    <col min="5670" max="5888" width="8.125" style="174"/>
    <col min="5889" max="5898" width="2.5" style="174" customWidth="1"/>
    <col min="5899" max="5899" width="1.5" style="174" customWidth="1"/>
    <col min="5900" max="5925" width="2.5" style="174" customWidth="1"/>
    <col min="5926" max="6144" width="8.125" style="174"/>
    <col min="6145" max="6154" width="2.5" style="174" customWidth="1"/>
    <col min="6155" max="6155" width="1.5" style="174" customWidth="1"/>
    <col min="6156" max="6181" width="2.5" style="174" customWidth="1"/>
    <col min="6182" max="6400" width="8.125" style="174"/>
    <col min="6401" max="6410" width="2.5" style="174" customWidth="1"/>
    <col min="6411" max="6411" width="1.5" style="174" customWidth="1"/>
    <col min="6412" max="6437" width="2.5" style="174" customWidth="1"/>
    <col min="6438" max="6656" width="8.125" style="174"/>
    <col min="6657" max="6666" width="2.5" style="174" customWidth="1"/>
    <col min="6667" max="6667" width="1.5" style="174" customWidth="1"/>
    <col min="6668" max="6693" width="2.5" style="174" customWidth="1"/>
    <col min="6694" max="6912" width="8.125" style="174"/>
    <col min="6913" max="6922" width="2.5" style="174" customWidth="1"/>
    <col min="6923" max="6923" width="1.5" style="174" customWidth="1"/>
    <col min="6924" max="6949" width="2.5" style="174" customWidth="1"/>
    <col min="6950" max="7168" width="8.125" style="174"/>
    <col min="7169" max="7178" width="2.5" style="174" customWidth="1"/>
    <col min="7179" max="7179" width="1.5" style="174" customWidth="1"/>
    <col min="7180" max="7205" width="2.5" style="174" customWidth="1"/>
    <col min="7206" max="7424" width="8.125" style="174"/>
    <col min="7425" max="7434" width="2.5" style="174" customWidth="1"/>
    <col min="7435" max="7435" width="1.5" style="174" customWidth="1"/>
    <col min="7436" max="7461" width="2.5" style="174" customWidth="1"/>
    <col min="7462" max="7680" width="8.125" style="174"/>
    <col min="7681" max="7690" width="2.5" style="174" customWidth="1"/>
    <col min="7691" max="7691" width="1.5" style="174" customWidth="1"/>
    <col min="7692" max="7717" width="2.5" style="174" customWidth="1"/>
    <col min="7718" max="7936" width="8.125" style="174"/>
    <col min="7937" max="7946" width="2.5" style="174" customWidth="1"/>
    <col min="7947" max="7947" width="1.5" style="174" customWidth="1"/>
    <col min="7948" max="7973" width="2.5" style="174" customWidth="1"/>
    <col min="7974" max="8192" width="8.125" style="174"/>
    <col min="8193" max="8202" width="2.5" style="174" customWidth="1"/>
    <col min="8203" max="8203" width="1.5" style="174" customWidth="1"/>
    <col min="8204" max="8229" width="2.5" style="174" customWidth="1"/>
    <col min="8230" max="8448" width="8.125" style="174"/>
    <col min="8449" max="8458" width="2.5" style="174" customWidth="1"/>
    <col min="8459" max="8459" width="1.5" style="174" customWidth="1"/>
    <col min="8460" max="8485" width="2.5" style="174" customWidth="1"/>
    <col min="8486" max="8704" width="8.125" style="174"/>
    <col min="8705" max="8714" width="2.5" style="174" customWidth="1"/>
    <col min="8715" max="8715" width="1.5" style="174" customWidth="1"/>
    <col min="8716" max="8741" width="2.5" style="174" customWidth="1"/>
    <col min="8742" max="8960" width="8.125" style="174"/>
    <col min="8961" max="8970" width="2.5" style="174" customWidth="1"/>
    <col min="8971" max="8971" width="1.5" style="174" customWidth="1"/>
    <col min="8972" max="8997" width="2.5" style="174" customWidth="1"/>
    <col min="8998" max="9216" width="8.125" style="174"/>
    <col min="9217" max="9226" width="2.5" style="174" customWidth="1"/>
    <col min="9227" max="9227" width="1.5" style="174" customWidth="1"/>
    <col min="9228" max="9253" width="2.5" style="174" customWidth="1"/>
    <col min="9254" max="9472" width="8.125" style="174"/>
    <col min="9473" max="9482" width="2.5" style="174" customWidth="1"/>
    <col min="9483" max="9483" width="1.5" style="174" customWidth="1"/>
    <col min="9484" max="9509" width="2.5" style="174" customWidth="1"/>
    <col min="9510" max="9728" width="8.125" style="174"/>
    <col min="9729" max="9738" width="2.5" style="174" customWidth="1"/>
    <col min="9739" max="9739" width="1.5" style="174" customWidth="1"/>
    <col min="9740" max="9765" width="2.5" style="174" customWidth="1"/>
    <col min="9766" max="9984" width="8.125" style="174"/>
    <col min="9985" max="9994" width="2.5" style="174" customWidth="1"/>
    <col min="9995" max="9995" width="1.5" style="174" customWidth="1"/>
    <col min="9996" max="10021" width="2.5" style="174" customWidth="1"/>
    <col min="10022" max="10240" width="8.125" style="174"/>
    <col min="10241" max="10250" width="2.5" style="174" customWidth="1"/>
    <col min="10251" max="10251" width="1.5" style="174" customWidth="1"/>
    <col min="10252" max="10277" width="2.5" style="174" customWidth="1"/>
    <col min="10278" max="10496" width="8.125" style="174"/>
    <col min="10497" max="10506" width="2.5" style="174" customWidth="1"/>
    <col min="10507" max="10507" width="1.5" style="174" customWidth="1"/>
    <col min="10508" max="10533" width="2.5" style="174" customWidth="1"/>
    <col min="10534" max="10752" width="8.125" style="174"/>
    <col min="10753" max="10762" width="2.5" style="174" customWidth="1"/>
    <col min="10763" max="10763" width="1.5" style="174" customWidth="1"/>
    <col min="10764" max="10789" width="2.5" style="174" customWidth="1"/>
    <col min="10790" max="11008" width="8.125" style="174"/>
    <col min="11009" max="11018" width="2.5" style="174" customWidth="1"/>
    <col min="11019" max="11019" width="1.5" style="174" customWidth="1"/>
    <col min="11020" max="11045" width="2.5" style="174" customWidth="1"/>
    <col min="11046" max="11264" width="8.125" style="174"/>
    <col min="11265" max="11274" width="2.5" style="174" customWidth="1"/>
    <col min="11275" max="11275" width="1.5" style="174" customWidth="1"/>
    <col min="11276" max="11301" width="2.5" style="174" customWidth="1"/>
    <col min="11302" max="11520" width="8.125" style="174"/>
    <col min="11521" max="11530" width="2.5" style="174" customWidth="1"/>
    <col min="11531" max="11531" width="1.5" style="174" customWidth="1"/>
    <col min="11532" max="11557" width="2.5" style="174" customWidth="1"/>
    <col min="11558" max="11776" width="8.125" style="174"/>
    <col min="11777" max="11786" width="2.5" style="174" customWidth="1"/>
    <col min="11787" max="11787" width="1.5" style="174" customWidth="1"/>
    <col min="11788" max="11813" width="2.5" style="174" customWidth="1"/>
    <col min="11814" max="12032" width="8.125" style="174"/>
    <col min="12033" max="12042" width="2.5" style="174" customWidth="1"/>
    <col min="12043" max="12043" width="1.5" style="174" customWidth="1"/>
    <col min="12044" max="12069" width="2.5" style="174" customWidth="1"/>
    <col min="12070" max="12288" width="8.125" style="174"/>
    <col min="12289" max="12298" width="2.5" style="174" customWidth="1"/>
    <col min="12299" max="12299" width="1.5" style="174" customWidth="1"/>
    <col min="12300" max="12325" width="2.5" style="174" customWidth="1"/>
    <col min="12326" max="12544" width="8.125" style="174"/>
    <col min="12545" max="12554" width="2.5" style="174" customWidth="1"/>
    <col min="12555" max="12555" width="1.5" style="174" customWidth="1"/>
    <col min="12556" max="12581" width="2.5" style="174" customWidth="1"/>
    <col min="12582" max="12800" width="8.125" style="174"/>
    <col min="12801" max="12810" width="2.5" style="174" customWidth="1"/>
    <col min="12811" max="12811" width="1.5" style="174" customWidth="1"/>
    <col min="12812" max="12837" width="2.5" style="174" customWidth="1"/>
    <col min="12838" max="13056" width="8.125" style="174"/>
    <col min="13057" max="13066" width="2.5" style="174" customWidth="1"/>
    <col min="13067" max="13067" width="1.5" style="174" customWidth="1"/>
    <col min="13068" max="13093" width="2.5" style="174" customWidth="1"/>
    <col min="13094" max="13312" width="8.125" style="174"/>
    <col min="13313" max="13322" width="2.5" style="174" customWidth="1"/>
    <col min="13323" max="13323" width="1.5" style="174" customWidth="1"/>
    <col min="13324" max="13349" width="2.5" style="174" customWidth="1"/>
    <col min="13350" max="13568" width="8.125" style="174"/>
    <col min="13569" max="13578" width="2.5" style="174" customWidth="1"/>
    <col min="13579" max="13579" width="1.5" style="174" customWidth="1"/>
    <col min="13580" max="13605" width="2.5" style="174" customWidth="1"/>
    <col min="13606" max="13824" width="8.125" style="174"/>
    <col min="13825" max="13834" width="2.5" style="174" customWidth="1"/>
    <col min="13835" max="13835" width="1.5" style="174" customWidth="1"/>
    <col min="13836" max="13861" width="2.5" style="174" customWidth="1"/>
    <col min="13862" max="14080" width="8.125" style="174"/>
    <col min="14081" max="14090" width="2.5" style="174" customWidth="1"/>
    <col min="14091" max="14091" width="1.5" style="174" customWidth="1"/>
    <col min="14092" max="14117" width="2.5" style="174" customWidth="1"/>
    <col min="14118" max="14336" width="8.125" style="174"/>
    <col min="14337" max="14346" width="2.5" style="174" customWidth="1"/>
    <col min="14347" max="14347" width="1.5" style="174" customWidth="1"/>
    <col min="14348" max="14373" width="2.5" style="174" customWidth="1"/>
    <col min="14374" max="14592" width="8.125" style="174"/>
    <col min="14593" max="14602" width="2.5" style="174" customWidth="1"/>
    <col min="14603" max="14603" width="1.5" style="174" customWidth="1"/>
    <col min="14604" max="14629" width="2.5" style="174" customWidth="1"/>
    <col min="14630" max="14848" width="8.125" style="174"/>
    <col min="14849" max="14858" width="2.5" style="174" customWidth="1"/>
    <col min="14859" max="14859" width="1.5" style="174" customWidth="1"/>
    <col min="14860" max="14885" width="2.5" style="174" customWidth="1"/>
    <col min="14886" max="15104" width="8.125" style="174"/>
    <col min="15105" max="15114" width="2.5" style="174" customWidth="1"/>
    <col min="15115" max="15115" width="1.5" style="174" customWidth="1"/>
    <col min="15116" max="15141" width="2.5" style="174" customWidth="1"/>
    <col min="15142" max="15360" width="8.125" style="174"/>
    <col min="15361" max="15370" width="2.5" style="174" customWidth="1"/>
    <col min="15371" max="15371" width="1.5" style="174" customWidth="1"/>
    <col min="15372" max="15397" width="2.5" style="174" customWidth="1"/>
    <col min="15398" max="15616" width="8.125" style="174"/>
    <col min="15617" max="15626" width="2.5" style="174" customWidth="1"/>
    <col min="15627" max="15627" width="1.5" style="174" customWidth="1"/>
    <col min="15628" max="15653" width="2.5" style="174" customWidth="1"/>
    <col min="15654" max="15872" width="8.125" style="174"/>
    <col min="15873" max="15882" width="2.5" style="174" customWidth="1"/>
    <col min="15883" max="15883" width="1.5" style="174" customWidth="1"/>
    <col min="15884" max="15909" width="2.5" style="174" customWidth="1"/>
    <col min="15910" max="16128" width="8.125" style="174"/>
    <col min="16129" max="16138" width="2.5" style="174" customWidth="1"/>
    <col min="16139" max="16139" width="1.5" style="174" customWidth="1"/>
    <col min="16140" max="16165" width="2.5" style="174" customWidth="1"/>
    <col min="16166" max="16384" width="8.125" style="174"/>
  </cols>
  <sheetData>
    <row r="1" spans="1:39" ht="17.25" customHeight="1">
      <c r="A1" s="1365" t="s">
        <v>649</v>
      </c>
      <c r="B1" s="1365"/>
      <c r="C1" s="1365"/>
      <c r="D1" s="1365"/>
      <c r="E1" s="1365"/>
      <c r="F1" s="1365"/>
      <c r="G1" s="1365"/>
      <c r="H1" s="1365"/>
      <c r="I1" s="1365"/>
      <c r="J1" s="1365"/>
      <c r="K1" s="1365"/>
      <c r="L1" s="1365"/>
      <c r="M1" s="1365"/>
      <c r="N1" s="1365"/>
      <c r="O1" s="1365"/>
      <c r="P1" s="1365"/>
      <c r="Q1" s="1365"/>
      <c r="R1" s="1365"/>
      <c r="S1" s="1365"/>
      <c r="T1" s="1365"/>
      <c r="U1" s="1365"/>
      <c r="V1" s="1365"/>
      <c r="W1" s="1365"/>
      <c r="X1" s="1365"/>
      <c r="Y1" s="1365"/>
      <c r="Z1" s="1365"/>
      <c r="AA1" s="1365"/>
      <c r="AB1" s="1365"/>
      <c r="AC1" s="1365"/>
      <c r="AD1" s="1365"/>
      <c r="AE1" s="1365"/>
      <c r="AF1" s="1365"/>
      <c r="AG1" s="1365"/>
      <c r="AH1" s="1365"/>
      <c r="AI1" s="1365"/>
      <c r="AJ1" s="1365"/>
      <c r="AK1" s="1365"/>
    </row>
    <row r="2" spans="1:39" ht="16.5" customHeight="1">
      <c r="A2" s="220"/>
      <c r="B2" s="220"/>
      <c r="Z2" s="1366"/>
      <c r="AA2" s="1367"/>
      <c r="AB2" s="1367"/>
      <c r="AC2" s="184" t="s">
        <v>322</v>
      </c>
      <c r="AD2" s="1316"/>
      <c r="AE2" s="1316"/>
      <c r="AF2" s="184" t="s">
        <v>323</v>
      </c>
      <c r="AG2" s="1316"/>
      <c r="AH2" s="1316"/>
      <c r="AI2" s="221" t="s">
        <v>650</v>
      </c>
      <c r="AJ2" s="185"/>
      <c r="AM2" s="454" t="e">
        <f>DATEVALUE(_xlfn.CONCAT(Z2,"/",AD2,"/",AG2))-1</f>
        <v>#VALUE!</v>
      </c>
    </row>
    <row r="3" spans="1:39" ht="16.5" customHeight="1">
      <c r="B3" s="1368" t="str">
        <f>IF(①基本情報!K3="","",①基本情報!K3)</f>
        <v/>
      </c>
      <c r="C3" s="1368"/>
      <c r="D3" s="1368"/>
      <c r="E3" s="1368"/>
      <c r="F3" s="1368"/>
      <c r="G3" s="1368"/>
      <c r="H3" s="281"/>
      <c r="I3" s="1369"/>
      <c r="J3" s="1369"/>
      <c r="K3" s="1369"/>
      <c r="L3" s="1369"/>
      <c r="M3" s="1369"/>
      <c r="N3"/>
      <c r="O3"/>
      <c r="P3"/>
      <c r="Q3"/>
      <c r="Z3" s="1392" t="str">
        <f>IFERROR(IF(AM2&gt;=AM38,"注)委託開始日より前に提出の事",""),"年月日を正しく入力して下さい")</f>
        <v>年月日を正しく入力して下さい</v>
      </c>
      <c r="AA3" s="1392"/>
      <c r="AB3" s="1392"/>
      <c r="AC3" s="1392"/>
      <c r="AD3" s="1392"/>
      <c r="AE3" s="1392"/>
      <c r="AF3" s="1392"/>
      <c r="AG3" s="1392"/>
      <c r="AH3" s="1392"/>
      <c r="AI3" s="1392"/>
      <c r="AJ3" s="1392"/>
    </row>
    <row r="4" spans="1:39" ht="2.25" customHeight="1">
      <c r="A4" s="223"/>
      <c r="B4" s="223"/>
      <c r="C4" s="223"/>
      <c r="D4" s="223"/>
      <c r="E4" s="223"/>
      <c r="F4" s="223"/>
      <c r="G4" s="223"/>
      <c r="H4" s="223"/>
      <c r="I4" s="223"/>
      <c r="J4" s="223"/>
      <c r="K4" s="223"/>
      <c r="L4" s="223"/>
      <c r="M4" s="223"/>
      <c r="N4" s="223"/>
    </row>
    <row r="5" spans="1:39" ht="16.5" customHeight="1">
      <c r="A5" s="224"/>
      <c r="B5" s="224"/>
      <c r="C5" s="224"/>
      <c r="J5" s="933" t="s">
        <v>651</v>
      </c>
      <c r="K5" s="933"/>
      <c r="L5" s="933"/>
      <c r="M5" s="1388" t="str">
        <f>IF(①基本情報!K4="","",_xlfn.CONCAT(①基本情報!K4,"  作業所"))</f>
        <v/>
      </c>
      <c r="N5" s="1389"/>
      <c r="O5" s="1389"/>
      <c r="P5" s="1389"/>
      <c r="Q5" s="1389"/>
      <c r="R5" s="1389"/>
      <c r="S5" s="1389"/>
      <c r="T5" s="1389"/>
      <c r="U5" s="1389"/>
      <c r="V5" s="1389"/>
      <c r="W5" s="1389"/>
      <c r="X5" s="1390"/>
      <c r="Y5" s="1388" t="str">
        <f>IF(①基本情報!K5="","",_xlfn.CONCAT("作業所長　",①基本情報!K5))</f>
        <v/>
      </c>
      <c r="Z5" s="1389"/>
      <c r="AA5" s="1389"/>
      <c r="AB5" s="1389"/>
      <c r="AC5" s="1389"/>
      <c r="AD5" s="1389"/>
      <c r="AE5" s="1389"/>
      <c r="AF5" s="1389"/>
      <c r="AG5" s="1389"/>
      <c r="AH5" s="1389"/>
      <c r="AI5" s="1348" t="s">
        <v>652</v>
      </c>
      <c r="AJ5" s="1352"/>
      <c r="AM5" s="174" t="s">
        <v>867</v>
      </c>
    </row>
    <row r="6" spans="1:39">
      <c r="AM6" s="174" t="s">
        <v>868</v>
      </c>
    </row>
    <row r="7" spans="1:39">
      <c r="A7" s="225" t="s">
        <v>653</v>
      </c>
      <c r="AM7" s="174" t="s">
        <v>869</v>
      </c>
    </row>
    <row r="8" spans="1:39">
      <c r="A8" s="225" t="s">
        <v>654</v>
      </c>
    </row>
    <row r="9" spans="1:39" ht="17.25" customHeight="1">
      <c r="B9" s="174" t="s">
        <v>655</v>
      </c>
      <c r="Z9" s="191"/>
    </row>
    <row r="10" spans="1:39" ht="16.5" customHeight="1">
      <c r="C10" s="226" t="s">
        <v>656</v>
      </c>
      <c r="K10" s="1373" t="str">
        <f>IF(①基本情報!K8="","",①基本情報!K8)</f>
        <v/>
      </c>
      <c r="L10" s="1374"/>
      <c r="M10" s="1374"/>
      <c r="N10" s="1374"/>
      <c r="O10" s="1374"/>
      <c r="P10" s="1374"/>
      <c r="Q10" s="1374"/>
      <c r="R10" s="1374"/>
      <c r="S10" s="1374"/>
      <c r="T10" s="1374"/>
      <c r="U10" s="1374"/>
      <c r="V10" s="1374"/>
      <c r="W10" s="1374"/>
      <c r="X10" s="1374"/>
      <c r="Y10" s="1374"/>
      <c r="Z10" s="1374"/>
      <c r="AA10" s="1374"/>
      <c r="AB10" s="1374"/>
      <c r="AC10" s="1374"/>
      <c r="AD10" s="1374"/>
      <c r="AE10" s="1374"/>
      <c r="AF10" s="1374"/>
      <c r="AG10" s="1374"/>
      <c r="AH10" s="1374"/>
      <c r="AI10" s="1374"/>
      <c r="AJ10" s="1375"/>
    </row>
    <row r="11" spans="1:39" ht="16.5" customHeight="1">
      <c r="C11" s="226" t="s">
        <v>657</v>
      </c>
      <c r="K11" s="1320" t="str">
        <f>IF(①基本情報!N6="","",①基本情報!N6)</f>
        <v/>
      </c>
      <c r="L11" s="1304"/>
      <c r="M11" s="1304"/>
      <c r="N11" s="184" t="s">
        <v>322</v>
      </c>
      <c r="O11" s="1304" t="str">
        <f>IF(①基本情報!R6="","",①基本情報!R6)</f>
        <v/>
      </c>
      <c r="P11" s="1304"/>
      <c r="Q11" s="184" t="s">
        <v>323</v>
      </c>
      <c r="R11" s="1304" t="str">
        <f>IF(①基本情報!U6="","",①基本情報!U6)</f>
        <v/>
      </c>
      <c r="S11" s="1304"/>
      <c r="T11" s="184" t="s">
        <v>324</v>
      </c>
      <c r="U11" s="184"/>
      <c r="V11" s="184" t="s">
        <v>658</v>
      </c>
      <c r="W11" s="1304" t="str">
        <f>IF(①基本情報!N7="","",①基本情報!N7)</f>
        <v/>
      </c>
      <c r="X11" s="1304"/>
      <c r="Y11" s="1304"/>
      <c r="Z11" s="184" t="s">
        <v>322</v>
      </c>
      <c r="AA11" s="1304" t="str">
        <f>IF(①基本情報!R7="","",①基本情報!R7)</f>
        <v/>
      </c>
      <c r="AB11" s="1304"/>
      <c r="AC11" s="184" t="s">
        <v>323</v>
      </c>
      <c r="AD11" s="1304" t="str">
        <f>IF(①基本情報!U7="","",①基本情報!U7)</f>
        <v/>
      </c>
      <c r="AE11" s="1304"/>
      <c r="AF11" s="184" t="s">
        <v>324</v>
      </c>
      <c r="AG11" s="184"/>
      <c r="AH11" s="184"/>
      <c r="AI11" s="184"/>
      <c r="AJ11" s="185"/>
    </row>
    <row r="12" spans="1:39" ht="16.5" customHeight="1">
      <c r="C12" s="226" t="s">
        <v>659</v>
      </c>
      <c r="K12" s="1370" t="str">
        <f>_xlfn.CONCAT("〒",①基本情報!AC9,"　",①基本情報!K9)</f>
        <v>〒　</v>
      </c>
      <c r="L12" s="1371"/>
      <c r="M12" s="1371"/>
      <c r="N12" s="1371"/>
      <c r="O12" s="1371"/>
      <c r="P12" s="1371"/>
      <c r="Q12" s="1371"/>
      <c r="R12" s="1371"/>
      <c r="S12" s="1371"/>
      <c r="T12" s="1371"/>
      <c r="U12" s="1371"/>
      <c r="V12" s="1371"/>
      <c r="W12" s="1371"/>
      <c r="X12" s="1371"/>
      <c r="Y12" s="1371"/>
      <c r="Z12" s="1371"/>
      <c r="AA12" s="1371"/>
      <c r="AB12" s="1371"/>
      <c r="AC12" s="1371"/>
      <c r="AD12" s="1371"/>
      <c r="AE12" s="1371"/>
      <c r="AF12" s="1371"/>
      <c r="AG12" s="1371"/>
      <c r="AH12" s="1371"/>
      <c r="AI12" s="1371"/>
      <c r="AJ12" s="1372"/>
    </row>
    <row r="13" spans="1:39" ht="16.5" customHeight="1">
      <c r="C13" s="226" t="s">
        <v>660</v>
      </c>
      <c r="K13" s="1373" t="str">
        <f>IF(①基本情報!K10="","",①基本情報!K10)</f>
        <v/>
      </c>
      <c r="L13" s="1374"/>
      <c r="M13" s="1374"/>
      <c r="N13" s="1374"/>
      <c r="O13" s="1374"/>
      <c r="P13" s="1374"/>
      <c r="Q13" s="1374"/>
      <c r="R13" s="1374"/>
      <c r="S13" s="1374"/>
      <c r="T13" s="1374"/>
      <c r="U13" s="1374"/>
      <c r="V13" s="1374"/>
      <c r="W13" s="1374"/>
      <c r="X13" s="1374"/>
      <c r="Y13" s="1374"/>
      <c r="Z13" s="1374"/>
      <c r="AA13" s="1374"/>
      <c r="AB13" s="1374"/>
      <c r="AC13" s="1374"/>
      <c r="AD13" s="1374"/>
      <c r="AE13" s="1374"/>
      <c r="AF13" s="1374"/>
      <c r="AG13" s="1374"/>
      <c r="AH13" s="1374"/>
      <c r="AI13" s="1374"/>
      <c r="AJ13" s="1375"/>
    </row>
    <row r="14" spans="1:39" ht="16.5" customHeight="1">
      <c r="B14" s="174" t="s">
        <v>661</v>
      </c>
      <c r="AC14" s="1391" t="s">
        <v>937</v>
      </c>
      <c r="AD14" s="1391"/>
      <c r="AE14" s="1391"/>
      <c r="AF14" s="1298"/>
      <c r="AG14" s="1298"/>
      <c r="AH14" s="1298"/>
      <c r="AI14" s="1298"/>
      <c r="AJ14" s="1298"/>
    </row>
    <row r="15" spans="1:39" ht="18" customHeight="1">
      <c r="C15" s="174" t="s">
        <v>662</v>
      </c>
      <c r="K15" s="1397"/>
      <c r="L15" s="1398"/>
      <c r="M15" s="1398"/>
      <c r="N15" s="1398"/>
      <c r="O15" s="1398"/>
      <c r="P15" s="1398"/>
      <c r="Q15" s="1398"/>
      <c r="R15" s="1398"/>
      <c r="S15" s="1398"/>
      <c r="T15" s="1398"/>
      <c r="U15" s="1398"/>
      <c r="V15" s="1398"/>
      <c r="W15" s="1398"/>
      <c r="X15" s="1398"/>
      <c r="Y15" s="1398"/>
      <c r="Z15" s="1398"/>
      <c r="AA15" s="1398"/>
      <c r="AB15" s="1399"/>
      <c r="AC15" s="1299" t="s">
        <v>936</v>
      </c>
      <c r="AD15" s="1299"/>
      <c r="AE15" s="1299"/>
      <c r="AF15" s="1298"/>
      <c r="AG15" s="1298"/>
      <c r="AH15" s="1298"/>
      <c r="AI15" s="1298"/>
      <c r="AJ15" s="1298"/>
      <c r="AM15" s="174" t="s">
        <v>1003</v>
      </c>
    </row>
    <row r="16" spans="1:39" ht="18" customHeight="1">
      <c r="C16" s="174" t="s">
        <v>663</v>
      </c>
      <c r="K16" s="227"/>
      <c r="L16" s="610"/>
      <c r="M16" s="228" t="s">
        <v>1008</v>
      </c>
      <c r="N16" s="228"/>
      <c r="O16" s="228"/>
      <c r="P16" s="611"/>
      <c r="Q16" s="612"/>
      <c r="R16" s="613" t="s">
        <v>1009</v>
      </c>
      <c r="S16" s="614"/>
      <c r="T16" s="615"/>
      <c r="U16" s="615"/>
      <c r="V16" s="615"/>
      <c r="W16" s="616"/>
      <c r="X16" s="610"/>
      <c r="Y16" s="219" t="s">
        <v>1010</v>
      </c>
      <c r="Z16" s="228"/>
      <c r="AA16" s="228"/>
      <c r="AB16" s="228"/>
      <c r="AC16" s="219"/>
      <c r="AD16" s="219"/>
      <c r="AE16" s="219"/>
      <c r="AF16" s="610"/>
      <c r="AG16" s="228" t="s">
        <v>665</v>
      </c>
      <c r="AH16" s="228"/>
      <c r="AI16" s="228"/>
      <c r="AJ16" s="185"/>
    </row>
    <row r="17" spans="2:47" ht="15.75" customHeight="1">
      <c r="C17" s="1294" t="s">
        <v>993</v>
      </c>
      <c r="D17" s="1294"/>
      <c r="E17" s="1294"/>
      <c r="F17" s="1294"/>
      <c r="G17" s="1294"/>
      <c r="H17" s="1294"/>
      <c r="I17" s="1294"/>
      <c r="J17" s="1294"/>
      <c r="K17" s="1294"/>
      <c r="L17" s="1294"/>
      <c r="M17" s="1294"/>
      <c r="N17" s="1295"/>
      <c r="O17" s="1376" t="s">
        <v>870</v>
      </c>
      <c r="P17" s="1377"/>
      <c r="Q17" s="1393"/>
      <c r="R17" s="1292"/>
      <c r="S17" s="1292"/>
      <c r="T17" s="1292"/>
      <c r="U17" s="1292"/>
      <c r="V17" s="1292"/>
      <c r="W17" s="1394"/>
      <c r="X17" s="1292"/>
      <c r="Y17" s="1292"/>
      <c r="Z17" s="1292"/>
      <c r="AA17" s="1292"/>
      <c r="AB17" s="1292"/>
      <c r="AC17" s="1292"/>
      <c r="AD17" s="1292"/>
      <c r="AE17" s="1292"/>
      <c r="AF17" s="1292"/>
      <c r="AG17" s="1292"/>
      <c r="AH17" s="1382" t="s">
        <v>871</v>
      </c>
      <c r="AI17" s="1382"/>
      <c r="AJ17" s="1383"/>
      <c r="AM17" s="174" t="s">
        <v>994</v>
      </c>
      <c r="AO17" s="174" t="s">
        <v>1011</v>
      </c>
    </row>
    <row r="18" spans="2:47" ht="15.75" customHeight="1">
      <c r="C18" s="177" t="s">
        <v>666</v>
      </c>
      <c r="J18" s="968"/>
      <c r="K18" s="1296"/>
      <c r="L18" s="1296"/>
      <c r="M18" s="1296"/>
      <c r="N18" s="1297"/>
      <c r="O18" s="1378"/>
      <c r="P18" s="1379"/>
      <c r="Q18" s="538"/>
      <c r="R18" s="539"/>
      <c r="S18" s="539"/>
      <c r="T18" s="539"/>
      <c r="U18" s="539"/>
      <c r="V18" s="539"/>
      <c r="W18" s="1395"/>
      <c r="X18" s="1404"/>
      <c r="Y18" s="1404"/>
      <c r="Z18" s="1404"/>
      <c r="AA18" s="1404"/>
      <c r="AB18" s="1404"/>
      <c r="AC18" s="1404"/>
      <c r="AD18" s="1404"/>
      <c r="AE18" s="1404"/>
      <c r="AF18" s="1404"/>
      <c r="AG18" s="1404"/>
      <c r="AH18" s="1384"/>
      <c r="AI18" s="1384"/>
      <c r="AJ18" s="1385"/>
      <c r="AK18" s="310"/>
      <c r="AM18" s="174" t="s">
        <v>995</v>
      </c>
      <c r="AO18" s="174" t="s">
        <v>716</v>
      </c>
    </row>
    <row r="19" spans="2:47" ht="15.75" customHeight="1">
      <c r="C19" s="177"/>
      <c r="K19" s="542"/>
      <c r="L19" s="543"/>
      <c r="M19" s="544"/>
      <c r="N19" s="544"/>
      <c r="O19" s="1380"/>
      <c r="P19" s="1381"/>
      <c r="Q19" s="540"/>
      <c r="R19" s="541"/>
      <c r="S19" s="541"/>
      <c r="T19" s="541"/>
      <c r="U19" s="541"/>
      <c r="V19" s="541"/>
      <c r="W19" s="1396"/>
      <c r="X19" s="1293"/>
      <c r="Y19" s="1293"/>
      <c r="Z19" s="1293"/>
      <c r="AA19" s="1293"/>
      <c r="AB19" s="1293"/>
      <c r="AC19" s="1293"/>
      <c r="AD19" s="1293"/>
      <c r="AE19" s="1293"/>
      <c r="AF19" s="1293"/>
      <c r="AG19" s="1293"/>
      <c r="AH19" s="1386"/>
      <c r="AI19" s="1386"/>
      <c r="AJ19" s="1387"/>
      <c r="AK19" s="310"/>
    </row>
    <row r="20" spans="2:47" ht="18" customHeight="1" thickBot="1">
      <c r="B20" s="174" t="s">
        <v>667</v>
      </c>
      <c r="AL20" s="571"/>
      <c r="AM20" s="571"/>
      <c r="AN20" s="571"/>
      <c r="AO20" s="571"/>
      <c r="AP20" s="571"/>
      <c r="AQ20" s="571"/>
      <c r="AR20" s="571"/>
      <c r="AS20" s="571"/>
      <c r="AT20" s="571"/>
      <c r="AU20" s="571"/>
    </row>
    <row r="21" spans="2:47" ht="15.75" customHeight="1" thickTop="1">
      <c r="B21" s="229" t="s">
        <v>668</v>
      </c>
      <c r="C21" s="184"/>
      <c r="D21" s="184"/>
      <c r="E21" s="184"/>
      <c r="F21" s="184"/>
      <c r="G21" s="184"/>
      <c r="H21" s="184"/>
      <c r="I21" s="184"/>
      <c r="J21" s="184"/>
      <c r="K21" s="184"/>
      <c r="L21" s="184"/>
      <c r="M21" s="184"/>
      <c r="N21" s="1350" t="str">
        <f>IF('③ 内訳書'!K6=0,"",'③ 内訳書'!K6)</f>
        <v/>
      </c>
      <c r="O21" s="1351"/>
      <c r="P21" s="1351"/>
      <c r="Q21" s="1351"/>
      <c r="R21" s="1348" t="str">
        <f>IF('③ 内訳書'!L6=0,"",'③ 内訳書'!L6)</f>
        <v>㎥</v>
      </c>
      <c r="S21" s="1352" t="str">
        <f>IF('③ 内訳書'!P6=0,"",'③ 内訳書'!P6)</f>
        <v>円</v>
      </c>
      <c r="T21" s="184" t="s">
        <v>669</v>
      </c>
      <c r="U21" s="184"/>
      <c r="V21" s="184"/>
      <c r="W21" s="184"/>
      <c r="X21" s="184"/>
      <c r="Y21" s="184"/>
      <c r="Z21" s="184"/>
      <c r="AA21" s="184"/>
      <c r="AB21" s="184"/>
      <c r="AC21" s="185"/>
      <c r="AD21" s="1353" t="str">
        <f>IF('③ 内訳書'!K22=0,"",'③ 内訳書'!K22)</f>
        <v/>
      </c>
      <c r="AE21" s="1348"/>
      <c r="AF21" s="1348"/>
      <c r="AG21" s="1348"/>
      <c r="AH21" s="1354" t="str">
        <f>IF('③ 内訳書'!L22=0,"",'③ 内訳書'!L22)</f>
        <v>㎥</v>
      </c>
      <c r="AI21" s="1355" t="str">
        <f>IF('③ 内訳書'!P22=0,"",'③ 内訳書'!P22)</f>
        <v>円</v>
      </c>
    </row>
    <row r="22" spans="2:47" ht="15.75" customHeight="1">
      <c r="B22" s="230" t="s">
        <v>670</v>
      </c>
      <c r="C22" s="184"/>
      <c r="D22" s="184"/>
      <c r="E22" s="184"/>
      <c r="F22" s="184"/>
      <c r="G22" s="184"/>
      <c r="H22" s="184"/>
      <c r="I22" s="184"/>
      <c r="J22" s="184"/>
      <c r="K22" s="184"/>
      <c r="L22" s="184"/>
      <c r="M22" s="184"/>
      <c r="N22" s="1350" t="str">
        <f>IF('③ 内訳書'!K8=0,"",'③ 内訳書'!K8)</f>
        <v/>
      </c>
      <c r="O22" s="1351"/>
      <c r="P22" s="1351"/>
      <c r="Q22" s="1351"/>
      <c r="R22" s="1348" t="str">
        <f>IF('③ 内訳書'!L8=0,"",'③ 内訳書'!L8)</f>
        <v>㎥</v>
      </c>
      <c r="S22" s="1352" t="str">
        <f>IF('③ 内訳書'!P8=0,"",'③ 内訳書'!P8)</f>
        <v>円</v>
      </c>
      <c r="T22" s="184" t="s">
        <v>671</v>
      </c>
      <c r="U22" s="184"/>
      <c r="V22" s="184"/>
      <c r="W22" s="184"/>
      <c r="X22" s="184"/>
      <c r="Y22" s="184"/>
      <c r="Z22" s="184"/>
      <c r="AA22" s="184"/>
      <c r="AB22" s="184"/>
      <c r="AC22" s="185"/>
      <c r="AD22" s="1353" t="str">
        <f>IF('③ 内訳書'!K24=0,"",'③ 内訳書'!K24)</f>
        <v/>
      </c>
      <c r="AE22" s="1348"/>
      <c r="AF22" s="1348"/>
      <c r="AG22" s="1348"/>
      <c r="AH22" s="1354" t="str">
        <f>IF('③ 内訳書'!L24=0,"",'③ 内訳書'!L24)</f>
        <v>㎥</v>
      </c>
      <c r="AI22" s="1355" t="str">
        <f>IF('③ 内訳書'!P24=0,"",'③ 内訳書'!P24)</f>
        <v>円</v>
      </c>
    </row>
    <row r="23" spans="2:47" ht="15.75" customHeight="1">
      <c r="B23" s="1400" t="s">
        <v>879</v>
      </c>
      <c r="C23" s="1401"/>
      <c r="D23" s="1401"/>
      <c r="E23" s="1401"/>
      <c r="F23" s="1401"/>
      <c r="G23" s="1401"/>
      <c r="H23" s="1363" t="str">
        <f>_xlfn.CONCAT("( ",'③ 内訳書'!B10," )")</f>
        <v>( 　 )</v>
      </c>
      <c r="I23" s="1363"/>
      <c r="J23" s="1363"/>
      <c r="K23" s="1363"/>
      <c r="L23" s="1363"/>
      <c r="M23" s="1364"/>
      <c r="N23" s="1350" t="str">
        <f>IF('③ 内訳書'!K10=0,"",'③ 内訳書'!K10)</f>
        <v/>
      </c>
      <c r="O23" s="1351"/>
      <c r="P23" s="1351"/>
      <c r="Q23" s="1351"/>
      <c r="R23" s="1348" t="str">
        <f>IF('③ 内訳書'!L10=0,"",'③ 内訳書'!L10)</f>
        <v>㎥</v>
      </c>
      <c r="S23" s="1352" t="str">
        <f>IF('③ 内訳書'!P10=0,"",'③ 内訳書'!P10)</f>
        <v>円</v>
      </c>
      <c r="T23" s="184" t="s">
        <v>672</v>
      </c>
      <c r="U23" s="184"/>
      <c r="V23" s="184"/>
      <c r="W23" s="184"/>
      <c r="X23" s="184"/>
      <c r="Y23" s="184"/>
      <c r="Z23" s="184"/>
      <c r="AA23" s="184"/>
      <c r="AB23" s="184"/>
      <c r="AC23" s="185"/>
      <c r="AD23" s="1353" t="str">
        <f>IF('③ 内訳書'!K26=0,"",'③ 内訳書'!K26)</f>
        <v/>
      </c>
      <c r="AE23" s="1348"/>
      <c r="AF23" s="1348"/>
      <c r="AG23" s="1348"/>
      <c r="AH23" s="1354" t="str">
        <f>IF('③ 内訳書'!L26=0,"",'③ 内訳書'!L26)</f>
        <v>㎥</v>
      </c>
      <c r="AI23" s="1355" t="str">
        <f>IF('③ 内訳書'!P26=0,"",'③ 内訳書'!P26)</f>
        <v>円</v>
      </c>
    </row>
    <row r="24" spans="2:47" ht="15.75" customHeight="1">
      <c r="B24" s="230" t="s">
        <v>673</v>
      </c>
      <c r="C24" s="184"/>
      <c r="D24" s="184"/>
      <c r="E24" s="184"/>
      <c r="F24" s="184"/>
      <c r="G24" s="184"/>
      <c r="H24" s="184"/>
      <c r="I24" s="184"/>
      <c r="J24" s="184"/>
      <c r="K24" s="184"/>
      <c r="L24" s="184"/>
      <c r="M24" s="184"/>
      <c r="N24" s="1350" t="str">
        <f>IF('③ 内訳書'!K12=0,"",'③ 内訳書'!K12)</f>
        <v/>
      </c>
      <c r="O24" s="1351"/>
      <c r="P24" s="1351"/>
      <c r="Q24" s="1351"/>
      <c r="R24" s="1348" t="str">
        <f>IF('③ 内訳書'!L12=0,"",'③ 内訳書'!L12)</f>
        <v>㎥</v>
      </c>
      <c r="S24" s="1352" t="str">
        <f>IF('③ 内訳書'!P12=0,"",'③ 内訳書'!P12)</f>
        <v>円</v>
      </c>
      <c r="T24" s="184" t="s">
        <v>674</v>
      </c>
      <c r="U24" s="184"/>
      <c r="V24" s="184"/>
      <c r="W24" s="184"/>
      <c r="X24" s="184"/>
      <c r="Y24" s="184"/>
      <c r="Z24" s="184"/>
      <c r="AA24" s="184"/>
      <c r="AB24" s="184"/>
      <c r="AC24" s="185"/>
      <c r="AD24" s="1353" t="str">
        <f>IF('③ 内訳書'!K28=0,"",'③ 内訳書'!K28)</f>
        <v/>
      </c>
      <c r="AE24" s="1348"/>
      <c r="AF24" s="1348"/>
      <c r="AG24" s="1348"/>
      <c r="AH24" s="1354" t="str">
        <f>IF('③ 内訳書'!L28=0,"",'③ 内訳書'!L28)</f>
        <v>㎥</v>
      </c>
      <c r="AI24" s="1355" t="str">
        <f>IF('③ 内訳書'!P28=0,"",'③ 内訳書'!P28)</f>
        <v>円</v>
      </c>
    </row>
    <row r="25" spans="2:47" ht="15.75" customHeight="1">
      <c r="B25" s="229" t="s">
        <v>675</v>
      </c>
      <c r="C25" s="184"/>
      <c r="D25" s="184"/>
      <c r="E25" s="184"/>
      <c r="F25" s="184"/>
      <c r="G25" s="184"/>
      <c r="H25" s="184"/>
      <c r="I25" s="184"/>
      <c r="J25" s="184"/>
      <c r="K25" s="184"/>
      <c r="L25" s="184"/>
      <c r="M25" s="184"/>
      <c r="N25" s="1350" t="str">
        <f>IF('③ 内訳書'!K18=0,"",'③ 内訳書'!K18)</f>
        <v/>
      </c>
      <c r="O25" s="1351"/>
      <c r="P25" s="1351"/>
      <c r="Q25" s="1351"/>
      <c r="R25" s="1348" t="str">
        <f>IF('③ 内訳書'!L18=0,"",'③ 内訳書'!L18)</f>
        <v>㎥</v>
      </c>
      <c r="S25" s="1352" t="str">
        <f>IF('③ 内訳書'!P18=0,"",'③ 内訳書'!P18)</f>
        <v>円</v>
      </c>
      <c r="T25" s="184" t="s">
        <v>676</v>
      </c>
      <c r="U25" s="184"/>
      <c r="V25" s="184"/>
      <c r="W25" s="184"/>
      <c r="X25" s="184"/>
      <c r="Y25" s="184"/>
      <c r="Z25" s="184"/>
      <c r="AA25" s="184"/>
      <c r="AB25" s="184"/>
      <c r="AC25" s="185"/>
      <c r="AD25" s="1353" t="str">
        <f>IF('③ 内訳書'!K30=0,"",'③ 内訳書'!K30)</f>
        <v/>
      </c>
      <c r="AE25" s="1348"/>
      <c r="AF25" s="1348"/>
      <c r="AG25" s="1348"/>
      <c r="AH25" s="1354" t="str">
        <f>IF('③ 内訳書'!L30=0,"",'③ 内訳書'!L30)</f>
        <v>㎥</v>
      </c>
      <c r="AI25" s="1355" t="str">
        <f>IF('③ 内訳書'!P30=0,"",'③ 内訳書'!P30)</f>
        <v>円</v>
      </c>
    </row>
    <row r="26" spans="2:47" ht="15.75" customHeight="1">
      <c r="B26" s="229" t="s">
        <v>677</v>
      </c>
      <c r="C26" s="184"/>
      <c r="D26" s="184"/>
      <c r="E26" s="184"/>
      <c r="F26" s="184"/>
      <c r="G26" s="184"/>
      <c r="H26" s="184"/>
      <c r="I26" s="184"/>
      <c r="J26" s="184"/>
      <c r="K26" s="184"/>
      <c r="L26" s="184"/>
      <c r="M26" s="184"/>
      <c r="N26" s="1350" t="str">
        <f>IF('③ 内訳書'!K20=0,"",'③ 内訳書'!K20)</f>
        <v/>
      </c>
      <c r="O26" s="1351"/>
      <c r="P26" s="1351"/>
      <c r="Q26" s="1351"/>
      <c r="R26" s="1348" t="str">
        <f>IF('③ 内訳書'!L20=0,"",'③ 内訳書'!L20)</f>
        <v>㎥</v>
      </c>
      <c r="S26" s="1352" t="str">
        <f>IF('③ 内訳書'!P20=0,"",'③ 内訳書'!P20)</f>
        <v>円</v>
      </c>
      <c r="T26" s="184" t="s">
        <v>678</v>
      </c>
      <c r="U26" s="184"/>
      <c r="V26" s="184"/>
      <c r="W26" s="184"/>
      <c r="X26" s="184"/>
      <c r="Y26" s="184"/>
      <c r="Z26" s="184"/>
      <c r="AA26" s="184"/>
      <c r="AB26" s="184"/>
      <c r="AC26" s="185"/>
      <c r="AD26" s="1353" t="str">
        <f>IF('③ 内訳書'!K32=0,"",'③ 内訳書'!K32)</f>
        <v/>
      </c>
      <c r="AE26" s="1348"/>
      <c r="AF26" s="1348"/>
      <c r="AG26" s="1348"/>
      <c r="AH26" s="1354" t="str">
        <f>IF('③ 内訳書'!L32=0,"",'③ 内訳書'!L32)</f>
        <v>㎥</v>
      </c>
      <c r="AI26" s="1355" t="str">
        <f>IF('③ 内訳書'!P32=0,"",'③ 内訳書'!P32)</f>
        <v>円</v>
      </c>
    </row>
    <row r="27" spans="2:47" ht="15.75" customHeight="1">
      <c r="B27" s="229" t="s">
        <v>679</v>
      </c>
      <c r="C27" s="184"/>
      <c r="D27" s="184"/>
      <c r="E27" s="184"/>
      <c r="F27" s="184"/>
      <c r="G27" s="184"/>
      <c r="H27" s="184"/>
      <c r="I27" s="184"/>
      <c r="J27" s="184"/>
      <c r="K27" s="184"/>
      <c r="L27" s="184"/>
      <c r="M27" s="184"/>
      <c r="N27" s="1350" t="str">
        <f>IF('③ 内訳書'!K34=0,"",'③ 内訳書'!K34)</f>
        <v/>
      </c>
      <c r="O27" s="1351"/>
      <c r="P27" s="1351"/>
      <c r="Q27" s="1351"/>
      <c r="R27" s="1348" t="str">
        <f>IF('③ 内訳書'!L34=0,"",'③ 内訳書'!L34)</f>
        <v>㎥</v>
      </c>
      <c r="S27" s="1352" t="str">
        <f>IF('③ 内訳書'!P34=0,"",'③ 内訳書'!P34)</f>
        <v>円</v>
      </c>
      <c r="T27" s="231" t="s">
        <v>680</v>
      </c>
      <c r="U27" s="184"/>
      <c r="V27" s="184"/>
      <c r="W27" s="184"/>
      <c r="X27" s="184"/>
      <c r="Y27" s="184"/>
      <c r="Z27" s="184"/>
      <c r="AA27" s="184"/>
      <c r="AB27" s="184"/>
      <c r="AC27" s="185"/>
      <c r="AD27" s="1353" t="str">
        <f>IF('③ 内訳書'!K36=0,"",'③ 内訳書'!K36)</f>
        <v/>
      </c>
      <c r="AE27" s="1348"/>
      <c r="AF27" s="1348"/>
      <c r="AG27" s="1348"/>
      <c r="AH27" s="1354" t="str">
        <f>IF('③ 内訳書'!L36=0,"",'③ 内訳書'!L36)</f>
        <v>㎥</v>
      </c>
      <c r="AI27" s="1355" t="str">
        <f>IF('③ 内訳書'!P36=0,"",'③ 内訳書'!P36)</f>
        <v>円</v>
      </c>
    </row>
    <row r="28" spans="2:47" ht="15.75" customHeight="1">
      <c r="B28" s="1356" t="s">
        <v>681</v>
      </c>
      <c r="C28" s="1357"/>
      <c r="D28" s="1357"/>
      <c r="E28" s="229" t="s">
        <v>682</v>
      </c>
      <c r="F28" s="184"/>
      <c r="G28" s="184"/>
      <c r="H28" s="184"/>
      <c r="I28" s="184"/>
      <c r="J28" s="184"/>
      <c r="K28" s="184"/>
      <c r="L28" s="184"/>
      <c r="M28" s="184"/>
      <c r="N28" s="1350" t="str">
        <f>IF('③ 内訳書'!K45=0,"",'③ 内訳書'!K45)</f>
        <v/>
      </c>
      <c r="O28" s="1351"/>
      <c r="P28" s="1351"/>
      <c r="Q28" s="1351"/>
      <c r="R28" s="1348" t="str">
        <f>IF('③ 内訳書'!L45=0,"",'③ 内訳書'!L45)</f>
        <v>㎥</v>
      </c>
      <c r="S28" s="1352" t="str">
        <f>IF('③ 内訳書'!P45=0,"",'③ 内訳書'!P45)</f>
        <v>円</v>
      </c>
      <c r="T28" s="184" t="s">
        <v>875</v>
      </c>
      <c r="U28" s="184"/>
      <c r="V28" s="184"/>
      <c r="W28" s="184"/>
      <c r="X28" s="184"/>
      <c r="Y28" s="184"/>
      <c r="Z28" s="184"/>
      <c r="AA28" s="184"/>
      <c r="AB28" s="184"/>
      <c r="AC28" s="185"/>
      <c r="AD28" s="1353" t="str">
        <f>IF('③ 内訳書'!K55=0,"",'③ 内訳書'!K55)</f>
        <v/>
      </c>
      <c r="AE28" s="1348"/>
      <c r="AF28" s="1348"/>
      <c r="AG28" s="1348"/>
      <c r="AH28" s="1354" t="str">
        <f>IF('③ 内訳書'!L55=0,"",'③ 内訳書'!L55)</f>
        <v>㎥</v>
      </c>
      <c r="AI28" s="1355" t="str">
        <f>IF('③ 内訳書'!P55=0,"",'③ 内訳書'!P55)</f>
        <v>円</v>
      </c>
    </row>
    <row r="29" spans="2:47" ht="15.75" customHeight="1">
      <c r="B29" s="1358"/>
      <c r="C29" s="1359"/>
      <c r="D29" s="1359"/>
      <c r="E29" s="229" t="s">
        <v>683</v>
      </c>
      <c r="F29" s="184"/>
      <c r="G29" s="184"/>
      <c r="H29" s="184"/>
      <c r="I29" s="184"/>
      <c r="J29" s="184"/>
      <c r="K29" s="184"/>
      <c r="L29" s="184"/>
      <c r="M29" s="184"/>
      <c r="N29" s="1350" t="str">
        <f>IF('③ 内訳書'!K47=0,"",'③ 内訳書'!K47)</f>
        <v/>
      </c>
      <c r="O29" s="1351"/>
      <c r="P29" s="1351"/>
      <c r="Q29" s="1351"/>
      <c r="R29" s="1348" t="str">
        <f>IF('③ 内訳書'!L47=0,"",'③ 内訳書'!L47)</f>
        <v>㎥</v>
      </c>
      <c r="S29" s="1352" t="str">
        <f>IF('③ 内訳書'!P47=0,"",'③ 内訳書'!P47)</f>
        <v>円</v>
      </c>
      <c r="T29" s="184" t="s">
        <v>876</v>
      </c>
      <c r="U29" s="184"/>
      <c r="V29" s="184"/>
      <c r="W29" s="184"/>
      <c r="X29" s="283"/>
      <c r="Y29" s="283"/>
      <c r="Z29" s="283"/>
      <c r="AA29" s="283"/>
      <c r="AB29" s="283"/>
      <c r="AC29" s="185"/>
      <c r="AD29" s="1353" t="str">
        <f>IF('③ 内訳書'!K57=0,"",'③ 内訳書'!K57)</f>
        <v/>
      </c>
      <c r="AE29" s="1348"/>
      <c r="AF29" s="1348"/>
      <c r="AG29" s="1348"/>
      <c r="AH29" s="1354" t="str">
        <f>IF('③ 内訳書'!L57=0,"",'③ 内訳書'!L57)</f>
        <v>㎥</v>
      </c>
      <c r="AI29" s="1355" t="str">
        <f>IF('③ 内訳書'!P57=0,"",'③ 内訳書'!P57)</f>
        <v>円</v>
      </c>
    </row>
    <row r="30" spans="2:47" ht="15.75" customHeight="1">
      <c r="B30" s="1358"/>
      <c r="C30" s="1359"/>
      <c r="D30" s="1359"/>
      <c r="E30" s="229" t="s">
        <v>675</v>
      </c>
      <c r="F30" s="184"/>
      <c r="G30" s="184"/>
      <c r="H30" s="184"/>
      <c r="I30" s="184"/>
      <c r="J30" s="184"/>
      <c r="K30" s="184"/>
      <c r="L30" s="184"/>
      <c r="M30" s="184"/>
      <c r="N30" s="1350" t="str">
        <f>IF('③ 内訳書'!K49=0,"",'③ 内訳書'!K49)</f>
        <v/>
      </c>
      <c r="O30" s="1351"/>
      <c r="P30" s="1351"/>
      <c r="Q30" s="1351"/>
      <c r="R30" s="1348" t="str">
        <f>IF('③ 内訳書'!L49=0,"",'③ 内訳書'!L49)</f>
        <v>㎥</v>
      </c>
      <c r="S30" s="1352" t="str">
        <f>IF('③ 内訳書'!P49=0,"",'③ 内訳書'!P49)</f>
        <v>円</v>
      </c>
      <c r="T30" s="184" t="s">
        <v>684</v>
      </c>
      <c r="U30" s="184"/>
      <c r="V30" s="184"/>
      <c r="W30" s="184" t="s">
        <v>360</v>
      </c>
      <c r="X30" s="1348" t="str">
        <f>IF('③ 内訳書'!B58="","",'③ 内訳書'!B58)</f>
        <v/>
      </c>
      <c r="Y30" s="1348"/>
      <c r="Z30" s="1348"/>
      <c r="AA30" s="1348"/>
      <c r="AB30" s="1348"/>
      <c r="AC30" s="185" t="s">
        <v>356</v>
      </c>
      <c r="AD30" s="1353" t="str">
        <f>IF('③ 内訳書'!K59=0,"",'③ 内訳書'!K59)</f>
        <v/>
      </c>
      <c r="AE30" s="1348"/>
      <c r="AF30" s="1348"/>
      <c r="AG30" s="1348"/>
      <c r="AH30" s="1354" t="str">
        <f>IF('③ 内訳書'!L59=0,"",'③ 内訳書'!L59)</f>
        <v>㎥</v>
      </c>
      <c r="AI30" s="1355" t="str">
        <f>IF('③ 内訳書'!P59=0,"",'③ 内訳書'!P59)</f>
        <v>円</v>
      </c>
    </row>
    <row r="31" spans="2:47" ht="15.75" customHeight="1">
      <c r="B31" s="1360"/>
      <c r="C31" s="1361"/>
      <c r="D31" s="1362"/>
      <c r="E31" s="1403" t="s">
        <v>880</v>
      </c>
      <c r="F31" s="1401"/>
      <c r="G31" s="1401"/>
      <c r="H31" s="1363" t="str">
        <f>_xlfn.CONCAT("( ",'③ 内訳書'!B51," )")</f>
        <v>( 　 )</v>
      </c>
      <c r="I31" s="1363"/>
      <c r="J31" s="1363"/>
      <c r="K31" s="1363"/>
      <c r="L31" s="1363"/>
      <c r="M31" s="1364"/>
      <c r="N31" s="1350" t="str">
        <f>IF('③ 内訳書'!K51=0,"",'③ 内訳書'!K51)</f>
        <v/>
      </c>
      <c r="O31" s="1351"/>
      <c r="P31" s="1351"/>
      <c r="Q31" s="1351"/>
      <c r="R31" s="1348" t="str">
        <f>IF('③ 内訳書'!L51=0,"",'③ 内訳書'!L51)</f>
        <v>㎥</v>
      </c>
      <c r="S31" s="1352" t="str">
        <f>IF('③ 内訳書'!P51=0,"",'③ 内訳書'!P51)</f>
        <v>円</v>
      </c>
      <c r="T31" s="184" t="s">
        <v>684</v>
      </c>
      <c r="U31" s="218"/>
      <c r="V31" s="218"/>
      <c r="W31" s="184" t="s">
        <v>360</v>
      </c>
      <c r="X31" s="1348" t="str">
        <f>IF('③ 内訳書'!B60="","",'③ 内訳書'!B60)</f>
        <v/>
      </c>
      <c r="Y31" s="1348"/>
      <c r="Z31" s="1348"/>
      <c r="AA31" s="1348"/>
      <c r="AB31" s="1348"/>
      <c r="AC31" s="185" t="s">
        <v>356</v>
      </c>
      <c r="AD31" s="1353" t="str">
        <f>IF('③ 内訳書'!K61=0,"",'③ 内訳書'!K61)</f>
        <v/>
      </c>
      <c r="AE31" s="1348"/>
      <c r="AF31" s="1348"/>
      <c r="AG31" s="1348"/>
      <c r="AH31" s="1354" t="str">
        <f>IF('③ 内訳書'!L61=0,"",'③ 内訳書'!L61)</f>
        <v>㎥</v>
      </c>
      <c r="AI31" s="1355" t="str">
        <f>IF('③ 内訳書'!P61=0,"",'③ 内訳書'!P61)</f>
        <v>円</v>
      </c>
    </row>
    <row r="32" spans="2:47" ht="15.75" customHeight="1" thickBot="1">
      <c r="B32" s="1338" t="s">
        <v>469</v>
      </c>
      <c r="C32" s="1339"/>
      <c r="D32" s="1339"/>
      <c r="E32" s="1339"/>
      <c r="F32" s="1339"/>
      <c r="G32" s="1339"/>
      <c r="H32" s="1339"/>
      <c r="I32" s="1339"/>
      <c r="J32" s="1339"/>
      <c r="K32" s="1339"/>
      <c r="L32" s="1339"/>
      <c r="M32" s="1340"/>
      <c r="N32" s="286" t="str">
        <f>IF('③ 内訳書'!K21=0,"",'③ 内訳書'!K21)</f>
        <v/>
      </c>
      <c r="O32" s="287"/>
      <c r="P32" s="287"/>
      <c r="Q32" s="287"/>
      <c r="R32" s="311" t="str">
        <f>IF('③ 内訳書'!L21=0,"",'③ 内訳書'!L21)</f>
        <v/>
      </c>
      <c r="S32" s="311" t="str">
        <f>IF('③ 内訳書'!P21=0,"",'③ 内訳書'!P21)</f>
        <v/>
      </c>
      <c r="T32" s="284" t="s">
        <v>684</v>
      </c>
      <c r="U32" s="209"/>
      <c r="V32" s="209"/>
      <c r="W32" s="209" t="s">
        <v>360</v>
      </c>
      <c r="X32" s="1349" t="str">
        <f>IF('③ 内訳書'!B62="","",'③ 内訳書'!B62)</f>
        <v xml:space="preserve"> </v>
      </c>
      <c r="Y32" s="1349"/>
      <c r="Z32" s="1349"/>
      <c r="AA32" s="1349"/>
      <c r="AB32" s="1349"/>
      <c r="AC32" s="214" t="s">
        <v>356</v>
      </c>
      <c r="AD32" s="1341" t="str">
        <f>IF('③ 内訳書'!K63=0,"",'③ 内訳書'!K63)</f>
        <v/>
      </c>
      <c r="AE32" s="1342"/>
      <c r="AF32" s="1342"/>
      <c r="AG32" s="1342"/>
      <c r="AH32" s="1343" t="str">
        <f>IF('③ 内訳書'!L63=0,"",'③ 内訳書'!L63)</f>
        <v>㎥</v>
      </c>
      <c r="AI32" s="1344" t="str">
        <f>IF('③ 内訳書'!P63=0,"",'③ 内訳書'!P63)</f>
        <v>円</v>
      </c>
    </row>
    <row r="33" spans="2:39" ht="15.75" customHeight="1" thickTop="1" thickBot="1">
      <c r="B33" s="232"/>
      <c r="C33" s="1402" t="str">
        <f>_xlfn.CONCAT("( ",'③ 内訳書'!A53," )")</f>
        <v>( 　 )</v>
      </c>
      <c r="D33" s="1402"/>
      <c r="E33" s="1402"/>
      <c r="F33" s="1402"/>
      <c r="G33" s="1402"/>
      <c r="H33" s="1402"/>
      <c r="I33" s="1402"/>
      <c r="J33" s="1402"/>
      <c r="K33" s="1402"/>
      <c r="L33" s="1402"/>
      <c r="M33" s="233"/>
      <c r="N33" s="1345" t="str">
        <f>IF('③ 内訳書'!K53=0,"",'③ 内訳書'!K53)</f>
        <v/>
      </c>
      <c r="O33" s="1346"/>
      <c r="P33" s="1346"/>
      <c r="Q33" s="1346"/>
      <c r="R33" s="1347" t="str">
        <f>IF('③ 内訳書'!L53=0,"",'③ 内訳書'!L53)</f>
        <v>㎥</v>
      </c>
      <c r="S33" s="1347" t="str">
        <f>IF('③ 内訳書'!P53=0,"",'③ 内訳書'!P53)</f>
        <v>円</v>
      </c>
      <c r="T33" s="234" t="s">
        <v>877</v>
      </c>
      <c r="U33" s="235"/>
      <c r="V33" s="235"/>
      <c r="W33" s="235"/>
      <c r="X33" s="285"/>
      <c r="Y33" s="285"/>
      <c r="Z33" s="285"/>
      <c r="AA33" s="285"/>
      <c r="AB33" s="235"/>
      <c r="AC33" s="236"/>
      <c r="AD33" s="1325" t="str">
        <f>IF('③ 内訳書'!K95=0,"",'③ 内訳書'!K95)</f>
        <v/>
      </c>
      <c r="AE33" s="1326"/>
      <c r="AF33" s="1326"/>
      <c r="AG33" s="1326"/>
      <c r="AH33" s="1327" t="str">
        <f>IF('③ 内訳書'!L95=0,"",'③ 内訳書'!L95)</f>
        <v>㎥</v>
      </c>
      <c r="AI33" s="1328" t="str">
        <f>IF('③ 内訳書'!P95=0,"",'③ 内訳書'!P95)</f>
        <v>円</v>
      </c>
    </row>
    <row r="34" spans="2:39" ht="15.75" customHeight="1" thickTop="1" thickBot="1">
      <c r="B34" s="234" t="s">
        <v>685</v>
      </c>
      <c r="C34" s="235"/>
      <c r="D34" s="235"/>
      <c r="E34" s="235"/>
      <c r="F34" s="235"/>
      <c r="G34" s="235"/>
      <c r="H34" s="235"/>
      <c r="I34" s="235"/>
      <c r="J34" s="235"/>
      <c r="K34" s="235"/>
      <c r="L34" s="235"/>
      <c r="M34" s="235"/>
      <c r="N34" s="1329" t="str">
        <f>IF('③ 内訳書'!K91=0,"",'③ 内訳書'!K91)</f>
        <v/>
      </c>
      <c r="O34" s="1330"/>
      <c r="P34" s="1330"/>
      <c r="Q34" s="1330"/>
      <c r="R34" s="1326" t="str">
        <f>IF('③ 内訳書'!L91=0,"",'③ 内訳書'!L91)</f>
        <v>㎥</v>
      </c>
      <c r="S34" s="1331" t="str">
        <f>IF('③ 内訳書'!P91=0,"",'③ 内訳書'!P91)</f>
        <v>円</v>
      </c>
      <c r="T34" s="1332" t="s">
        <v>878</v>
      </c>
      <c r="U34" s="1333"/>
      <c r="V34" s="1333"/>
      <c r="W34" s="1333"/>
      <c r="X34" s="1333"/>
      <c r="Y34" s="1333"/>
      <c r="Z34" s="1333"/>
      <c r="AA34" s="1333"/>
      <c r="AB34" s="1333"/>
      <c r="AC34" s="1334"/>
      <c r="AD34" s="1325" t="str">
        <f>IF(OR('③ 内訳書'!K97=0,'③ 内訳書'!K99=0),"",'③ 内訳書'!K97+'③ 内訳書'!K99)</f>
        <v/>
      </c>
      <c r="AE34" s="1326"/>
      <c r="AF34" s="1326"/>
      <c r="AG34" s="1326"/>
      <c r="AH34" s="1327" t="str">
        <f>IF(OR('③ 内訳書'!L97=0,'③ 内訳書'!L99=0),"",_xlfn.CONCAT('③ 内訳書'!L97,"･",'③ 内訳書'!L99))</f>
        <v>㎥･㎥</v>
      </c>
      <c r="AI34" s="1328" t="e">
        <f>IF(OR('③ 内訳書'!P97=0,'③ 内訳書'!P99=0),"",'③ 内訳書'!P97+'③ 内訳書'!P99)</f>
        <v>#VALUE!</v>
      </c>
    </row>
    <row r="35" spans="2:39" ht="15.75" customHeight="1" thickTop="1" thickBot="1">
      <c r="B35" s="234" t="s">
        <v>686</v>
      </c>
      <c r="C35" s="235"/>
      <c r="D35" s="235"/>
      <c r="E35" s="235"/>
      <c r="F35" s="235"/>
      <c r="G35" s="235"/>
      <c r="H35" s="235"/>
      <c r="I35" s="235"/>
      <c r="J35" s="235"/>
      <c r="K35" s="235"/>
      <c r="L35" s="235"/>
      <c r="M35" s="235"/>
      <c r="N35" s="1329" t="str">
        <f>IF('③ 内訳書'!K93=0,"",'③ 内訳書'!K93)</f>
        <v/>
      </c>
      <c r="O35" s="1330"/>
      <c r="P35" s="1330"/>
      <c r="Q35" s="1330"/>
      <c r="R35" s="1326" t="str">
        <f>IF('③ 内訳書'!L93=0,"",'③ 内訳書'!L93)</f>
        <v>㎥</v>
      </c>
      <c r="S35" s="1331" t="str">
        <f>IF('③ 内訳書'!P93=0,"",'③ 内訳書'!P93)</f>
        <v>円</v>
      </c>
      <c r="T35" s="1325" t="s">
        <v>687</v>
      </c>
      <c r="U35" s="1326"/>
      <c r="V35" s="1326"/>
      <c r="W35" s="1326"/>
      <c r="X35" s="1326"/>
      <c r="Y35" s="1335" t="str">
        <f>_xlfn.CONCAT("( ",'③ 内訳書'!B100," )")</f>
        <v>( 　  )</v>
      </c>
      <c r="Z35" s="1335"/>
      <c r="AA35" s="1335"/>
      <c r="AB35" s="1335"/>
      <c r="AC35" s="1336"/>
      <c r="AD35" s="1325" t="str">
        <f>IF('③ 内訳書'!K101=0,"",'③ 内訳書'!K101)</f>
        <v/>
      </c>
      <c r="AE35" s="1326"/>
      <c r="AF35" s="1326"/>
      <c r="AG35" s="1326"/>
      <c r="AH35" s="1327" t="str">
        <f>IF('③ 内訳書'!L101=0,"",'③ 内訳書'!L101)</f>
        <v>㎥</v>
      </c>
      <c r="AI35" s="1328" t="str">
        <f>IF('③ 内訳書'!P101=0,"",'③ 内訳書'!P101)</f>
        <v>円</v>
      </c>
    </row>
    <row r="36" spans="2:39" ht="18" customHeight="1" thickTop="1">
      <c r="B36" s="174" t="s">
        <v>688</v>
      </c>
      <c r="T36" s="222"/>
    </row>
    <row r="37" spans="2:39" ht="15.75" customHeight="1">
      <c r="C37" s="174" t="s">
        <v>689</v>
      </c>
      <c r="N37" s="229" t="s">
        <v>690</v>
      </c>
      <c r="O37" s="184"/>
      <c r="P37" s="184"/>
      <c r="Q37" s="1337">
        <f>'③ 内訳書'!S2+'③ 内訳書'!R103</f>
        <v>0</v>
      </c>
      <c r="R37" s="1337"/>
      <c r="S37" s="1337"/>
      <c r="T37" s="1337"/>
      <c r="U37" s="1337"/>
      <c r="V37" s="1337"/>
      <c r="W37" s="1337"/>
      <c r="X37" s="1337"/>
      <c r="Y37" s="184" t="s">
        <v>691</v>
      </c>
      <c r="Z37" s="184"/>
      <c r="AA37" s="184"/>
      <c r="AB37" s="184"/>
      <c r="AC37" s="184"/>
      <c r="AD37" s="184"/>
      <c r="AE37" s="184"/>
      <c r="AF37" s="184"/>
      <c r="AG37" s="184"/>
      <c r="AH37" s="184"/>
      <c r="AI37" s="185"/>
    </row>
    <row r="38" spans="2:39" ht="15.75" customHeight="1">
      <c r="C38" s="174" t="s">
        <v>692</v>
      </c>
      <c r="N38" s="1320" t="str">
        <f>IF(①基本情報!N11=0,"",①基本情報!N11)</f>
        <v/>
      </c>
      <c r="O38" s="1304"/>
      <c r="P38" s="1304"/>
      <c r="Q38" s="184" t="s">
        <v>335</v>
      </c>
      <c r="R38" s="1304" t="str">
        <f>IF(①基本情報!R11=0,"",①基本情報!R11)</f>
        <v/>
      </c>
      <c r="S38" s="1304"/>
      <c r="T38" s="184" t="s">
        <v>336</v>
      </c>
      <c r="U38" s="1304" t="str">
        <f>IF(①基本情報!U11=0,"",①基本情報!U11)</f>
        <v/>
      </c>
      <c r="V38" s="1304"/>
      <c r="W38" s="184" t="s">
        <v>324</v>
      </c>
      <c r="X38" s="184"/>
      <c r="Y38" s="184" t="s">
        <v>658</v>
      </c>
      <c r="Z38" s="1304" t="str">
        <f>IF(①基本情報!N12=0,"",①基本情報!N12)</f>
        <v/>
      </c>
      <c r="AA38" s="1304"/>
      <c r="AB38" s="184" t="s">
        <v>335</v>
      </c>
      <c r="AC38" s="1304" t="str">
        <f>IF(①基本情報!R12=0,"",①基本情報!R12)</f>
        <v/>
      </c>
      <c r="AD38" s="1304"/>
      <c r="AE38" s="184" t="s">
        <v>336</v>
      </c>
      <c r="AF38" s="1304" t="str">
        <f>IF(①基本情報!U12=0,"",①基本情報!U12)</f>
        <v/>
      </c>
      <c r="AG38" s="1304"/>
      <c r="AH38" s="184" t="s">
        <v>324</v>
      </c>
      <c r="AI38" s="185"/>
      <c r="AM38" s="454" t="e">
        <f>DATEVALUE(_xlfn.CONCAT(N38,"/",R38,"/",U38))</f>
        <v>#VALUE!</v>
      </c>
    </row>
    <row r="39" spans="2:39" ht="18" customHeight="1">
      <c r="B39" s="174" t="s">
        <v>693</v>
      </c>
      <c r="AE39" s="191"/>
    </row>
    <row r="40" spans="2:39" ht="15.75" customHeight="1">
      <c r="C40" s="226" t="s">
        <v>694</v>
      </c>
      <c r="N40" s="229"/>
      <c r="O40" s="432"/>
      <c r="P40" s="184" t="s">
        <v>695</v>
      </c>
      <c r="Q40" s="184"/>
      <c r="R40" s="237"/>
      <c r="S40" s="432"/>
      <c r="T40" s="184" t="s">
        <v>696</v>
      </c>
      <c r="U40" s="184"/>
      <c r="V40" s="184"/>
      <c r="W40" s="184"/>
      <c r="X40" s="184"/>
      <c r="Y40" s="184"/>
      <c r="Z40" s="184"/>
      <c r="AA40" s="184"/>
      <c r="AB40" s="184"/>
      <c r="AC40" s="184"/>
      <c r="AD40" s="184"/>
      <c r="AE40" s="184"/>
      <c r="AF40" s="184"/>
      <c r="AG40" s="184"/>
      <c r="AH40" s="184"/>
      <c r="AI40" s="185"/>
    </row>
    <row r="41" spans="2:39" s="219" customFormat="1" ht="15.75" customHeight="1">
      <c r="C41" s="238" t="s">
        <v>697</v>
      </c>
      <c r="N41" s="1305"/>
      <c r="O41" s="1306"/>
      <c r="P41" s="1307"/>
      <c r="Q41" s="1307"/>
      <c r="R41" s="1307"/>
      <c r="S41" s="1306"/>
      <c r="T41" s="1307"/>
      <c r="U41" s="1307"/>
      <c r="V41" s="1307"/>
      <c r="W41" s="1307"/>
      <c r="X41" s="1307"/>
      <c r="Y41" s="1307"/>
      <c r="Z41" s="1307"/>
      <c r="AA41" s="1307"/>
      <c r="AB41" s="1307"/>
      <c r="AC41" s="1307"/>
      <c r="AD41" s="1307"/>
      <c r="AE41" s="1307"/>
      <c r="AF41" s="1307"/>
      <c r="AG41" s="1307"/>
      <c r="AH41" s="1307"/>
      <c r="AI41" s="1308"/>
    </row>
    <row r="42" spans="2:39" s="219" customFormat="1" ht="15.75" customHeight="1">
      <c r="C42" s="239" t="s">
        <v>698</v>
      </c>
      <c r="N42" s="1309"/>
      <c r="O42" s="1310"/>
      <c r="P42" s="1310"/>
      <c r="Q42" s="1310"/>
      <c r="R42" s="1310"/>
      <c r="S42" s="1310"/>
      <c r="T42" s="1310"/>
      <c r="U42" s="1310"/>
      <c r="V42" s="1310"/>
      <c r="W42" s="1310"/>
      <c r="X42" s="1310"/>
      <c r="Y42" s="1310"/>
      <c r="Z42" s="1310"/>
      <c r="AA42" s="1310"/>
      <c r="AB42" s="1310"/>
      <c r="AC42" s="1310"/>
      <c r="AD42" s="1310"/>
      <c r="AE42" s="1310"/>
      <c r="AF42" s="1310"/>
      <c r="AG42" s="1310"/>
      <c r="AH42" s="1310"/>
      <c r="AI42" s="1311"/>
    </row>
    <row r="43" spans="2:39" s="219" customFormat="1" ht="15.75" customHeight="1">
      <c r="C43" s="240" t="s">
        <v>699</v>
      </c>
      <c r="N43" s="1312"/>
      <c r="O43" s="1313"/>
      <c r="P43" s="1313"/>
      <c r="Q43" s="1313"/>
      <c r="R43" s="1313"/>
      <c r="S43" s="1313"/>
      <c r="T43" s="1313"/>
      <c r="U43" s="1313"/>
      <c r="V43" s="1313"/>
      <c r="W43" s="1313"/>
      <c r="X43" s="1313"/>
      <c r="Y43" s="1313"/>
      <c r="Z43" s="1313"/>
      <c r="AA43" s="1313"/>
      <c r="AB43" s="1313"/>
      <c r="AC43" s="1313"/>
      <c r="AD43" s="1313"/>
      <c r="AE43" s="1313"/>
      <c r="AF43" s="1313"/>
      <c r="AG43" s="1313"/>
      <c r="AH43" s="1313"/>
      <c r="AI43" s="1314"/>
    </row>
    <row r="44" spans="2:39" ht="18" customHeight="1">
      <c r="B44" s="174" t="s">
        <v>700</v>
      </c>
    </row>
    <row r="45" spans="2:39" ht="15.75" customHeight="1">
      <c r="C45" s="174" t="s">
        <v>701</v>
      </c>
      <c r="M45" s="174" t="s">
        <v>702</v>
      </c>
    </row>
    <row r="46" spans="2:39" ht="15.75" customHeight="1">
      <c r="C46" s="174" t="s">
        <v>703</v>
      </c>
      <c r="M46" s="174" t="s">
        <v>704</v>
      </c>
    </row>
    <row r="47" spans="2:39" ht="15.75" customHeight="1">
      <c r="M47" s="174" t="s">
        <v>705</v>
      </c>
    </row>
    <row r="48" spans="2:39" ht="15.75" customHeight="1">
      <c r="C48" s="174" t="s">
        <v>706</v>
      </c>
      <c r="M48" s="174" t="s">
        <v>707</v>
      </c>
      <c r="AD48" s="218"/>
      <c r="AE48" s="218"/>
      <c r="AF48" s="218"/>
      <c r="AG48" s="218"/>
    </row>
    <row r="49" spans="1:37" ht="15.75" customHeight="1">
      <c r="B49" s="174" t="s">
        <v>708</v>
      </c>
      <c r="Y49" s="1315"/>
      <c r="Z49" s="1316"/>
      <c r="AA49" s="1316"/>
      <c r="AB49" s="184" t="s">
        <v>322</v>
      </c>
      <c r="AC49" s="1316"/>
      <c r="AD49" s="1316"/>
      <c r="AE49" s="218" t="s">
        <v>323</v>
      </c>
      <c r="AF49" s="1316"/>
      <c r="AG49" s="1316"/>
      <c r="AH49" s="184" t="s">
        <v>324</v>
      </c>
      <c r="AI49" s="185"/>
    </row>
    <row r="50" spans="1:37" ht="15.75" customHeight="1">
      <c r="B50" s="174" t="s">
        <v>709</v>
      </c>
      <c r="Y50" s="1317"/>
      <c r="Z50" s="1318"/>
      <c r="AA50" s="1318"/>
      <c r="AB50" s="1318"/>
      <c r="AC50" s="1318"/>
      <c r="AD50" s="1318"/>
      <c r="AE50" s="1318"/>
      <c r="AF50" s="1318"/>
      <c r="AG50" s="1318"/>
      <c r="AH50" s="1318"/>
      <c r="AI50" s="1319"/>
    </row>
    <row r="51" spans="1:37" ht="2.25" customHeight="1">
      <c r="A51" s="224"/>
      <c r="B51" s="224"/>
      <c r="C51" s="224"/>
      <c r="D51" s="224"/>
      <c r="E51" s="224"/>
    </row>
    <row r="52" spans="1:37" ht="22.5" customHeight="1">
      <c r="B52" s="241" t="s">
        <v>710</v>
      </c>
      <c r="C52" s="209"/>
      <c r="D52" s="209"/>
      <c r="E52" s="209"/>
      <c r="F52" s="209"/>
      <c r="G52" s="209"/>
      <c r="H52" s="209"/>
      <c r="I52" s="209"/>
      <c r="J52" s="209"/>
      <c r="K52" s="209"/>
      <c r="L52" s="209"/>
      <c r="M52" s="209"/>
      <c r="N52" s="209"/>
      <c r="O52" s="209"/>
      <c r="P52" s="214"/>
      <c r="Q52" s="1300" t="s">
        <v>711</v>
      </c>
      <c r="R52" s="1301"/>
      <c r="S52" s="1323" t="s">
        <v>873</v>
      </c>
      <c r="T52" s="1324"/>
      <c r="U52" s="1324"/>
      <c r="V52" s="1322"/>
      <c r="W52" s="1322"/>
      <c r="X52" s="1322"/>
      <c r="Y52" s="1322"/>
      <c r="Z52" s="1322"/>
      <c r="AA52" s="1322"/>
      <c r="AB52" s="209"/>
      <c r="AC52" s="209"/>
      <c r="AD52" s="209"/>
      <c r="AE52" s="209"/>
      <c r="AF52" s="209"/>
      <c r="AG52" s="209"/>
      <c r="AH52" s="209"/>
      <c r="AI52" s="214"/>
    </row>
    <row r="53" spans="1:37" ht="22.5" customHeight="1">
      <c r="B53" s="216"/>
      <c r="P53" s="205"/>
      <c r="Q53" s="1302"/>
      <c r="R53" s="1303"/>
      <c r="S53" s="242" t="s">
        <v>712</v>
      </c>
      <c r="T53" s="218"/>
      <c r="U53" s="218"/>
      <c r="V53" s="218"/>
      <c r="W53" s="218"/>
      <c r="X53" s="218"/>
      <c r="Y53" s="218"/>
      <c r="Z53" s="218"/>
      <c r="AA53" s="218"/>
      <c r="AB53" s="1321"/>
      <c r="AC53" s="1321"/>
      <c r="AD53" s="1321"/>
      <c r="AE53" s="1321"/>
      <c r="AF53" s="1321"/>
      <c r="AG53" s="1321"/>
      <c r="AH53" s="243" t="s">
        <v>652</v>
      </c>
      <c r="AI53" s="206"/>
    </row>
    <row r="54" spans="1:37" ht="22.5" customHeight="1">
      <c r="B54" s="216"/>
      <c r="P54" s="205"/>
      <c r="Q54" s="1300" t="s">
        <v>713</v>
      </c>
      <c r="R54" s="1301"/>
      <c r="S54" s="1323" t="s">
        <v>874</v>
      </c>
      <c r="T54" s="1324"/>
      <c r="U54" s="1324"/>
      <c r="V54" s="1322"/>
      <c r="W54" s="1322"/>
      <c r="X54" s="1322"/>
      <c r="Y54" s="1322"/>
      <c r="Z54" s="1322"/>
      <c r="AA54" s="1322"/>
      <c r="AB54" s="209"/>
      <c r="AC54" s="209"/>
      <c r="AD54" s="209"/>
      <c r="AE54" s="209"/>
      <c r="AF54" s="209"/>
      <c r="AG54" s="209"/>
      <c r="AH54" s="209"/>
      <c r="AI54" s="214"/>
    </row>
    <row r="55" spans="1:37" ht="22.5" customHeight="1">
      <c r="B55" s="217"/>
      <c r="C55" s="218"/>
      <c r="D55" s="218"/>
      <c r="E55" s="218"/>
      <c r="F55" s="218"/>
      <c r="G55" s="218"/>
      <c r="H55" s="218"/>
      <c r="I55" s="218"/>
      <c r="J55" s="218"/>
      <c r="K55" s="218"/>
      <c r="L55" s="218"/>
      <c r="M55" s="218"/>
      <c r="N55" s="218"/>
      <c r="O55" s="218"/>
      <c r="P55" s="206"/>
      <c r="Q55" s="1302"/>
      <c r="R55" s="1303"/>
      <c r="S55" s="282" t="s">
        <v>872</v>
      </c>
      <c r="T55" s="218"/>
      <c r="U55" s="218"/>
      <c r="V55" s="1348" t="str">
        <f>IF(I3="","",I3)</f>
        <v/>
      </c>
      <c r="W55" s="1348"/>
      <c r="X55" s="1348"/>
      <c r="Y55" s="1348"/>
      <c r="Z55" s="1348"/>
      <c r="AA55" s="218"/>
      <c r="AB55" s="1321"/>
      <c r="AC55" s="1321"/>
      <c r="AD55" s="1321"/>
      <c r="AE55" s="1321"/>
      <c r="AF55" s="1321"/>
      <c r="AG55" s="1321"/>
      <c r="AH55" s="243" t="s">
        <v>652</v>
      </c>
      <c r="AI55" s="206"/>
    </row>
    <row r="56" spans="1:37" ht="16.5" customHeight="1">
      <c r="B56" s="1291" t="s">
        <v>714</v>
      </c>
      <c r="C56" s="1291"/>
      <c r="D56" s="1291"/>
      <c r="E56" s="1291"/>
      <c r="F56" s="1291"/>
      <c r="G56" s="1291"/>
      <c r="H56" s="1291"/>
      <c r="I56" s="1291"/>
      <c r="J56" s="1291"/>
      <c r="K56" s="1291"/>
      <c r="L56" s="1291"/>
      <c r="M56" s="1291"/>
      <c r="N56" s="1291"/>
      <c r="O56" s="1291"/>
      <c r="P56" s="1291"/>
      <c r="Q56" s="1291"/>
      <c r="R56" s="1291"/>
      <c r="S56" s="1291"/>
      <c r="T56" s="1291"/>
      <c r="U56" s="1291"/>
      <c r="V56" s="1291"/>
      <c r="W56" s="1291"/>
      <c r="X56" s="1291"/>
      <c r="Y56" s="1291"/>
      <c r="Z56" s="1291"/>
      <c r="AA56" s="1291"/>
      <c r="AB56" s="1291"/>
      <c r="AC56" s="1291"/>
      <c r="AD56" s="1291" t="str">
        <f>作成について!$AT$4</f>
        <v>委託契約書(本14版･変14版）修③</v>
      </c>
      <c r="AE56" s="1291"/>
      <c r="AF56" s="1291"/>
      <c r="AG56" s="1291"/>
      <c r="AH56" s="1291"/>
      <c r="AI56" s="1291"/>
      <c r="AJ56" s="786"/>
      <c r="AK56" s="786"/>
    </row>
    <row r="58" spans="1:37">
      <c r="A58" s="1294" t="s">
        <v>908</v>
      </c>
      <c r="B58" s="1294"/>
      <c r="C58" s="1294"/>
      <c r="D58" s="1294"/>
      <c r="E58" s="1294"/>
    </row>
    <row r="106" spans="1:12">
      <c r="A106" s="244" t="s">
        <v>715</v>
      </c>
      <c r="B106" s="174">
        <v>1</v>
      </c>
      <c r="C106" s="174">
        <v>1</v>
      </c>
      <c r="D106" s="174" t="s">
        <v>504</v>
      </c>
      <c r="E106" s="310" t="s">
        <v>664</v>
      </c>
      <c r="F106" s="310"/>
      <c r="L106" s="174" t="e">
        <f>IF([4]①基本情報!#REF!=0,"",([4]①基本情報!#REF!))</f>
        <v>#REF!</v>
      </c>
    </row>
    <row r="107" spans="1:12">
      <c r="A107" s="174" t="s">
        <v>716</v>
      </c>
      <c r="B107" s="174">
        <v>2</v>
      </c>
      <c r="C107" s="174">
        <v>2</v>
      </c>
      <c r="D107" s="167" t="s">
        <v>503</v>
      </c>
      <c r="E107" s="310" t="s">
        <v>489</v>
      </c>
      <c r="F107" s="310"/>
      <c r="L107" s="174" t="e">
        <f>IF([4]①基本情報!#REF!=0,"",([4]①基本情報!#REF!))</f>
        <v>#REF!</v>
      </c>
    </row>
    <row r="108" spans="1:12">
      <c r="B108" s="174">
        <v>3</v>
      </c>
      <c r="C108" s="174">
        <v>3</v>
      </c>
      <c r="D108" s="174" t="s">
        <v>506</v>
      </c>
      <c r="E108" s="174" t="s">
        <v>717</v>
      </c>
    </row>
    <row r="109" spans="1:12">
      <c r="B109" s="174">
        <v>4</v>
      </c>
      <c r="C109" s="174">
        <v>4</v>
      </c>
      <c r="D109" s="174" t="s">
        <v>505</v>
      </c>
      <c r="E109" s="310"/>
      <c r="F109" s="310"/>
    </row>
    <row r="110" spans="1:12">
      <c r="B110" s="174">
        <v>5</v>
      </c>
      <c r="C110" s="174">
        <v>5</v>
      </c>
    </row>
    <row r="111" spans="1:12">
      <c r="B111" s="174">
        <v>6</v>
      </c>
      <c r="C111" s="174">
        <v>6</v>
      </c>
    </row>
    <row r="112" spans="1:12">
      <c r="B112" s="174">
        <v>7</v>
      </c>
      <c r="C112" s="174">
        <v>7</v>
      </c>
    </row>
    <row r="113" spans="2:3">
      <c r="B113" s="174">
        <v>8</v>
      </c>
      <c r="C113" s="174">
        <v>8</v>
      </c>
    </row>
    <row r="114" spans="2:3">
      <c r="B114" s="174">
        <v>9</v>
      </c>
      <c r="C114" s="174">
        <v>9</v>
      </c>
    </row>
    <row r="115" spans="2:3">
      <c r="B115" s="174">
        <v>10</v>
      </c>
      <c r="C115" s="174">
        <v>10</v>
      </c>
    </row>
    <row r="116" spans="2:3">
      <c r="B116" s="174">
        <v>11</v>
      </c>
      <c r="C116" s="174">
        <v>11</v>
      </c>
    </row>
    <row r="117" spans="2:3">
      <c r="B117" s="174">
        <v>12</v>
      </c>
      <c r="C117" s="174">
        <v>12</v>
      </c>
    </row>
    <row r="118" spans="2:3">
      <c r="C118" s="174">
        <v>13</v>
      </c>
    </row>
    <row r="119" spans="2:3">
      <c r="C119" s="174">
        <v>14</v>
      </c>
    </row>
    <row r="120" spans="2:3">
      <c r="C120" s="174">
        <v>15</v>
      </c>
    </row>
    <row r="121" spans="2:3">
      <c r="C121" s="174">
        <v>16</v>
      </c>
    </row>
    <row r="122" spans="2:3">
      <c r="C122" s="174">
        <v>17</v>
      </c>
    </row>
    <row r="123" spans="2:3">
      <c r="C123" s="174">
        <v>18</v>
      </c>
    </row>
    <row r="124" spans="2:3">
      <c r="C124" s="174">
        <v>19</v>
      </c>
    </row>
    <row r="125" spans="2:3">
      <c r="C125" s="174">
        <v>20</v>
      </c>
    </row>
    <row r="126" spans="2:3">
      <c r="C126" s="174">
        <v>21</v>
      </c>
    </row>
    <row r="127" spans="2:3">
      <c r="C127" s="174">
        <v>22</v>
      </c>
    </row>
    <row r="128" spans="2:3">
      <c r="C128" s="174">
        <v>23</v>
      </c>
    </row>
    <row r="129" spans="3:3">
      <c r="C129" s="174">
        <v>24</v>
      </c>
    </row>
    <row r="130" spans="3:3">
      <c r="C130" s="174">
        <v>25</v>
      </c>
    </row>
    <row r="131" spans="3:3">
      <c r="C131" s="174">
        <v>26</v>
      </c>
    </row>
    <row r="132" spans="3:3">
      <c r="C132" s="174">
        <v>27</v>
      </c>
    </row>
    <row r="133" spans="3:3">
      <c r="C133" s="174">
        <v>28</v>
      </c>
    </row>
    <row r="134" spans="3:3">
      <c r="C134" s="174">
        <v>29</v>
      </c>
    </row>
    <row r="135" spans="3:3">
      <c r="C135" s="174">
        <v>30</v>
      </c>
    </row>
    <row r="136" spans="3:3">
      <c r="C136" s="174">
        <v>31</v>
      </c>
    </row>
  </sheetData>
  <sheetProtection algorithmName="SHA-512" hashValue="P3GWfu17QmnHtDN/fzv4H8WjWwSkgM2IBOWngRcWD559rUcfok/pZVQAfoyFgnNND58WqiMAs/pqBxJjjJ+gyA==" saltValue="z9BBtUaihHEutFAKoI5q6w==" spinCount="100000" sheet="1" formatCells="0" formatColumns="0" formatRows="0" insertColumns="0" insertRows="0"/>
  <dataConsolidate link="1"/>
  <mergeCells count="129">
    <mergeCell ref="V55:Z55"/>
    <mergeCell ref="B23:G23"/>
    <mergeCell ref="C33:L33"/>
    <mergeCell ref="H23:M23"/>
    <mergeCell ref="E31:G31"/>
    <mergeCell ref="T35:X35"/>
    <mergeCell ref="K10:AJ10"/>
    <mergeCell ref="K11:M11"/>
    <mergeCell ref="O11:P11"/>
    <mergeCell ref="R11:S11"/>
    <mergeCell ref="W11:Y11"/>
    <mergeCell ref="AA11:AB11"/>
    <mergeCell ref="AD11:AE11"/>
    <mergeCell ref="N22:Q22"/>
    <mergeCell ref="R22:S22"/>
    <mergeCell ref="AD22:AG22"/>
    <mergeCell ref="AH22:AI22"/>
    <mergeCell ref="N25:Q25"/>
    <mergeCell ref="R25:S25"/>
    <mergeCell ref="AD25:AG25"/>
    <mergeCell ref="AH25:AI25"/>
    <mergeCell ref="N26:Q26"/>
    <mergeCell ref="R26:S26"/>
    <mergeCell ref="X18:AG18"/>
    <mergeCell ref="A1:AK1"/>
    <mergeCell ref="Z2:AB2"/>
    <mergeCell ref="AD2:AE2"/>
    <mergeCell ref="AG2:AH2"/>
    <mergeCell ref="J5:L5"/>
    <mergeCell ref="AI5:AJ5"/>
    <mergeCell ref="B3:G3"/>
    <mergeCell ref="I3:M3"/>
    <mergeCell ref="N21:Q21"/>
    <mergeCell ref="R21:S21"/>
    <mergeCell ref="AD21:AG21"/>
    <mergeCell ref="AH21:AI21"/>
    <mergeCell ref="K12:AJ12"/>
    <mergeCell ref="K13:AJ13"/>
    <mergeCell ref="O17:P19"/>
    <mergeCell ref="AH17:AJ19"/>
    <mergeCell ref="M5:X5"/>
    <mergeCell ref="Y5:AH5"/>
    <mergeCell ref="AC14:AE14"/>
    <mergeCell ref="AF14:AJ14"/>
    <mergeCell ref="Z3:AJ3"/>
    <mergeCell ref="Q17:V17"/>
    <mergeCell ref="W17:W19"/>
    <mergeCell ref="K15:AB15"/>
    <mergeCell ref="AH26:AI26"/>
    <mergeCell ref="N23:Q23"/>
    <mergeCell ref="R23:S23"/>
    <mergeCell ref="AD23:AG23"/>
    <mergeCell ref="AH23:AI23"/>
    <mergeCell ref="N24:Q24"/>
    <mergeCell ref="R24:S24"/>
    <mergeCell ref="AD24:AG24"/>
    <mergeCell ref="AH24:AI24"/>
    <mergeCell ref="AD26:AG26"/>
    <mergeCell ref="N27:Q27"/>
    <mergeCell ref="R27:S27"/>
    <mergeCell ref="AD27:AG27"/>
    <mergeCell ref="AH27:AI27"/>
    <mergeCell ref="B28:D31"/>
    <mergeCell ref="N28:Q28"/>
    <mergeCell ref="R28:S28"/>
    <mergeCell ref="AD28:AG28"/>
    <mergeCell ref="AH28:AI28"/>
    <mergeCell ref="N29:Q29"/>
    <mergeCell ref="H31:M31"/>
    <mergeCell ref="N31:Q31"/>
    <mergeCell ref="R31:S31"/>
    <mergeCell ref="AD31:AG31"/>
    <mergeCell ref="AH31:AI31"/>
    <mergeCell ref="R29:S29"/>
    <mergeCell ref="AD29:AG29"/>
    <mergeCell ref="AH29:AI29"/>
    <mergeCell ref="N30:Q30"/>
    <mergeCell ref="R30:S30"/>
    <mergeCell ref="AD30:AG30"/>
    <mergeCell ref="AH30:AI30"/>
    <mergeCell ref="B32:M32"/>
    <mergeCell ref="AD32:AG32"/>
    <mergeCell ref="AH32:AI32"/>
    <mergeCell ref="N33:Q33"/>
    <mergeCell ref="R33:S33"/>
    <mergeCell ref="AD33:AG33"/>
    <mergeCell ref="AH33:AI33"/>
    <mergeCell ref="X30:AB30"/>
    <mergeCell ref="X31:AB31"/>
    <mergeCell ref="X32:AB32"/>
    <mergeCell ref="V52:AA52"/>
    <mergeCell ref="S54:U54"/>
    <mergeCell ref="S52:U52"/>
    <mergeCell ref="V54:AA54"/>
    <mergeCell ref="AD34:AG34"/>
    <mergeCell ref="AH34:AI34"/>
    <mergeCell ref="N35:Q35"/>
    <mergeCell ref="R35:S35"/>
    <mergeCell ref="AD35:AG35"/>
    <mergeCell ref="AH35:AI35"/>
    <mergeCell ref="T34:AC34"/>
    <mergeCell ref="Y35:AC35"/>
    <mergeCell ref="N34:Q34"/>
    <mergeCell ref="R34:S34"/>
    <mergeCell ref="Q37:X37"/>
    <mergeCell ref="AD56:AI56"/>
    <mergeCell ref="B56:AC56"/>
    <mergeCell ref="X17:AG17"/>
    <mergeCell ref="X19:AG19"/>
    <mergeCell ref="C17:N17"/>
    <mergeCell ref="J18:N18"/>
    <mergeCell ref="AF15:AJ15"/>
    <mergeCell ref="AC15:AE15"/>
    <mergeCell ref="A58:E58"/>
    <mergeCell ref="Q52:R53"/>
    <mergeCell ref="Q54:R55"/>
    <mergeCell ref="AF38:AG38"/>
    <mergeCell ref="N41:AI43"/>
    <mergeCell ref="Y49:AA49"/>
    <mergeCell ref="AC49:AD49"/>
    <mergeCell ref="AF49:AG49"/>
    <mergeCell ref="Y50:AI50"/>
    <mergeCell ref="N38:P38"/>
    <mergeCell ref="R38:S38"/>
    <mergeCell ref="U38:V38"/>
    <mergeCell ref="Z38:AA38"/>
    <mergeCell ref="AC38:AD38"/>
    <mergeCell ref="AB53:AG53"/>
    <mergeCell ref="AB55:AG55"/>
  </mergeCells>
  <phoneticPr fontId="5"/>
  <dataValidations count="4">
    <dataValidation type="list" errorStyle="warning" allowBlank="1" showInputMessage="1" showErrorMessage="1" sqref="I3:M3" xr:uid="{935FF75D-C9AF-441D-9A17-BD8E638A6DF4}">
      <formula1>$AM$5:$AM$8</formula1>
    </dataValidation>
    <dataValidation type="list" errorStyle="warning" allowBlank="1" showInputMessage="1" showErrorMessage="1" sqref="O40 S40 L16 AF16 X16" xr:uid="{A813B495-4962-4466-B33C-74F88C45DA80}">
      <formula1>$AM$14:$AM$15</formula1>
    </dataValidation>
    <dataValidation type="list" errorStyle="warning" allowBlank="1" showInputMessage="1" showErrorMessage="1" sqref="J18:N18" xr:uid="{54084CAD-7915-4C92-8D8C-072CEB167F3E}">
      <formula1>$AM$16:$AM$18</formula1>
    </dataValidation>
    <dataValidation type="list" errorStyle="warning" allowBlank="1" showInputMessage="1" showErrorMessage="1" sqref="Q16" xr:uid="{2FE3562A-A9F9-464F-B02C-F808F0EFCDCB}">
      <formula1>$AO$16:$AO$18</formula1>
    </dataValidation>
  </dataValidations>
  <printOptions horizontalCentered="1" verticalCentered="1"/>
  <pageMargins left="0.19685039370078741" right="0.19685039370078741" top="0.39370078740157483" bottom="0.23622047244094491" header="0.31496062992125984" footer="0.19685039370078741"/>
  <pageSetup paperSize="9" scale="85" orientation="portrait" blackAndWhite="1" r:id="rId1"/>
  <headerFooter scaleWithDoc="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F663D-DB2C-4CE7-96AE-B4285C1E5E0E}">
  <sheetPr codeName="Sheet7">
    <tabColor rgb="FFFFCCFF"/>
    <pageSetUpPr fitToPage="1"/>
  </sheetPr>
  <dimension ref="A1:U51"/>
  <sheetViews>
    <sheetView workbookViewId="0"/>
  </sheetViews>
  <sheetFormatPr defaultColWidth="8.875" defaultRowHeight="18" customHeight="1"/>
  <cols>
    <col min="1" max="1" width="0.875" style="245" customWidth="1"/>
    <col min="2" max="2" width="2.625" style="245" customWidth="1"/>
    <col min="3" max="3" width="4" style="245" customWidth="1"/>
    <col min="4" max="4" width="10.375" style="245" customWidth="1"/>
    <col min="5" max="9" width="13.625" style="245" customWidth="1"/>
    <col min="10" max="10" width="1.625" style="245" customWidth="1"/>
    <col min="11" max="12" width="11.5" style="245" customWidth="1"/>
    <col min="13" max="13" width="11.5" style="245" bestFit="1" customWidth="1"/>
    <col min="14" max="16384" width="8.875" style="245"/>
  </cols>
  <sheetData>
    <row r="1" spans="2:21" ht="27" customHeight="1">
      <c r="B1" s="1406" t="s">
        <v>718</v>
      </c>
      <c r="C1" s="1406"/>
      <c r="D1" s="1406"/>
      <c r="E1" s="1406"/>
      <c r="F1" s="1406"/>
      <c r="G1" s="1406"/>
      <c r="H1" s="1406"/>
      <c r="I1" s="1407" t="str">
        <f>IF(I3&gt;E30,"注)委託開始日前に提出の事","")</f>
        <v/>
      </c>
      <c r="J1" s="1407"/>
      <c r="K1" s="1407"/>
      <c r="L1" s="1407"/>
      <c r="M1" s="1407"/>
      <c r="O1" s="456"/>
      <c r="P1" s="456"/>
      <c r="Q1" s="456"/>
      <c r="R1" s="456"/>
      <c r="S1" s="456"/>
      <c r="T1" s="456"/>
      <c r="U1" s="456"/>
    </row>
    <row r="2" spans="2:21" ht="8.4499999999999993" customHeight="1">
      <c r="B2" s="246"/>
      <c r="C2" s="247"/>
      <c r="D2" s="247"/>
      <c r="E2" s="247"/>
      <c r="F2" s="247"/>
      <c r="G2" s="247"/>
      <c r="H2" s="247"/>
      <c r="I2" s="1407"/>
      <c r="J2" s="1407"/>
      <c r="K2" s="1407"/>
      <c r="L2" s="1407"/>
      <c r="M2" s="1407"/>
      <c r="O2" s="456"/>
      <c r="P2" s="456"/>
      <c r="Q2" s="456"/>
      <c r="R2" s="456"/>
      <c r="S2" s="456"/>
      <c r="T2" s="456"/>
      <c r="U2" s="456"/>
    </row>
    <row r="3" spans="2:21" ht="25.8" customHeight="1">
      <c r="D3" s="1478" t="str">
        <f>IF(①基本情報!K3="","",①基本情報!K3)</f>
        <v/>
      </c>
      <c r="E3" s="1478"/>
      <c r="F3" s="573"/>
      <c r="G3" s="574"/>
      <c r="H3" s="248" t="s">
        <v>719</v>
      </c>
      <c r="I3" s="447"/>
      <c r="J3" s="249"/>
      <c r="K3" s="455" t="s">
        <v>917</v>
      </c>
      <c r="L3" s="457"/>
      <c r="M3" s="457"/>
      <c r="N3" s="457"/>
      <c r="O3" s="457"/>
      <c r="P3" s="457"/>
      <c r="Q3" s="457"/>
      <c r="R3" s="457"/>
      <c r="S3" s="457"/>
      <c r="T3" s="457"/>
      <c r="U3" s="457"/>
    </row>
    <row r="4" spans="2:21" ht="3.6" customHeight="1"/>
    <row r="5" spans="2:21" ht="18" customHeight="1">
      <c r="C5" s="1479" t="str">
        <f>_xlfn.CONCAT(①基本情報!K4," ",①基本情報!Y4)</f>
        <v xml:space="preserve"> 作業所</v>
      </c>
      <c r="D5" s="1479"/>
      <c r="E5" s="1479"/>
      <c r="F5" s="1475" t="str">
        <f>_xlfn.CONCAT("作業所長： ",①基本情報!K5)</f>
        <v xml:space="preserve">作業所長： </v>
      </c>
      <c r="G5" s="1475"/>
      <c r="H5" s="1476" t="s">
        <v>720</v>
      </c>
      <c r="I5" s="1477"/>
      <c r="K5" s="250" t="s">
        <v>721</v>
      </c>
      <c r="L5" s="251"/>
      <c r="M5" s="251"/>
      <c r="N5" s="251"/>
      <c r="O5" s="251"/>
      <c r="P5" s="251"/>
      <c r="Q5" s="251"/>
      <c r="R5" s="251"/>
    </row>
    <row r="6" spans="2:21" ht="11.1" customHeight="1">
      <c r="K6" s="252" t="s">
        <v>722</v>
      </c>
      <c r="L6" s="251"/>
      <c r="M6" s="251"/>
      <c r="N6" s="251"/>
      <c r="O6" s="251"/>
      <c r="P6" s="251"/>
      <c r="Q6" s="251"/>
      <c r="R6" s="251"/>
    </row>
    <row r="7" spans="2:21" ht="30.6" customHeight="1">
      <c r="C7" s="1474" t="s">
        <v>723</v>
      </c>
      <c r="D7" s="1474"/>
      <c r="E7" s="1474"/>
      <c r="F7" s="1474"/>
      <c r="G7" s="1474"/>
      <c r="H7" s="1474"/>
      <c r="I7" s="1474"/>
      <c r="K7" s="251"/>
      <c r="L7" s="253"/>
      <c r="M7" s="251"/>
      <c r="N7" s="251"/>
      <c r="O7" s="251"/>
      <c r="P7" s="251"/>
      <c r="Q7" s="251"/>
      <c r="R7" s="251"/>
    </row>
    <row r="8" spans="2:21" ht="2.4500000000000002" customHeight="1">
      <c r="B8" s="247"/>
      <c r="C8" s="247"/>
      <c r="D8" s="247"/>
      <c r="E8" s="247"/>
      <c r="F8" s="247"/>
      <c r="G8" s="247"/>
      <c r="H8" s="247"/>
      <c r="K8" s="251"/>
      <c r="L8" s="251"/>
      <c r="M8" s="251"/>
      <c r="N8" s="251"/>
      <c r="O8" s="251"/>
      <c r="P8" s="251"/>
      <c r="Q8" s="251"/>
      <c r="R8" s="251"/>
    </row>
    <row r="9" spans="2:21" ht="15" customHeight="1">
      <c r="B9" s="245" t="s">
        <v>724</v>
      </c>
      <c r="K9" s="251"/>
      <c r="L9" s="251"/>
      <c r="M9" s="251"/>
      <c r="N9" s="251"/>
      <c r="O9" s="251"/>
      <c r="P9" s="251"/>
      <c r="Q9" s="251"/>
      <c r="R9" s="251"/>
    </row>
    <row r="10" spans="2:21" ht="27.6" customHeight="1">
      <c r="C10" s="1465" t="s">
        <v>725</v>
      </c>
      <c r="D10" s="1466"/>
      <c r="E10" s="572" t="str">
        <f>IF(②契約表紙他!AF3="","",②契約表紙他!AF3)</f>
        <v/>
      </c>
      <c r="F10" s="314" t="s">
        <v>726</v>
      </c>
      <c r="G10" s="1467" t="str">
        <f>IF(①基本情報!K8="","",①基本情報!K8)</f>
        <v/>
      </c>
      <c r="H10" s="1468"/>
      <c r="I10" s="1469"/>
      <c r="K10" s="455" t="s">
        <v>1002</v>
      </c>
      <c r="L10" s="251"/>
      <c r="M10" s="290"/>
      <c r="N10" s="251"/>
      <c r="O10" s="251"/>
      <c r="P10" s="254"/>
      <c r="Q10" s="251"/>
      <c r="R10" s="251"/>
    </row>
    <row r="11" spans="2:21" ht="7.35" customHeight="1">
      <c r="B11" s="247"/>
      <c r="C11" s="247"/>
      <c r="D11" s="247"/>
      <c r="E11" s="247"/>
      <c r="F11" s="247"/>
      <c r="G11" s="247"/>
      <c r="H11" s="247"/>
      <c r="K11" s="251"/>
      <c r="L11" s="251"/>
      <c r="M11" s="251"/>
      <c r="N11" s="251"/>
      <c r="O11" s="251"/>
      <c r="P11" s="251"/>
      <c r="Q11" s="251"/>
      <c r="R11" s="251"/>
    </row>
    <row r="12" spans="2:21" ht="18" customHeight="1">
      <c r="B12" s="255"/>
      <c r="C12" s="1465" t="s">
        <v>727</v>
      </c>
      <c r="D12" s="1465"/>
      <c r="E12" s="1452" t="str">
        <f>IF(AND(①基本情報!$N6="",①基本情報!$R6="",①基本情報!$U6=""),"",_xlfn.CONCAT(①基本情報!$N6,"/",①基本情報!$R6,"/",①基本情報!$U6))</f>
        <v/>
      </c>
      <c r="F12" s="1453"/>
      <c r="G12" s="461" t="s">
        <v>728</v>
      </c>
      <c r="H12" s="1452" t="str">
        <f>IF(AND(①基本情報!$N7="",①基本情報!$R7="",①基本情報!$U7=""),"",_xlfn.CONCAT(①基本情報!$N7,"/",①基本情報!$R7,"/",①基本情報!$U7))</f>
        <v/>
      </c>
      <c r="I12" s="1453"/>
      <c r="K12" s="258" t="s">
        <v>1002</v>
      </c>
      <c r="L12" s="251"/>
      <c r="M12" s="251"/>
      <c r="N12" s="251"/>
      <c r="O12" s="251"/>
      <c r="P12" s="251"/>
      <c r="Q12" s="251"/>
      <c r="R12" s="251"/>
    </row>
    <row r="13" spans="2:21" ht="7.35" customHeight="1">
      <c r="K13" s="251"/>
      <c r="L13" s="251"/>
      <c r="M13" s="251"/>
      <c r="N13" s="251"/>
      <c r="O13" s="251"/>
      <c r="P13" s="289"/>
      <c r="Q13" s="251"/>
      <c r="R13" s="251"/>
    </row>
    <row r="14" spans="2:21" ht="41.45" customHeight="1">
      <c r="C14" s="1465" t="s">
        <v>729</v>
      </c>
      <c r="D14" s="1465"/>
      <c r="E14" s="1470" t="str">
        <f>IF(①基本情報!AC9="","",①基本情報!AC9)</f>
        <v/>
      </c>
      <c r="F14" s="1471"/>
      <c r="G14" s="1472" t="str">
        <f>IF(①基本情報!K9="","",①基本情報!K9)</f>
        <v/>
      </c>
      <c r="H14" s="1472"/>
      <c r="I14" s="1473"/>
      <c r="K14" s="455" t="s">
        <v>1002</v>
      </c>
      <c r="L14" s="251"/>
      <c r="M14" s="251"/>
      <c r="N14" s="251"/>
      <c r="O14" s="251"/>
      <c r="P14" s="251"/>
      <c r="Q14" s="251"/>
      <c r="R14" s="251"/>
    </row>
    <row r="15" spans="2:21" ht="7.35" customHeight="1">
      <c r="B15" s="247"/>
      <c r="C15" s="247"/>
      <c r="D15" s="247"/>
      <c r="E15" s="247"/>
      <c r="F15" s="247"/>
      <c r="G15" s="247"/>
      <c r="H15" s="247"/>
      <c r="K15" s="251"/>
      <c r="L15" s="251"/>
      <c r="M15" s="251"/>
      <c r="N15" s="251"/>
      <c r="O15" s="251"/>
      <c r="P15" s="251"/>
      <c r="Q15" s="251"/>
      <c r="R15" s="251"/>
    </row>
    <row r="16" spans="2:21" ht="18" customHeight="1">
      <c r="C16" s="245" t="s">
        <v>730</v>
      </c>
      <c r="E16" s="1459" t="str">
        <f>IF(①基本情報!K10="","",①基本情報!K10)</f>
        <v/>
      </c>
      <c r="F16" s="1460"/>
      <c r="G16" s="1460"/>
      <c r="H16" s="1460"/>
      <c r="I16" s="1461"/>
      <c r="K16" s="258" t="s">
        <v>1002</v>
      </c>
      <c r="L16" s="251"/>
      <c r="M16" s="251"/>
      <c r="N16" s="251"/>
      <c r="O16" s="251"/>
      <c r="P16" s="251"/>
      <c r="Q16" s="251"/>
      <c r="R16" s="251"/>
    </row>
    <row r="17" spans="2:18" ht="7.35" customHeight="1">
      <c r="B17" s="247"/>
      <c r="C17" s="247"/>
      <c r="D17" s="247"/>
      <c r="E17" s="247"/>
      <c r="F17" s="247"/>
      <c r="G17" s="247"/>
      <c r="H17" s="247"/>
      <c r="K17" s="251"/>
      <c r="L17" s="251"/>
      <c r="M17" s="251"/>
      <c r="N17" s="251"/>
      <c r="O17" s="251"/>
      <c r="P17" s="251"/>
      <c r="Q17" s="251"/>
      <c r="R17" s="251"/>
    </row>
    <row r="18" spans="2:18" ht="18" customHeight="1">
      <c r="C18" s="245" t="s">
        <v>731</v>
      </c>
      <c r="D18" s="257"/>
      <c r="E18" s="448"/>
      <c r="F18" s="1463"/>
      <c r="G18" s="1464"/>
      <c r="H18" s="449"/>
      <c r="I18" s="449"/>
      <c r="K18" s="258" t="s">
        <v>732</v>
      </c>
      <c r="L18" s="251"/>
      <c r="M18" s="251"/>
      <c r="N18" s="251"/>
      <c r="O18" s="251"/>
      <c r="P18" s="251"/>
      <c r="Q18" s="251"/>
      <c r="R18" s="251"/>
    </row>
    <row r="19" spans="2:18" ht="18" customHeight="1">
      <c r="D19" s="1462" t="s">
        <v>733</v>
      </c>
      <c r="E19" s="448"/>
      <c r="F19" s="1463"/>
      <c r="G19" s="1464"/>
      <c r="H19" s="449"/>
      <c r="I19" s="449"/>
      <c r="K19" s="252" t="s">
        <v>734</v>
      </c>
      <c r="L19" s="256"/>
      <c r="M19" s="256"/>
      <c r="N19" s="256"/>
      <c r="O19" s="251"/>
      <c r="P19" s="251"/>
      <c r="Q19" s="251"/>
      <c r="R19" s="251"/>
    </row>
    <row r="20" spans="2:18" ht="18" customHeight="1">
      <c r="D20" s="1462"/>
      <c r="E20" s="448"/>
      <c r="F20" s="1463"/>
      <c r="G20" s="1464"/>
      <c r="H20" s="449"/>
      <c r="I20" s="449"/>
      <c r="K20" s="295" t="s">
        <v>884</v>
      </c>
      <c r="L20" s="291"/>
      <c r="M20" s="251"/>
      <c r="N20" s="251"/>
      <c r="O20" s="251"/>
      <c r="P20" s="251"/>
      <c r="Q20" s="251"/>
      <c r="R20" s="251"/>
    </row>
    <row r="21" spans="2:18" ht="18" customHeight="1">
      <c r="D21" s="1462"/>
      <c r="E21" s="448"/>
      <c r="F21" s="1463"/>
      <c r="G21" s="1464"/>
      <c r="H21" s="450"/>
      <c r="I21" s="451"/>
      <c r="K21" s="294" t="s">
        <v>883</v>
      </c>
      <c r="L21" s="288" t="s">
        <v>882</v>
      </c>
      <c r="M21" s="292" t="s">
        <v>885</v>
      </c>
      <c r="N21" s="293" t="s">
        <v>886</v>
      </c>
      <c r="O21"/>
      <c r="P21" s="251"/>
      <c r="Q21" s="251"/>
      <c r="R21" s="251"/>
    </row>
    <row r="22" spans="2:18" ht="18" customHeight="1">
      <c r="B22" s="245" t="s">
        <v>735</v>
      </c>
      <c r="K22" s="251"/>
      <c r="L22" s="251"/>
      <c r="M22" s="251"/>
      <c r="N22" s="251"/>
      <c r="O22" s="251"/>
      <c r="P22" s="251"/>
      <c r="Q22" s="251"/>
      <c r="R22" s="251"/>
    </row>
    <row r="23" spans="2:18" ht="18" customHeight="1">
      <c r="B23" s="1456"/>
      <c r="C23" s="1457"/>
      <c r="D23" s="259"/>
      <c r="E23" s="1458" t="s">
        <v>736</v>
      </c>
      <c r="F23" s="1458"/>
      <c r="G23" s="1458" t="s">
        <v>737</v>
      </c>
      <c r="H23" s="1458"/>
      <c r="I23" s="313" t="s">
        <v>738</v>
      </c>
      <c r="K23" s="251"/>
      <c r="L23" s="251"/>
      <c r="M23" s="251"/>
      <c r="N23" s="251"/>
      <c r="O23" s="251"/>
      <c r="P23" s="251"/>
      <c r="Q23" s="251"/>
      <c r="R23" s="251"/>
    </row>
    <row r="24" spans="2:18" ht="18" customHeight="1">
      <c r="B24" s="1448"/>
      <c r="C24" s="1449"/>
      <c r="D24" s="259" t="s">
        <v>938</v>
      </c>
      <c r="E24" s="1454"/>
      <c r="F24" s="1454"/>
      <c r="G24" s="1454"/>
      <c r="H24" s="1454"/>
      <c r="I24" s="452"/>
      <c r="K24" s="251"/>
      <c r="L24" s="251"/>
      <c r="M24" s="251"/>
      <c r="N24" s="251"/>
      <c r="O24" s="251"/>
      <c r="P24" s="251"/>
      <c r="Q24" s="251"/>
      <c r="R24" s="251"/>
    </row>
    <row r="25" spans="2:18" ht="18" customHeight="1">
      <c r="B25" s="1448"/>
      <c r="C25" s="1449"/>
      <c r="D25" s="517" t="s">
        <v>939</v>
      </c>
      <c r="E25" s="1454"/>
      <c r="F25" s="1454"/>
      <c r="G25" s="1454"/>
      <c r="H25" s="1454"/>
      <c r="I25" s="452"/>
      <c r="K25" s="251"/>
      <c r="L25" s="251"/>
      <c r="M25" s="251"/>
      <c r="N25" s="251"/>
      <c r="O25" s="251"/>
      <c r="P25" s="251"/>
      <c r="Q25" s="251"/>
      <c r="R25" s="251"/>
    </row>
    <row r="26" spans="2:18" ht="18" customHeight="1">
      <c r="B26" s="1448"/>
      <c r="C26" s="1449"/>
      <c r="D26" s="259" t="s">
        <v>940</v>
      </c>
      <c r="E26" s="1454"/>
      <c r="F26" s="1454"/>
      <c r="G26" s="1454"/>
      <c r="H26" s="1454"/>
      <c r="I26" s="452"/>
      <c r="K26" s="251"/>
      <c r="L26" s="251"/>
      <c r="M26" s="251"/>
      <c r="N26" s="251"/>
      <c r="O26" s="251"/>
      <c r="P26" s="251"/>
      <c r="Q26" s="251"/>
      <c r="R26" s="251"/>
    </row>
    <row r="27" spans="2:18" ht="18" customHeight="1">
      <c r="B27" s="1448"/>
      <c r="C27" s="1449"/>
      <c r="D27" s="259" t="s">
        <v>941</v>
      </c>
      <c r="E27" s="1454"/>
      <c r="F27" s="1454"/>
      <c r="G27" s="1454"/>
      <c r="H27" s="1454"/>
      <c r="I27" s="452"/>
      <c r="K27" s="251"/>
      <c r="L27" s="251"/>
      <c r="M27" s="251"/>
      <c r="N27" s="251"/>
      <c r="O27" s="251"/>
      <c r="P27" s="251"/>
      <c r="Q27" s="251"/>
      <c r="R27" s="251"/>
    </row>
    <row r="28" spans="2:18" ht="18" customHeight="1">
      <c r="B28" s="1448"/>
      <c r="C28" s="1449"/>
      <c r="D28" s="260" t="s">
        <v>987</v>
      </c>
      <c r="E28" s="1455"/>
      <c r="F28" s="1455"/>
      <c r="G28" s="1455"/>
      <c r="H28" s="1455"/>
      <c r="I28" s="452"/>
      <c r="K28" s="251"/>
      <c r="L28" s="251"/>
      <c r="M28" s="251"/>
      <c r="N28" s="251"/>
      <c r="O28" s="251"/>
      <c r="P28" s="251"/>
      <c r="Q28" s="251"/>
      <c r="R28" s="251"/>
    </row>
    <row r="29" spans="2:18" ht="18" customHeight="1">
      <c r="B29" s="1448"/>
      <c r="C29" s="1449"/>
      <c r="D29" s="261" t="s">
        <v>739</v>
      </c>
      <c r="E29" s="1451">
        <f>E28+G28</f>
        <v>0</v>
      </c>
      <c r="F29" s="1451"/>
      <c r="G29" s="1451"/>
      <c r="H29" s="1451"/>
      <c r="I29" s="452"/>
      <c r="J29" s="255">
        <v>43823</v>
      </c>
      <c r="K29" s="254"/>
      <c r="L29" s="251"/>
      <c r="M29" s="251"/>
      <c r="N29" s="251"/>
      <c r="O29" s="251"/>
      <c r="P29" s="251"/>
      <c r="Q29" s="251"/>
      <c r="R29" s="251"/>
    </row>
    <row r="30" spans="2:18" ht="18" customHeight="1">
      <c r="B30" s="1448"/>
      <c r="C30" s="1449"/>
      <c r="D30" s="259" t="s">
        <v>740</v>
      </c>
      <c r="E30" s="1452" t="str">
        <f>IF(AND(①基本情報!$N11="",①基本情報!$R11="",①基本情報!$U11=""),"",_xlfn.CONCAT(①基本情報!$N11,"/",①基本情報!$R11,"/",①基本情報!$U11))</f>
        <v/>
      </c>
      <c r="F30" s="1453"/>
      <c r="G30" s="296" t="s">
        <v>728</v>
      </c>
      <c r="H30" s="1452" t="str">
        <f>IF(AND(①基本情報!$N12="",①基本情報!$R12="",①基本情報!$U12=""),"",_xlfn.CONCAT(①基本情報!$N12,"/",①基本情報!$R12,"/",①基本情報!$U12))</f>
        <v/>
      </c>
      <c r="I30" s="1453"/>
      <c r="K30" s="258" t="s">
        <v>1002</v>
      </c>
      <c r="L30" s="251"/>
      <c r="M30" s="251"/>
      <c r="N30" s="251"/>
      <c r="O30" s="251"/>
      <c r="P30" s="251"/>
      <c r="Q30" s="251"/>
      <c r="R30" s="251"/>
    </row>
    <row r="31" spans="2:18" ht="18" customHeight="1">
      <c r="B31" s="1448"/>
      <c r="C31" s="1449"/>
      <c r="D31" s="259" t="s">
        <v>741</v>
      </c>
      <c r="E31" s="1450"/>
      <c r="F31" s="1450"/>
      <c r="G31" s="1450"/>
      <c r="H31" s="1450"/>
      <c r="I31" s="452"/>
      <c r="K31" s="258" t="s">
        <v>742</v>
      </c>
      <c r="L31" s="251"/>
      <c r="M31" s="254"/>
      <c r="N31" s="251"/>
      <c r="O31" s="251"/>
      <c r="P31" s="251"/>
      <c r="Q31" s="251"/>
      <c r="R31" s="251"/>
    </row>
    <row r="32" spans="2:18" ht="18" customHeight="1">
      <c r="B32" s="1448"/>
      <c r="C32" s="1449"/>
      <c r="D32" s="259" t="s">
        <v>743</v>
      </c>
      <c r="E32" s="1450"/>
      <c r="F32" s="1450"/>
      <c r="G32" s="1450"/>
      <c r="H32" s="1450"/>
      <c r="I32" s="545" t="str">
        <f>IF(AND(G32="未加入",G33="加入"),"JW-NET加入番号↓","")</f>
        <v/>
      </c>
      <c r="K32" s="252" t="s">
        <v>887</v>
      </c>
      <c r="L32" s="251"/>
      <c r="M32" s="251"/>
      <c r="N32" s="251"/>
      <c r="O32" s="251"/>
      <c r="P32" s="251"/>
      <c r="Q32" s="251"/>
      <c r="R32" s="251"/>
    </row>
    <row r="33" spans="2:18" ht="18" customHeight="1">
      <c r="B33" s="1448"/>
      <c r="C33" s="1449"/>
      <c r="D33" s="259" t="s">
        <v>744</v>
      </c>
      <c r="E33" s="1450"/>
      <c r="F33" s="1450"/>
      <c r="G33" s="1450"/>
      <c r="H33" s="1450"/>
      <c r="I33" s="546"/>
      <c r="K33" s="256" t="s">
        <v>996</v>
      </c>
      <c r="L33" s="251"/>
      <c r="M33" s="251"/>
      <c r="N33" s="251"/>
      <c r="O33" s="251"/>
      <c r="P33" s="251"/>
      <c r="Q33" s="251"/>
      <c r="R33" s="251"/>
    </row>
    <row r="34" spans="2:18" ht="18" customHeight="1">
      <c r="C34" s="245" t="s">
        <v>745</v>
      </c>
      <c r="H34" s="1427"/>
      <c r="I34" s="1428"/>
      <c r="K34" s="258" t="s">
        <v>746</v>
      </c>
      <c r="L34" s="262"/>
      <c r="M34" s="262"/>
      <c r="N34" s="251"/>
      <c r="O34" s="251"/>
      <c r="P34" s="251"/>
      <c r="Q34" s="251"/>
      <c r="R34" s="251"/>
    </row>
    <row r="35" spans="2:18" ht="18" customHeight="1">
      <c r="B35" s="245" t="s">
        <v>747</v>
      </c>
      <c r="G35" s="1429" t="s">
        <v>748</v>
      </c>
      <c r="H35" s="1430"/>
      <c r="I35" s="1431"/>
      <c r="K35" s="252" t="s">
        <v>892</v>
      </c>
      <c r="L35" s="262"/>
      <c r="M35" s="262"/>
      <c r="N35" s="251"/>
      <c r="O35" s="251"/>
      <c r="P35" s="251"/>
      <c r="Q35" s="251"/>
      <c r="R35" s="251"/>
    </row>
    <row r="36" spans="2:18" ht="15" customHeight="1">
      <c r="C36" s="263" t="s">
        <v>749</v>
      </c>
      <c r="D36" s="263"/>
      <c r="E36" s="263"/>
      <c r="F36" s="263"/>
      <c r="G36" s="1432"/>
      <c r="H36" s="1433"/>
      <c r="I36" s="1434"/>
      <c r="K36" s="262"/>
      <c r="L36" s="262"/>
      <c r="M36" s="262"/>
      <c r="N36" s="251"/>
      <c r="O36" s="251"/>
      <c r="P36" s="251"/>
      <c r="Q36" s="251"/>
      <c r="R36" s="251"/>
    </row>
    <row r="37" spans="2:18" ht="15" customHeight="1">
      <c r="C37" s="264" t="s">
        <v>750</v>
      </c>
      <c r="D37" s="264"/>
      <c r="E37" s="264"/>
      <c r="F37" s="264"/>
      <c r="G37" s="1435"/>
      <c r="H37" s="1436"/>
      <c r="I37" s="1437"/>
      <c r="K37" s="262"/>
      <c r="L37" s="262"/>
      <c r="M37" s="262"/>
      <c r="N37" s="251"/>
      <c r="O37" s="251"/>
      <c r="P37" s="251"/>
      <c r="Q37" s="251"/>
      <c r="R37" s="251"/>
    </row>
    <row r="38" spans="2:18" ht="15" customHeight="1">
      <c r="C38" s="1444" t="s">
        <v>889</v>
      </c>
      <c r="D38" s="1444"/>
      <c r="E38" s="1445"/>
      <c r="F38" s="1438"/>
      <c r="G38" s="1439"/>
      <c r="H38" s="1439"/>
      <c r="I38" s="1440"/>
      <c r="J38" s="265"/>
      <c r="K38" s="256"/>
      <c r="L38" s="262"/>
      <c r="M38" s="262"/>
      <c r="N38" s="251"/>
      <c r="O38" s="251"/>
      <c r="P38" s="251"/>
      <c r="Q38" s="251"/>
      <c r="R38" s="251"/>
    </row>
    <row r="39" spans="2:18" ht="15" customHeight="1">
      <c r="C39" s="1446" t="s">
        <v>888</v>
      </c>
      <c r="D39" s="1446"/>
      <c r="E39" s="1447"/>
      <c r="F39" s="1441"/>
      <c r="G39" s="1442"/>
      <c r="H39" s="1442"/>
      <c r="I39" s="1443"/>
      <c r="J39" s="265"/>
      <c r="K39" s="256"/>
      <c r="L39" s="262"/>
      <c r="M39" s="262"/>
      <c r="N39" s="251"/>
      <c r="O39" s="251"/>
      <c r="P39" s="251"/>
      <c r="Q39" s="251"/>
      <c r="R39" s="251"/>
    </row>
    <row r="40" spans="2:18" ht="15" customHeight="1">
      <c r="C40" s="297" t="s">
        <v>893</v>
      </c>
      <c r="D40" s="297"/>
      <c r="E40" s="297"/>
      <c r="F40" s="297"/>
      <c r="G40" s="297"/>
      <c r="H40" s="297"/>
      <c r="I40" s="453"/>
      <c r="J40" s="265"/>
      <c r="K40" s="252" t="s">
        <v>894</v>
      </c>
      <c r="L40" s="262"/>
      <c r="M40" s="262"/>
      <c r="N40" s="251"/>
      <c r="O40" s="251"/>
      <c r="P40" s="251"/>
      <c r="Q40" s="251"/>
      <c r="R40" s="251"/>
    </row>
    <row r="41" spans="2:18" ht="7.35" customHeight="1">
      <c r="K41" s="251"/>
      <c r="L41" s="251"/>
      <c r="M41" s="251"/>
      <c r="N41" s="251"/>
      <c r="O41" s="251"/>
      <c r="P41" s="251"/>
      <c r="Q41" s="251"/>
      <c r="R41" s="251"/>
    </row>
    <row r="42" spans="2:18" ht="15" customHeight="1">
      <c r="C42" s="1409" t="s">
        <v>751</v>
      </c>
      <c r="D42" s="266" t="s">
        <v>752</v>
      </c>
      <c r="E42" s="1410" t="s">
        <v>753</v>
      </c>
      <c r="F42" s="1411"/>
      <c r="G42" s="1416" t="s">
        <v>754</v>
      </c>
      <c r="H42" s="1417"/>
      <c r="I42" s="1418"/>
    </row>
    <row r="43" spans="2:18" ht="15" customHeight="1">
      <c r="C43" s="1409"/>
      <c r="D43" s="267"/>
      <c r="E43" s="1419" t="s">
        <v>755</v>
      </c>
      <c r="F43" s="1420"/>
      <c r="G43" s="1421"/>
      <c r="H43" s="1422"/>
      <c r="I43" s="1423"/>
    </row>
    <row r="44" spans="2:18" ht="15" customHeight="1">
      <c r="C44" s="1409"/>
      <c r="D44" s="268" t="s">
        <v>756</v>
      </c>
      <c r="E44" s="1412" t="s">
        <v>890</v>
      </c>
      <c r="F44" s="1413"/>
      <c r="G44" s="1424"/>
      <c r="H44" s="1425"/>
      <c r="I44" s="1426"/>
    </row>
    <row r="45" spans="2:18" ht="15" customHeight="1">
      <c r="C45" s="1409" t="s">
        <v>757</v>
      </c>
      <c r="D45" s="266" t="s">
        <v>758</v>
      </c>
      <c r="E45" s="1410" t="s">
        <v>753</v>
      </c>
      <c r="F45" s="1411"/>
      <c r="G45" s="266" t="s">
        <v>759</v>
      </c>
      <c r="H45" s="1410" t="s">
        <v>753</v>
      </c>
      <c r="I45" s="1411"/>
    </row>
    <row r="46" spans="2:18" ht="15" customHeight="1">
      <c r="C46" s="1409"/>
      <c r="D46" s="267"/>
      <c r="E46" s="576" t="str">
        <f>_xlfn.CONCAT("　",G3)</f>
        <v>　</v>
      </c>
      <c r="F46" s="575"/>
      <c r="G46" s="267"/>
      <c r="I46" s="269"/>
    </row>
    <row r="47" spans="2:18" ht="15" customHeight="1">
      <c r="C47" s="1409"/>
      <c r="D47" s="268" t="s">
        <v>760</v>
      </c>
      <c r="E47" s="1412" t="s">
        <v>890</v>
      </c>
      <c r="F47" s="1413"/>
      <c r="G47" s="268" t="s">
        <v>761</v>
      </c>
      <c r="H47" s="1414" t="s">
        <v>891</v>
      </c>
      <c r="I47" s="1415"/>
      <c r="L47" s="312"/>
    </row>
    <row r="48" spans="2:18" ht="15" customHeight="1">
      <c r="C48" s="1405" t="s">
        <v>1109</v>
      </c>
      <c r="D48" s="1405"/>
      <c r="E48" s="1405"/>
      <c r="F48" s="1405"/>
      <c r="G48" s="1405"/>
      <c r="H48" s="1405"/>
      <c r="I48" s="767" t="str">
        <f>作成について!$AT$4</f>
        <v>委託契約書(本14版･変14版）修③</v>
      </c>
    </row>
    <row r="50" spans="1:3" ht="18" customHeight="1">
      <c r="A50" s="1408" t="s">
        <v>909</v>
      </c>
      <c r="B50" s="1408"/>
      <c r="C50" s="1408"/>
    </row>
    <row r="51" spans="1:3" ht="15" customHeight="1"/>
  </sheetData>
  <sheetProtection algorithmName="SHA-512" hashValue="Am1TAFmlqcbuMpm2yjM4bGky6iisRph1+66lcSfkDNIJK35CeSSd793Oq9OGck6C4eVgJZ0QsgTHvrbSLyS74A==" saltValue="m+DBm5xcf/+C/ptDh9ij2A==" spinCount="100000" sheet="1" formatCells="0" formatColumns="0" formatRows="0" insertColumns="0" insertRows="0"/>
  <mergeCells count="72">
    <mergeCell ref="C7:I7"/>
    <mergeCell ref="F5:G5"/>
    <mergeCell ref="H5:I5"/>
    <mergeCell ref="D3:E3"/>
    <mergeCell ref="C5:E5"/>
    <mergeCell ref="E16:I16"/>
    <mergeCell ref="D19:D21"/>
    <mergeCell ref="F18:G18"/>
    <mergeCell ref="F19:G19"/>
    <mergeCell ref="C10:D10"/>
    <mergeCell ref="G10:I10"/>
    <mergeCell ref="C12:D12"/>
    <mergeCell ref="C14:D14"/>
    <mergeCell ref="E14:F14"/>
    <mergeCell ref="G14:I14"/>
    <mergeCell ref="E12:F12"/>
    <mergeCell ref="H12:I12"/>
    <mergeCell ref="F20:G20"/>
    <mergeCell ref="F21:G21"/>
    <mergeCell ref="B23:C23"/>
    <mergeCell ref="E23:F23"/>
    <mergeCell ref="G23:H23"/>
    <mergeCell ref="B24:C24"/>
    <mergeCell ref="E24:F24"/>
    <mergeCell ref="G24:H24"/>
    <mergeCell ref="B25:C25"/>
    <mergeCell ref="E25:F25"/>
    <mergeCell ref="G25:H25"/>
    <mergeCell ref="B26:C26"/>
    <mergeCell ref="E26:F26"/>
    <mergeCell ref="G26:H26"/>
    <mergeCell ref="B27:C27"/>
    <mergeCell ref="E27:F27"/>
    <mergeCell ref="G27:H27"/>
    <mergeCell ref="B28:C28"/>
    <mergeCell ref="E28:F28"/>
    <mergeCell ref="G28:H28"/>
    <mergeCell ref="B29:C29"/>
    <mergeCell ref="E29:H29"/>
    <mergeCell ref="B30:C30"/>
    <mergeCell ref="B31:C31"/>
    <mergeCell ref="E31:F31"/>
    <mergeCell ref="G31:H31"/>
    <mergeCell ref="E30:F30"/>
    <mergeCell ref="H30:I30"/>
    <mergeCell ref="B32:C32"/>
    <mergeCell ref="E32:F32"/>
    <mergeCell ref="G32:H32"/>
    <mergeCell ref="B33:C33"/>
    <mergeCell ref="E33:F33"/>
    <mergeCell ref="G33:H33"/>
    <mergeCell ref="G35:I35"/>
    <mergeCell ref="G36:I37"/>
    <mergeCell ref="F38:I39"/>
    <mergeCell ref="C38:E38"/>
    <mergeCell ref="C39:E39"/>
    <mergeCell ref="C48:H48"/>
    <mergeCell ref="B1:H1"/>
    <mergeCell ref="I1:M2"/>
    <mergeCell ref="A50:C50"/>
    <mergeCell ref="C45:C47"/>
    <mergeCell ref="E45:F45"/>
    <mergeCell ref="H45:I45"/>
    <mergeCell ref="E47:F47"/>
    <mergeCell ref="H47:I47"/>
    <mergeCell ref="C42:C44"/>
    <mergeCell ref="E42:F42"/>
    <mergeCell ref="G42:I42"/>
    <mergeCell ref="E43:F43"/>
    <mergeCell ref="G43:I44"/>
    <mergeCell ref="E44:F44"/>
    <mergeCell ref="H34:I34"/>
  </mergeCells>
  <phoneticPr fontId="1"/>
  <dataValidations count="4">
    <dataValidation type="list" errorStyle="warning" allowBlank="1" showInputMessage="1" showErrorMessage="1" errorTitle="【実績の有無】" error="リストに無いものを入力しようとしています？" promptTitle="【実績の有無】" prompt="有り、無しを選択" sqref="E31:H31" xr:uid="{735E6F2E-7D17-40C4-A93C-FE801C85E0A3}">
      <formula1>"有り,無し"</formula1>
    </dataValidation>
    <dataValidation type="list" errorStyle="warning" allowBlank="1" showInputMessage="1" showErrorMessage="1" errorTitle="【実績の有無】" error="リストに無いものを入力しようとしています？" promptTitle="【実績の有無】" prompt="加入、未加入を選択" sqref="E32:H33" xr:uid="{95E6E196-F813-4970-AD60-4ED71034EF1D}">
      <formula1>"加入,未加入"</formula1>
    </dataValidation>
    <dataValidation type="list" errorStyle="warning" allowBlank="1" showInputMessage="1" showErrorMessage="1" sqref="H34:I34" xr:uid="{861794C9-0B9F-42FF-B99D-EDC113EA6AA7}">
      <formula1>"混廃系,がれき類,建設汚泥,木くず,紙くず,その他"</formula1>
    </dataValidation>
    <dataValidation type="list" errorStyle="warning" allowBlank="1" showInputMessage="1" showErrorMessage="1" sqref="I40" xr:uid="{77F4A388-0DAB-451F-A9DE-DAA0386D8646}">
      <formula1>"特定四品目非該当,工事規模非該当"</formula1>
    </dataValidation>
  </dataValidations>
  <printOptions horizontalCentered="1" verticalCentered="1"/>
  <pageMargins left="0.43307086614173229" right="0.43307086614173229" top="0.35433070866141736" bottom="0" header="0.31496062992125984" footer="0.31496062992125984"/>
  <pageSetup paperSize="9" scale="97" orientation="portrait" r:id="rId1"/>
  <headerFooter>
    <oddFooter xml:space="preserve">&amp;R&amp;"HG丸ｺﾞｼｯｸM-PRO,標準"
</oddFooter>
  </headerFooter>
  <drawing r:id="rId2"/>
  <extLst>
    <ext xmlns:x14="http://schemas.microsoft.com/office/spreadsheetml/2009/9/main" uri="{CCE6A557-97BC-4b89-ADB6-D9C93CAAB3DF}">
      <x14:dataValidations xmlns:xm="http://schemas.microsoft.com/office/excel/2006/main" count="1">
        <x14:dataValidation type="list" errorStyle="warning" allowBlank="1" showInputMessage="1" showErrorMessage="1" xr:uid="{A4F42B8C-B5BD-42E5-A42C-215E7B958972}">
          <x14:formula1>
            <xm:f>【別添①】承認伺!$AM$4:$AM$7</xm:f>
          </x14:formula1>
          <xm:sqref>F3:G3</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8DFDD-8235-4502-8DD4-2B5A14EBEAD0}">
  <sheetPr codeName="Sheet9">
    <pageSetUpPr fitToPage="1"/>
  </sheetPr>
  <dimension ref="A1:J42"/>
  <sheetViews>
    <sheetView workbookViewId="0">
      <selection sqref="A1:I1"/>
    </sheetView>
  </sheetViews>
  <sheetFormatPr defaultColWidth="8.8125" defaultRowHeight="13.15"/>
  <cols>
    <col min="1" max="1" width="1" style="518" customWidth="1"/>
    <col min="2" max="2" width="2" style="518" customWidth="1"/>
    <col min="3" max="3" width="4.1875" style="518" customWidth="1"/>
    <col min="4" max="4" width="63" style="518" customWidth="1"/>
    <col min="5" max="5" width="6.1875" style="518" customWidth="1"/>
    <col min="6" max="6" width="1" style="518" customWidth="1"/>
    <col min="7" max="7" width="10.375" style="518" customWidth="1"/>
    <col min="8" max="8" width="9.375" style="518" customWidth="1"/>
    <col min="9" max="9" width="10.375" style="518" customWidth="1"/>
    <col min="10" max="10" width="6.1875" style="518" customWidth="1"/>
    <col min="11" max="16384" width="8.8125" style="518"/>
  </cols>
  <sheetData>
    <row r="1" spans="1:10" ht="39.6" customHeight="1">
      <c r="A1" s="1488" t="s">
        <v>983</v>
      </c>
      <c r="B1" s="1489"/>
      <c r="C1" s="1489"/>
      <c r="D1" s="1489"/>
      <c r="E1" s="1489"/>
      <c r="F1" s="1489"/>
      <c r="G1" s="1489"/>
      <c r="H1" s="1489"/>
      <c r="I1" s="1489"/>
      <c r="J1" s="531"/>
    </row>
    <row r="2" spans="1:10" ht="16.5">
      <c r="A2" s="604" t="s">
        <v>1005</v>
      </c>
      <c r="B2" s="603"/>
      <c r="C2" s="603"/>
      <c r="D2" s="608"/>
      <c r="E2" s="533"/>
      <c r="F2" s="533"/>
      <c r="G2" s="532" t="s">
        <v>982</v>
      </c>
      <c r="H2" s="1483"/>
      <c r="I2" s="1484"/>
      <c r="J2" s="531"/>
    </row>
    <row r="3" spans="1:10" ht="20.45" customHeight="1">
      <c r="A3" s="1492" t="str">
        <f>IF(①基本情報!K3="","",①基本情報!K3)</f>
        <v/>
      </c>
      <c r="B3" s="1493"/>
      <c r="C3" s="1493"/>
      <c r="D3" s="1493"/>
      <c r="E3" s="1493"/>
      <c r="F3" s="1493"/>
      <c r="G3" s="530" t="s">
        <v>981</v>
      </c>
      <c r="H3" s="530" t="s">
        <v>980</v>
      </c>
      <c r="I3" s="530" t="s">
        <v>979</v>
      </c>
      <c r="J3" s="525"/>
    </row>
    <row r="4" spans="1:10" ht="19.25" customHeight="1">
      <c r="A4" s="1493" t="str">
        <f>①基本情報!K4&amp;①基本情報!Y4</f>
        <v>作業所</v>
      </c>
      <c r="B4" s="1493"/>
      <c r="C4" s="1493"/>
      <c r="D4" s="1493"/>
      <c r="E4" s="1493"/>
      <c r="F4" s="1493"/>
      <c r="G4" s="1494"/>
      <c r="H4" s="1494"/>
      <c r="I4" s="1494"/>
      <c r="J4" s="525"/>
    </row>
    <row r="5" spans="1:10" ht="21" customHeight="1">
      <c r="A5" s="1490" t="s">
        <v>1007</v>
      </c>
      <c r="B5" s="1491"/>
      <c r="C5" s="1491"/>
      <c r="D5" s="1491"/>
      <c r="E5" s="1491"/>
      <c r="F5" s="1491"/>
      <c r="G5" s="1495"/>
      <c r="H5" s="1495"/>
      <c r="I5" s="1495"/>
      <c r="J5" s="525"/>
    </row>
    <row r="6" spans="1:10" ht="21" customHeight="1">
      <c r="A6" s="1497" t="s">
        <v>1006</v>
      </c>
      <c r="B6" s="1498"/>
      <c r="C6" s="1498"/>
      <c r="D6" s="1498"/>
      <c r="E6" s="1498"/>
      <c r="F6" s="1499"/>
      <c r="G6" s="1496"/>
      <c r="H6" s="1496"/>
      <c r="I6" s="1496"/>
      <c r="J6" s="525"/>
    </row>
    <row r="7" spans="1:10" ht="16.5" customHeight="1">
      <c r="A7" s="609" t="s">
        <v>978</v>
      </c>
      <c r="B7" s="602"/>
      <c r="C7" s="602"/>
      <c r="D7" s="602"/>
      <c r="E7" s="602"/>
      <c r="F7" s="602"/>
      <c r="G7" s="602"/>
      <c r="H7" s="602"/>
      <c r="I7" s="602"/>
      <c r="J7" s="529"/>
    </row>
    <row r="8" spans="1:10" ht="21.6" customHeight="1">
      <c r="A8" s="520"/>
      <c r="B8" s="1480" t="s">
        <v>977</v>
      </c>
      <c r="C8" s="528" t="s">
        <v>976</v>
      </c>
      <c r="D8" s="527" t="s">
        <v>975</v>
      </c>
      <c r="E8" s="526" t="s">
        <v>974</v>
      </c>
      <c r="F8" s="605" t="s">
        <v>973</v>
      </c>
      <c r="G8" s="606"/>
      <c r="H8" s="606"/>
      <c r="I8" s="607"/>
      <c r="J8" s="520"/>
    </row>
    <row r="9" spans="1:10" ht="21.6" customHeight="1">
      <c r="A9" s="520"/>
      <c r="B9" s="1481"/>
      <c r="C9" s="522">
        <v>1</v>
      </c>
      <c r="D9" s="523" t="s">
        <v>972</v>
      </c>
      <c r="E9" s="536"/>
      <c r="F9" s="598"/>
      <c r="G9" s="599"/>
      <c r="H9" s="599"/>
      <c r="I9" s="600"/>
      <c r="J9" s="520"/>
    </row>
    <row r="10" spans="1:10" ht="21.6" customHeight="1">
      <c r="A10" s="520"/>
      <c r="B10" s="1481"/>
      <c r="C10" s="522">
        <v>2</v>
      </c>
      <c r="D10" s="523" t="s">
        <v>971</v>
      </c>
      <c r="E10" s="536"/>
      <c r="F10" s="598"/>
      <c r="G10" s="599"/>
      <c r="H10" s="599"/>
      <c r="I10" s="600"/>
      <c r="J10" s="520"/>
    </row>
    <row r="11" spans="1:10" ht="21.6" customHeight="1">
      <c r="A11" s="520"/>
      <c r="B11" s="1481"/>
      <c r="C11" s="522">
        <v>3</v>
      </c>
      <c r="D11" s="523" t="s">
        <v>970</v>
      </c>
      <c r="E11" s="536"/>
      <c r="F11" s="598"/>
      <c r="G11" s="599"/>
      <c r="H11" s="599"/>
      <c r="I11" s="600"/>
      <c r="J11" s="520"/>
    </row>
    <row r="12" spans="1:10" ht="21.6" customHeight="1">
      <c r="A12" s="520"/>
      <c r="B12" s="1481"/>
      <c r="C12" s="522">
        <v>4</v>
      </c>
      <c r="D12" s="523" t="s">
        <v>969</v>
      </c>
      <c r="E12" s="536"/>
      <c r="F12" s="598"/>
      <c r="G12" s="599"/>
      <c r="H12" s="599"/>
      <c r="I12" s="600"/>
      <c r="J12" s="520"/>
    </row>
    <row r="13" spans="1:10" ht="21.6" customHeight="1">
      <c r="A13" s="520"/>
      <c r="B13" s="1481"/>
      <c r="C13" s="522">
        <v>5</v>
      </c>
      <c r="D13" s="523" t="s">
        <v>968</v>
      </c>
      <c r="E13" s="536"/>
      <c r="F13" s="598"/>
      <c r="G13" s="599"/>
      <c r="H13" s="599"/>
      <c r="I13" s="600"/>
      <c r="J13" s="520"/>
    </row>
    <row r="14" spans="1:10" ht="21.6" customHeight="1">
      <c r="A14" s="520"/>
      <c r="B14" s="1481"/>
      <c r="C14" s="522">
        <v>6</v>
      </c>
      <c r="D14" s="523" t="s">
        <v>967</v>
      </c>
      <c r="E14" s="536"/>
      <c r="F14" s="598"/>
      <c r="G14" s="599"/>
      <c r="H14" s="599"/>
      <c r="I14" s="600"/>
      <c r="J14" s="520"/>
    </row>
    <row r="15" spans="1:10" ht="21.6" customHeight="1">
      <c r="A15" s="520"/>
      <c r="B15" s="1481"/>
      <c r="C15" s="522">
        <v>7</v>
      </c>
      <c r="D15" s="523" t="s">
        <v>966</v>
      </c>
      <c r="E15" s="536"/>
      <c r="F15" s="598"/>
      <c r="G15" s="599"/>
      <c r="H15" s="599"/>
      <c r="I15" s="600"/>
      <c r="J15" s="520"/>
    </row>
    <row r="16" spans="1:10" ht="21.6" customHeight="1">
      <c r="A16" s="520"/>
      <c r="B16" s="1481"/>
      <c r="C16" s="522">
        <v>8</v>
      </c>
      <c r="D16" s="523" t="s">
        <v>965</v>
      </c>
      <c r="E16" s="536"/>
      <c r="F16" s="598"/>
      <c r="G16" s="599"/>
      <c r="H16" s="599"/>
      <c r="I16" s="600"/>
      <c r="J16" s="520"/>
    </row>
    <row r="17" spans="1:10" ht="21.6" customHeight="1">
      <c r="A17" s="520"/>
      <c r="B17" s="1481"/>
      <c r="C17" s="522">
        <v>9</v>
      </c>
      <c r="D17" s="523" t="s">
        <v>964</v>
      </c>
      <c r="E17" s="536"/>
      <c r="F17" s="598"/>
      <c r="G17" s="599"/>
      <c r="H17" s="599"/>
      <c r="I17" s="600"/>
      <c r="J17" s="520"/>
    </row>
    <row r="18" spans="1:10" ht="21.6" customHeight="1">
      <c r="A18" s="520"/>
      <c r="B18" s="1481"/>
      <c r="C18" s="522">
        <v>10</v>
      </c>
      <c r="D18" s="523" t="s">
        <v>963</v>
      </c>
      <c r="E18" s="536"/>
      <c r="F18" s="598"/>
      <c r="G18" s="599"/>
      <c r="H18" s="599"/>
      <c r="I18" s="600"/>
      <c r="J18" s="520"/>
    </row>
    <row r="19" spans="1:10" ht="21.6" customHeight="1">
      <c r="A19" s="520"/>
      <c r="B19" s="1481"/>
      <c r="C19" s="522">
        <v>11</v>
      </c>
      <c r="D19" s="523" t="s">
        <v>962</v>
      </c>
      <c r="E19" s="536"/>
      <c r="F19" s="598"/>
      <c r="G19" s="599"/>
      <c r="H19" s="599"/>
      <c r="I19" s="600"/>
      <c r="J19" s="520"/>
    </row>
    <row r="20" spans="1:10" ht="21.6" customHeight="1">
      <c r="A20" s="520"/>
      <c r="B20" s="1481"/>
      <c r="C20" s="522">
        <v>12</v>
      </c>
      <c r="D20" s="523" t="s">
        <v>961</v>
      </c>
      <c r="E20" s="536"/>
      <c r="F20" s="598"/>
      <c r="G20" s="599"/>
      <c r="H20" s="599"/>
      <c r="I20" s="600"/>
      <c r="J20" s="520"/>
    </row>
    <row r="21" spans="1:10" ht="21.6" customHeight="1">
      <c r="A21" s="520"/>
      <c r="B21" s="1481"/>
      <c r="C21" s="522">
        <v>13</v>
      </c>
      <c r="D21" s="523" t="s">
        <v>960</v>
      </c>
      <c r="E21" s="536"/>
      <c r="F21" s="598"/>
      <c r="G21" s="599"/>
      <c r="H21" s="599"/>
      <c r="I21" s="600"/>
      <c r="J21" s="520"/>
    </row>
    <row r="22" spans="1:10" ht="21.6" customHeight="1">
      <c r="A22" s="520"/>
      <c r="B22" s="1481"/>
      <c r="C22" s="522">
        <v>14</v>
      </c>
      <c r="D22" s="523" t="s">
        <v>959</v>
      </c>
      <c r="E22" s="536"/>
      <c r="F22" s="598"/>
      <c r="G22" s="599"/>
      <c r="H22" s="599"/>
      <c r="I22" s="600"/>
      <c r="J22" s="520"/>
    </row>
    <row r="23" spans="1:10" ht="21.6" customHeight="1">
      <c r="A23" s="520"/>
      <c r="B23" s="1481"/>
      <c r="C23" s="522">
        <v>15</v>
      </c>
      <c r="D23" s="523" t="s">
        <v>958</v>
      </c>
      <c r="E23" s="536"/>
      <c r="F23" s="598"/>
      <c r="G23" s="599"/>
      <c r="H23" s="599"/>
      <c r="I23" s="600"/>
      <c r="J23" s="520"/>
    </row>
    <row r="24" spans="1:10" ht="21.6" customHeight="1">
      <c r="A24" s="520"/>
      <c r="B24" s="1481"/>
      <c r="C24" s="522">
        <v>16</v>
      </c>
      <c r="D24" s="523" t="s">
        <v>957</v>
      </c>
      <c r="E24" s="536"/>
      <c r="F24" s="598"/>
      <c r="G24" s="599"/>
      <c r="H24" s="599"/>
      <c r="I24" s="600"/>
      <c r="J24" s="520"/>
    </row>
    <row r="25" spans="1:10" ht="21.6" customHeight="1">
      <c r="A25" s="520"/>
      <c r="B25" s="1481"/>
      <c r="C25" s="522">
        <v>17</v>
      </c>
      <c r="D25" s="523" t="s">
        <v>956</v>
      </c>
      <c r="E25" s="536"/>
      <c r="F25" s="598"/>
      <c r="G25" s="599"/>
      <c r="H25" s="599"/>
      <c r="I25" s="600"/>
      <c r="J25" s="520"/>
    </row>
    <row r="26" spans="1:10" ht="49.8" customHeight="1">
      <c r="A26" s="525"/>
      <c r="B26" s="1481"/>
      <c r="C26" s="522">
        <v>18</v>
      </c>
      <c r="D26" s="521" t="s">
        <v>955</v>
      </c>
      <c r="E26" s="536"/>
      <c r="F26" s="598"/>
      <c r="G26" s="599"/>
      <c r="H26" s="599"/>
      <c r="I26" s="600"/>
      <c r="J26" s="525"/>
    </row>
    <row r="27" spans="1:10" ht="35.450000000000003" customHeight="1">
      <c r="A27" s="524"/>
      <c r="B27" s="1482"/>
      <c r="C27" s="522">
        <v>19</v>
      </c>
      <c r="D27" s="521" t="s">
        <v>954</v>
      </c>
      <c r="E27" s="536"/>
      <c r="F27" s="598"/>
      <c r="G27" s="599"/>
      <c r="H27" s="599"/>
      <c r="I27" s="600"/>
      <c r="J27" s="524"/>
    </row>
    <row r="28" spans="1:10" ht="21.6" customHeight="1">
      <c r="A28" s="520"/>
      <c r="B28" s="1485" t="s">
        <v>953</v>
      </c>
      <c r="C28" s="522">
        <v>20</v>
      </c>
      <c r="D28" s="523" t="s">
        <v>952</v>
      </c>
      <c r="E28" s="536"/>
      <c r="F28" s="598"/>
      <c r="G28" s="599"/>
      <c r="H28" s="599"/>
      <c r="I28" s="600"/>
      <c r="J28" s="520"/>
    </row>
    <row r="29" spans="1:10" ht="21.6" customHeight="1">
      <c r="A29" s="520"/>
      <c r="B29" s="1486"/>
      <c r="C29" s="522">
        <v>21</v>
      </c>
      <c r="D29" s="523" t="s">
        <v>951</v>
      </c>
      <c r="E29" s="536"/>
      <c r="F29" s="598"/>
      <c r="G29" s="599"/>
      <c r="H29" s="599"/>
      <c r="I29" s="600"/>
      <c r="J29" s="520"/>
    </row>
    <row r="30" spans="1:10" ht="21.6" customHeight="1">
      <c r="A30" s="520"/>
      <c r="B30" s="1486"/>
      <c r="C30" s="522">
        <v>22</v>
      </c>
      <c r="D30" s="523" t="s">
        <v>950</v>
      </c>
      <c r="E30" s="536"/>
      <c r="F30" s="598"/>
      <c r="G30" s="599"/>
      <c r="H30" s="599"/>
      <c r="I30" s="600"/>
      <c r="J30" s="520"/>
    </row>
    <row r="31" spans="1:10" ht="21.6" customHeight="1">
      <c r="A31" s="520"/>
      <c r="B31" s="1486"/>
      <c r="C31" s="522">
        <v>23</v>
      </c>
      <c r="D31" s="523" t="s">
        <v>949</v>
      </c>
      <c r="E31" s="536"/>
      <c r="F31" s="598"/>
      <c r="G31" s="599"/>
      <c r="H31" s="599"/>
      <c r="I31" s="600"/>
      <c r="J31" s="520"/>
    </row>
    <row r="32" spans="1:10" ht="21.6" customHeight="1">
      <c r="A32" s="520"/>
      <c r="B32" s="1486"/>
      <c r="C32" s="522">
        <v>24</v>
      </c>
      <c r="D32" s="523" t="s">
        <v>948</v>
      </c>
      <c r="E32" s="536"/>
      <c r="F32" s="598"/>
      <c r="G32" s="599"/>
      <c r="H32" s="599"/>
      <c r="I32" s="600"/>
      <c r="J32" s="520"/>
    </row>
    <row r="33" spans="1:10" ht="21.6" customHeight="1">
      <c r="A33" s="520"/>
      <c r="B33" s="1486"/>
      <c r="C33" s="522">
        <v>25</v>
      </c>
      <c r="D33" s="523" t="s">
        <v>947</v>
      </c>
      <c r="E33" s="536"/>
      <c r="F33" s="598"/>
      <c r="G33" s="599"/>
      <c r="H33" s="599"/>
      <c r="I33" s="600"/>
      <c r="J33" s="520"/>
    </row>
    <row r="34" spans="1:10" ht="21.6" customHeight="1">
      <c r="A34" s="520"/>
      <c r="B34" s="1486"/>
      <c r="C34" s="522">
        <v>26</v>
      </c>
      <c r="D34" s="523" t="s">
        <v>946</v>
      </c>
      <c r="E34" s="536"/>
      <c r="F34" s="598"/>
      <c r="G34" s="599"/>
      <c r="H34" s="599"/>
      <c r="I34" s="600"/>
      <c r="J34" s="520"/>
    </row>
    <row r="35" spans="1:10" ht="21.6" customHeight="1">
      <c r="A35" s="520"/>
      <c r="B35" s="1486"/>
      <c r="C35" s="522">
        <v>27</v>
      </c>
      <c r="D35" s="523" t="s">
        <v>945</v>
      </c>
      <c r="E35" s="536"/>
      <c r="F35" s="598"/>
      <c r="G35" s="599"/>
      <c r="H35" s="599"/>
      <c r="I35" s="600"/>
      <c r="J35" s="520"/>
    </row>
    <row r="36" spans="1:10" ht="21.6" customHeight="1">
      <c r="A36" s="520"/>
      <c r="B36" s="1486"/>
      <c r="C36" s="522">
        <v>28</v>
      </c>
      <c r="D36" s="523" t="s">
        <v>944</v>
      </c>
      <c r="E36" s="536"/>
      <c r="F36" s="598"/>
      <c r="G36" s="599"/>
      <c r="H36" s="599"/>
      <c r="I36" s="600"/>
      <c r="J36" s="520"/>
    </row>
    <row r="37" spans="1:10" ht="21.6" customHeight="1">
      <c r="A37" s="520"/>
      <c r="B37" s="1486"/>
      <c r="C37" s="522">
        <v>29</v>
      </c>
      <c r="D37" s="523" t="s">
        <v>943</v>
      </c>
      <c r="E37" s="536"/>
      <c r="F37" s="598"/>
      <c r="G37" s="599"/>
      <c r="H37" s="599"/>
      <c r="I37" s="600"/>
      <c r="J37" s="520"/>
    </row>
    <row r="38" spans="1:10" ht="21.6" customHeight="1">
      <c r="A38" s="520"/>
      <c r="B38" s="1486"/>
      <c r="C38" s="522">
        <v>30</v>
      </c>
      <c r="D38" s="536"/>
      <c r="E38" s="536"/>
      <c r="F38" s="598"/>
      <c r="G38" s="599"/>
      <c r="H38" s="599"/>
      <c r="I38" s="600"/>
      <c r="J38" s="520"/>
    </row>
    <row r="39" spans="1:10" ht="21.6" customHeight="1">
      <c r="A39" s="520"/>
      <c r="B39" s="1487"/>
      <c r="C39" s="522">
        <v>31</v>
      </c>
      <c r="D39" s="536"/>
      <c r="E39" s="536"/>
      <c r="F39" s="598"/>
      <c r="G39" s="599"/>
      <c r="H39" s="599"/>
      <c r="I39" s="600"/>
      <c r="J39" s="520"/>
    </row>
    <row r="40" spans="1:10" ht="48.75" customHeight="1">
      <c r="A40" s="601" t="s">
        <v>942</v>
      </c>
      <c r="B40" s="601"/>
      <c r="C40" s="601"/>
      <c r="D40" s="601"/>
      <c r="E40" s="601"/>
      <c r="F40" s="601"/>
      <c r="G40" s="601"/>
      <c r="H40" s="601"/>
      <c r="I40" s="601"/>
      <c r="J40" s="519"/>
    </row>
    <row r="42" spans="1:10">
      <c r="C42" s="518" t="s">
        <v>984</v>
      </c>
    </row>
  </sheetData>
  <sheetProtection algorithmName="SHA-512" hashValue="0l2CutaM7IadWy0ORJk5ImgbzVD8zfxnUPjwFBMn/m2TZOctoZCDFGZuV1kAqeSH6KhpBC/VMfbdJotm7CK29A==" saltValue="gtnMaNLxEbhQWvEcjR5OCA==" spinCount="100000" sheet="1" objects="1" scenarios="1" formatCells="0" formatColumns="0" formatRows="0"/>
  <mergeCells count="11">
    <mergeCell ref="B8:B27"/>
    <mergeCell ref="H2:I2"/>
    <mergeCell ref="B28:B39"/>
    <mergeCell ref="A1:I1"/>
    <mergeCell ref="A5:F5"/>
    <mergeCell ref="A3:F3"/>
    <mergeCell ref="A4:F4"/>
    <mergeCell ref="G4:G6"/>
    <mergeCell ref="H4:H6"/>
    <mergeCell ref="I4:I6"/>
    <mergeCell ref="A6:F6"/>
  </mergeCells>
  <phoneticPr fontId="1"/>
  <dataValidations count="1">
    <dataValidation type="list" allowBlank="1" showInputMessage="1" showErrorMessage="1" sqref="E9:E37" xr:uid="{4D362E5F-81F0-4F02-B025-C7E1F2A89DF0}">
      <formula1>"〇,×,－"</formula1>
    </dataValidation>
  </dataValidations>
  <printOptions horizontalCentered="1" verticalCentered="1"/>
  <pageMargins left="1.0236220472440944" right="0.23622047244094491" top="0.74803149606299213" bottom="0.74803149606299213" header="0.31496062992125984" footer="0.31496062992125984"/>
  <pageSetup paperSize="9" scale="74"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Check Box 1">
              <controlPr locked="0" defaultSize="0" autoFill="0" autoLine="0" autoPict="0">
                <anchor moveWithCells="1">
                  <from>
                    <xdr:col>0</xdr:col>
                    <xdr:colOff>57150</xdr:colOff>
                    <xdr:row>5</xdr:row>
                    <xdr:rowOff>23813</xdr:rowOff>
                  </from>
                  <to>
                    <xdr:col>3</xdr:col>
                    <xdr:colOff>361950</xdr:colOff>
                    <xdr:row>5</xdr:row>
                    <xdr:rowOff>257175</xdr:rowOff>
                  </to>
                </anchor>
              </controlPr>
            </control>
          </mc:Choice>
        </mc:AlternateContent>
        <mc:AlternateContent xmlns:mc="http://schemas.openxmlformats.org/markup-compatibility/2006">
          <mc:Choice Requires="x14">
            <control shapeId="14339" r:id="rId5" name="Check Box 3">
              <controlPr locked="0" defaultSize="0" autoFill="0" autoLine="0" autoPict="0">
                <anchor moveWithCells="1">
                  <from>
                    <xdr:col>3</xdr:col>
                    <xdr:colOff>285750</xdr:colOff>
                    <xdr:row>5</xdr:row>
                    <xdr:rowOff>28575</xdr:rowOff>
                  </from>
                  <to>
                    <xdr:col>3</xdr:col>
                    <xdr:colOff>1138238</xdr:colOff>
                    <xdr:row>5</xdr:row>
                    <xdr:rowOff>261938</xdr:rowOff>
                  </to>
                </anchor>
              </controlPr>
            </control>
          </mc:Choice>
        </mc:AlternateContent>
        <mc:AlternateContent xmlns:mc="http://schemas.openxmlformats.org/markup-compatibility/2006">
          <mc:Choice Requires="x14">
            <control shapeId="14340" r:id="rId6" name="Check Box 4">
              <controlPr locked="0" defaultSize="0" autoFill="0" autoLine="0" autoPict="0">
                <anchor moveWithCells="1">
                  <from>
                    <xdr:col>3</xdr:col>
                    <xdr:colOff>1076325</xdr:colOff>
                    <xdr:row>5</xdr:row>
                    <xdr:rowOff>38100</xdr:rowOff>
                  </from>
                  <to>
                    <xdr:col>3</xdr:col>
                    <xdr:colOff>1619250</xdr:colOff>
                    <xdr:row>6</xdr:row>
                    <xdr:rowOff>4763</xdr:rowOff>
                  </to>
                </anchor>
              </controlPr>
            </control>
          </mc:Choice>
        </mc:AlternateContent>
        <mc:AlternateContent xmlns:mc="http://schemas.openxmlformats.org/markup-compatibility/2006">
          <mc:Choice Requires="x14">
            <control shapeId="14341" r:id="rId7" name="Check Box 5">
              <controlPr locked="0" defaultSize="0" autoFill="0" autoLine="0" autoPict="0">
                <anchor moveWithCells="1">
                  <from>
                    <xdr:col>3</xdr:col>
                    <xdr:colOff>1647825</xdr:colOff>
                    <xdr:row>5</xdr:row>
                    <xdr:rowOff>38100</xdr:rowOff>
                  </from>
                  <to>
                    <xdr:col>3</xdr:col>
                    <xdr:colOff>2543175</xdr:colOff>
                    <xdr:row>6</xdr:row>
                    <xdr:rowOff>4763</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6E8E-20C1-46E7-A38D-A40A4A98F07D}">
  <sheetPr codeName="Sheet16">
    <tabColor rgb="FF00B0F0"/>
  </sheetPr>
  <dimension ref="A1:BU128"/>
  <sheetViews>
    <sheetView view="pageBreakPreview" zoomScaleNormal="100" zoomScaleSheetLayoutView="100" workbookViewId="0">
      <selection activeCell="AC122" sqref="AC122"/>
    </sheetView>
  </sheetViews>
  <sheetFormatPr defaultColWidth="8.125" defaultRowHeight="12.75"/>
  <cols>
    <col min="1" max="6" width="2.5" style="174" customWidth="1"/>
    <col min="7" max="7" width="1.5" style="174" customWidth="1"/>
    <col min="8" max="32" width="2.5" style="174" customWidth="1"/>
    <col min="33" max="33" width="2.625" style="174" customWidth="1"/>
    <col min="34" max="65" width="2.5" style="174" customWidth="1"/>
    <col min="66" max="66" width="18.3125" style="174" bestFit="1" customWidth="1"/>
    <col min="67" max="68" width="8.125" style="174"/>
    <col min="69" max="73" width="8.125" style="535" customWidth="1"/>
    <col min="74" max="75" width="8.125" style="174" customWidth="1"/>
    <col min="76" max="283" width="8.125" style="174"/>
    <col min="284" max="289" width="2.5" style="174" customWidth="1"/>
    <col min="290" max="290" width="1.5" style="174" customWidth="1"/>
    <col min="291" max="315" width="2.5" style="174" customWidth="1"/>
    <col min="316" max="316" width="2.625" style="174" customWidth="1"/>
    <col min="317" max="320" width="2.5" style="174" customWidth="1"/>
    <col min="321" max="539" width="8.125" style="174"/>
    <col min="540" max="545" width="2.5" style="174" customWidth="1"/>
    <col min="546" max="546" width="1.5" style="174" customWidth="1"/>
    <col min="547" max="571" width="2.5" style="174" customWidth="1"/>
    <col min="572" max="572" width="2.625" style="174" customWidth="1"/>
    <col min="573" max="576" width="2.5" style="174" customWidth="1"/>
    <col min="577" max="795" width="8.125" style="174"/>
    <col min="796" max="801" width="2.5" style="174" customWidth="1"/>
    <col min="802" max="802" width="1.5" style="174" customWidth="1"/>
    <col min="803" max="827" width="2.5" style="174" customWidth="1"/>
    <col min="828" max="828" width="2.625" style="174" customWidth="1"/>
    <col min="829" max="832" width="2.5" style="174" customWidth="1"/>
    <col min="833" max="1051" width="8.125" style="174"/>
    <col min="1052" max="1057" width="2.5" style="174" customWidth="1"/>
    <col min="1058" max="1058" width="1.5" style="174" customWidth="1"/>
    <col min="1059" max="1083" width="2.5" style="174" customWidth="1"/>
    <col min="1084" max="1084" width="2.625" style="174" customWidth="1"/>
    <col min="1085" max="1088" width="2.5" style="174" customWidth="1"/>
    <col min="1089" max="1307" width="8.125" style="174"/>
    <col min="1308" max="1313" width="2.5" style="174" customWidth="1"/>
    <col min="1314" max="1314" width="1.5" style="174" customWidth="1"/>
    <col min="1315" max="1339" width="2.5" style="174" customWidth="1"/>
    <col min="1340" max="1340" width="2.625" style="174" customWidth="1"/>
    <col min="1341" max="1344" width="2.5" style="174" customWidth="1"/>
    <col min="1345" max="1563" width="8.125" style="174"/>
    <col min="1564" max="1569" width="2.5" style="174" customWidth="1"/>
    <col min="1570" max="1570" width="1.5" style="174" customWidth="1"/>
    <col min="1571" max="1595" width="2.5" style="174" customWidth="1"/>
    <col min="1596" max="1596" width="2.625" style="174" customWidth="1"/>
    <col min="1597" max="1600" width="2.5" style="174" customWidth="1"/>
    <col min="1601" max="1819" width="8.125" style="174"/>
    <col min="1820" max="1825" width="2.5" style="174" customWidth="1"/>
    <col min="1826" max="1826" width="1.5" style="174" customWidth="1"/>
    <col min="1827" max="1851" width="2.5" style="174" customWidth="1"/>
    <col min="1852" max="1852" width="2.625" style="174" customWidth="1"/>
    <col min="1853" max="1856" width="2.5" style="174" customWidth="1"/>
    <col min="1857" max="2075" width="8.125" style="174"/>
    <col min="2076" max="2081" width="2.5" style="174" customWidth="1"/>
    <col min="2082" max="2082" width="1.5" style="174" customWidth="1"/>
    <col min="2083" max="2107" width="2.5" style="174" customWidth="1"/>
    <col min="2108" max="2108" width="2.625" style="174" customWidth="1"/>
    <col min="2109" max="2112" width="2.5" style="174" customWidth="1"/>
    <col min="2113" max="2331" width="8.125" style="174"/>
    <col min="2332" max="2337" width="2.5" style="174" customWidth="1"/>
    <col min="2338" max="2338" width="1.5" style="174" customWidth="1"/>
    <col min="2339" max="2363" width="2.5" style="174" customWidth="1"/>
    <col min="2364" max="2364" width="2.625" style="174" customWidth="1"/>
    <col min="2365" max="2368" width="2.5" style="174" customWidth="1"/>
    <col min="2369" max="2587" width="8.125" style="174"/>
    <col min="2588" max="2593" width="2.5" style="174" customWidth="1"/>
    <col min="2594" max="2594" width="1.5" style="174" customWidth="1"/>
    <col min="2595" max="2619" width="2.5" style="174" customWidth="1"/>
    <col min="2620" max="2620" width="2.625" style="174" customWidth="1"/>
    <col min="2621" max="2624" width="2.5" style="174" customWidth="1"/>
    <col min="2625" max="2843" width="8.125" style="174"/>
    <col min="2844" max="2849" width="2.5" style="174" customWidth="1"/>
    <col min="2850" max="2850" width="1.5" style="174" customWidth="1"/>
    <col min="2851" max="2875" width="2.5" style="174" customWidth="1"/>
    <col min="2876" max="2876" width="2.625" style="174" customWidth="1"/>
    <col min="2877" max="2880" width="2.5" style="174" customWidth="1"/>
    <col min="2881" max="3099" width="8.125" style="174"/>
    <col min="3100" max="3105" width="2.5" style="174" customWidth="1"/>
    <col min="3106" max="3106" width="1.5" style="174" customWidth="1"/>
    <col min="3107" max="3131" width="2.5" style="174" customWidth="1"/>
    <col min="3132" max="3132" width="2.625" style="174" customWidth="1"/>
    <col min="3133" max="3136" width="2.5" style="174" customWidth="1"/>
    <col min="3137" max="3355" width="8.125" style="174"/>
    <col min="3356" max="3361" width="2.5" style="174" customWidth="1"/>
    <col min="3362" max="3362" width="1.5" style="174" customWidth="1"/>
    <col min="3363" max="3387" width="2.5" style="174" customWidth="1"/>
    <col min="3388" max="3388" width="2.625" style="174" customWidth="1"/>
    <col min="3389" max="3392" width="2.5" style="174" customWidth="1"/>
    <col min="3393" max="3611" width="8.125" style="174"/>
    <col min="3612" max="3617" width="2.5" style="174" customWidth="1"/>
    <col min="3618" max="3618" width="1.5" style="174" customWidth="1"/>
    <col min="3619" max="3643" width="2.5" style="174" customWidth="1"/>
    <col min="3644" max="3644" width="2.625" style="174" customWidth="1"/>
    <col min="3645" max="3648" width="2.5" style="174" customWidth="1"/>
    <col min="3649" max="3867" width="8.125" style="174"/>
    <col min="3868" max="3873" width="2.5" style="174" customWidth="1"/>
    <col min="3874" max="3874" width="1.5" style="174" customWidth="1"/>
    <col min="3875" max="3899" width="2.5" style="174" customWidth="1"/>
    <col min="3900" max="3900" width="2.625" style="174" customWidth="1"/>
    <col min="3901" max="3904" width="2.5" style="174" customWidth="1"/>
    <col min="3905" max="4123" width="8.125" style="174"/>
    <col min="4124" max="4129" width="2.5" style="174" customWidth="1"/>
    <col min="4130" max="4130" width="1.5" style="174" customWidth="1"/>
    <col min="4131" max="4155" width="2.5" style="174" customWidth="1"/>
    <col min="4156" max="4156" width="2.625" style="174" customWidth="1"/>
    <col min="4157" max="4160" width="2.5" style="174" customWidth="1"/>
    <col min="4161" max="4379" width="8.125" style="174"/>
    <col min="4380" max="4385" width="2.5" style="174" customWidth="1"/>
    <col min="4386" max="4386" width="1.5" style="174" customWidth="1"/>
    <col min="4387" max="4411" width="2.5" style="174" customWidth="1"/>
    <col min="4412" max="4412" width="2.625" style="174" customWidth="1"/>
    <col min="4413" max="4416" width="2.5" style="174" customWidth="1"/>
    <col min="4417" max="4635" width="8.125" style="174"/>
    <col min="4636" max="4641" width="2.5" style="174" customWidth="1"/>
    <col min="4642" max="4642" width="1.5" style="174" customWidth="1"/>
    <col min="4643" max="4667" width="2.5" style="174" customWidth="1"/>
    <col min="4668" max="4668" width="2.625" style="174" customWidth="1"/>
    <col min="4669" max="4672" width="2.5" style="174" customWidth="1"/>
    <col min="4673" max="4891" width="8.125" style="174"/>
    <col min="4892" max="4897" width="2.5" style="174" customWidth="1"/>
    <col min="4898" max="4898" width="1.5" style="174" customWidth="1"/>
    <col min="4899" max="4923" width="2.5" style="174" customWidth="1"/>
    <col min="4924" max="4924" width="2.625" style="174" customWidth="1"/>
    <col min="4925" max="4928" width="2.5" style="174" customWidth="1"/>
    <col min="4929" max="5147" width="8.125" style="174"/>
    <col min="5148" max="5153" width="2.5" style="174" customWidth="1"/>
    <col min="5154" max="5154" width="1.5" style="174" customWidth="1"/>
    <col min="5155" max="5179" width="2.5" style="174" customWidth="1"/>
    <col min="5180" max="5180" width="2.625" style="174" customWidth="1"/>
    <col min="5181" max="5184" width="2.5" style="174" customWidth="1"/>
    <col min="5185" max="5403" width="8.125" style="174"/>
    <col min="5404" max="5409" width="2.5" style="174" customWidth="1"/>
    <col min="5410" max="5410" width="1.5" style="174" customWidth="1"/>
    <col min="5411" max="5435" width="2.5" style="174" customWidth="1"/>
    <col min="5436" max="5436" width="2.625" style="174" customWidth="1"/>
    <col min="5437" max="5440" width="2.5" style="174" customWidth="1"/>
    <col min="5441" max="5659" width="8.125" style="174"/>
    <col min="5660" max="5665" width="2.5" style="174" customWidth="1"/>
    <col min="5666" max="5666" width="1.5" style="174" customWidth="1"/>
    <col min="5667" max="5691" width="2.5" style="174" customWidth="1"/>
    <col min="5692" max="5692" width="2.625" style="174" customWidth="1"/>
    <col min="5693" max="5696" width="2.5" style="174" customWidth="1"/>
    <col min="5697" max="5915" width="8.125" style="174"/>
    <col min="5916" max="5921" width="2.5" style="174" customWidth="1"/>
    <col min="5922" max="5922" width="1.5" style="174" customWidth="1"/>
    <col min="5923" max="5947" width="2.5" style="174" customWidth="1"/>
    <col min="5948" max="5948" width="2.625" style="174" customWidth="1"/>
    <col min="5949" max="5952" width="2.5" style="174" customWidth="1"/>
    <col min="5953" max="6171" width="8.125" style="174"/>
    <col min="6172" max="6177" width="2.5" style="174" customWidth="1"/>
    <col min="6178" max="6178" width="1.5" style="174" customWidth="1"/>
    <col min="6179" max="6203" width="2.5" style="174" customWidth="1"/>
    <col min="6204" max="6204" width="2.625" style="174" customWidth="1"/>
    <col min="6205" max="6208" width="2.5" style="174" customWidth="1"/>
    <col min="6209" max="6427" width="8.125" style="174"/>
    <col min="6428" max="6433" width="2.5" style="174" customWidth="1"/>
    <col min="6434" max="6434" width="1.5" style="174" customWidth="1"/>
    <col min="6435" max="6459" width="2.5" style="174" customWidth="1"/>
    <col min="6460" max="6460" width="2.625" style="174" customWidth="1"/>
    <col min="6461" max="6464" width="2.5" style="174" customWidth="1"/>
    <col min="6465" max="6683" width="8.125" style="174"/>
    <col min="6684" max="6689" width="2.5" style="174" customWidth="1"/>
    <col min="6690" max="6690" width="1.5" style="174" customWidth="1"/>
    <col min="6691" max="6715" width="2.5" style="174" customWidth="1"/>
    <col min="6716" max="6716" width="2.625" style="174" customWidth="1"/>
    <col min="6717" max="6720" width="2.5" style="174" customWidth="1"/>
    <col min="6721" max="6939" width="8.125" style="174"/>
    <col min="6940" max="6945" width="2.5" style="174" customWidth="1"/>
    <col min="6946" max="6946" width="1.5" style="174" customWidth="1"/>
    <col min="6947" max="6971" width="2.5" style="174" customWidth="1"/>
    <col min="6972" max="6972" width="2.625" style="174" customWidth="1"/>
    <col min="6973" max="6976" width="2.5" style="174" customWidth="1"/>
    <col min="6977" max="7195" width="8.125" style="174"/>
    <col min="7196" max="7201" width="2.5" style="174" customWidth="1"/>
    <col min="7202" max="7202" width="1.5" style="174" customWidth="1"/>
    <col min="7203" max="7227" width="2.5" style="174" customWidth="1"/>
    <col min="7228" max="7228" width="2.625" style="174" customWidth="1"/>
    <col min="7229" max="7232" width="2.5" style="174" customWidth="1"/>
    <col min="7233" max="7451" width="8.125" style="174"/>
    <col min="7452" max="7457" width="2.5" style="174" customWidth="1"/>
    <col min="7458" max="7458" width="1.5" style="174" customWidth="1"/>
    <col min="7459" max="7483" width="2.5" style="174" customWidth="1"/>
    <col min="7484" max="7484" width="2.625" style="174" customWidth="1"/>
    <col min="7485" max="7488" width="2.5" style="174" customWidth="1"/>
    <col min="7489" max="7707" width="8.125" style="174"/>
    <col min="7708" max="7713" width="2.5" style="174" customWidth="1"/>
    <col min="7714" max="7714" width="1.5" style="174" customWidth="1"/>
    <col min="7715" max="7739" width="2.5" style="174" customWidth="1"/>
    <col min="7740" max="7740" width="2.625" style="174" customWidth="1"/>
    <col min="7741" max="7744" width="2.5" style="174" customWidth="1"/>
    <col min="7745" max="7963" width="8.125" style="174"/>
    <col min="7964" max="7969" width="2.5" style="174" customWidth="1"/>
    <col min="7970" max="7970" width="1.5" style="174" customWidth="1"/>
    <col min="7971" max="7995" width="2.5" style="174" customWidth="1"/>
    <col min="7996" max="7996" width="2.625" style="174" customWidth="1"/>
    <col min="7997" max="8000" width="2.5" style="174" customWidth="1"/>
    <col min="8001" max="8219" width="8.125" style="174"/>
    <col min="8220" max="8225" width="2.5" style="174" customWidth="1"/>
    <col min="8226" max="8226" width="1.5" style="174" customWidth="1"/>
    <col min="8227" max="8251" width="2.5" style="174" customWidth="1"/>
    <col min="8252" max="8252" width="2.625" style="174" customWidth="1"/>
    <col min="8253" max="8256" width="2.5" style="174" customWidth="1"/>
    <col min="8257" max="8475" width="8.125" style="174"/>
    <col min="8476" max="8481" width="2.5" style="174" customWidth="1"/>
    <col min="8482" max="8482" width="1.5" style="174" customWidth="1"/>
    <col min="8483" max="8507" width="2.5" style="174" customWidth="1"/>
    <col min="8508" max="8508" width="2.625" style="174" customWidth="1"/>
    <col min="8509" max="8512" width="2.5" style="174" customWidth="1"/>
    <col min="8513" max="8731" width="8.125" style="174"/>
    <col min="8732" max="8737" width="2.5" style="174" customWidth="1"/>
    <col min="8738" max="8738" width="1.5" style="174" customWidth="1"/>
    <col min="8739" max="8763" width="2.5" style="174" customWidth="1"/>
    <col min="8764" max="8764" width="2.625" style="174" customWidth="1"/>
    <col min="8765" max="8768" width="2.5" style="174" customWidth="1"/>
    <col min="8769" max="8987" width="8.125" style="174"/>
    <col min="8988" max="8993" width="2.5" style="174" customWidth="1"/>
    <col min="8994" max="8994" width="1.5" style="174" customWidth="1"/>
    <col min="8995" max="9019" width="2.5" style="174" customWidth="1"/>
    <col min="9020" max="9020" width="2.625" style="174" customWidth="1"/>
    <col min="9021" max="9024" width="2.5" style="174" customWidth="1"/>
    <col min="9025" max="9243" width="8.125" style="174"/>
    <col min="9244" max="9249" width="2.5" style="174" customWidth="1"/>
    <col min="9250" max="9250" width="1.5" style="174" customWidth="1"/>
    <col min="9251" max="9275" width="2.5" style="174" customWidth="1"/>
    <col min="9276" max="9276" width="2.625" style="174" customWidth="1"/>
    <col min="9277" max="9280" width="2.5" style="174" customWidth="1"/>
    <col min="9281" max="9499" width="8.125" style="174"/>
    <col min="9500" max="9505" width="2.5" style="174" customWidth="1"/>
    <col min="9506" max="9506" width="1.5" style="174" customWidth="1"/>
    <col min="9507" max="9531" width="2.5" style="174" customWidth="1"/>
    <col min="9532" max="9532" width="2.625" style="174" customWidth="1"/>
    <col min="9533" max="9536" width="2.5" style="174" customWidth="1"/>
    <col min="9537" max="9755" width="8.125" style="174"/>
    <col min="9756" max="9761" width="2.5" style="174" customWidth="1"/>
    <col min="9762" max="9762" width="1.5" style="174" customWidth="1"/>
    <col min="9763" max="9787" width="2.5" style="174" customWidth="1"/>
    <col min="9788" max="9788" width="2.625" style="174" customWidth="1"/>
    <col min="9789" max="9792" width="2.5" style="174" customWidth="1"/>
    <col min="9793" max="10011" width="8.125" style="174"/>
    <col min="10012" max="10017" width="2.5" style="174" customWidth="1"/>
    <col min="10018" max="10018" width="1.5" style="174" customWidth="1"/>
    <col min="10019" max="10043" width="2.5" style="174" customWidth="1"/>
    <col min="10044" max="10044" width="2.625" style="174" customWidth="1"/>
    <col min="10045" max="10048" width="2.5" style="174" customWidth="1"/>
    <col min="10049" max="10267" width="8.125" style="174"/>
    <col min="10268" max="10273" width="2.5" style="174" customWidth="1"/>
    <col min="10274" max="10274" width="1.5" style="174" customWidth="1"/>
    <col min="10275" max="10299" width="2.5" style="174" customWidth="1"/>
    <col min="10300" max="10300" width="2.625" style="174" customWidth="1"/>
    <col min="10301" max="10304" width="2.5" style="174" customWidth="1"/>
    <col min="10305" max="10523" width="8.125" style="174"/>
    <col min="10524" max="10529" width="2.5" style="174" customWidth="1"/>
    <col min="10530" max="10530" width="1.5" style="174" customWidth="1"/>
    <col min="10531" max="10555" width="2.5" style="174" customWidth="1"/>
    <col min="10556" max="10556" width="2.625" style="174" customWidth="1"/>
    <col min="10557" max="10560" width="2.5" style="174" customWidth="1"/>
    <col min="10561" max="10779" width="8.125" style="174"/>
    <col min="10780" max="10785" width="2.5" style="174" customWidth="1"/>
    <col min="10786" max="10786" width="1.5" style="174" customWidth="1"/>
    <col min="10787" max="10811" width="2.5" style="174" customWidth="1"/>
    <col min="10812" max="10812" width="2.625" style="174" customWidth="1"/>
    <col min="10813" max="10816" width="2.5" style="174" customWidth="1"/>
    <col min="10817" max="11035" width="8.125" style="174"/>
    <col min="11036" max="11041" width="2.5" style="174" customWidth="1"/>
    <col min="11042" max="11042" width="1.5" style="174" customWidth="1"/>
    <col min="11043" max="11067" width="2.5" style="174" customWidth="1"/>
    <col min="11068" max="11068" width="2.625" style="174" customWidth="1"/>
    <col min="11069" max="11072" width="2.5" style="174" customWidth="1"/>
    <col min="11073" max="11291" width="8.125" style="174"/>
    <col min="11292" max="11297" width="2.5" style="174" customWidth="1"/>
    <col min="11298" max="11298" width="1.5" style="174" customWidth="1"/>
    <col min="11299" max="11323" width="2.5" style="174" customWidth="1"/>
    <col min="11324" max="11324" width="2.625" style="174" customWidth="1"/>
    <col min="11325" max="11328" width="2.5" style="174" customWidth="1"/>
    <col min="11329" max="11547" width="8.125" style="174"/>
    <col min="11548" max="11553" width="2.5" style="174" customWidth="1"/>
    <col min="11554" max="11554" width="1.5" style="174" customWidth="1"/>
    <col min="11555" max="11579" width="2.5" style="174" customWidth="1"/>
    <col min="11580" max="11580" width="2.625" style="174" customWidth="1"/>
    <col min="11581" max="11584" width="2.5" style="174" customWidth="1"/>
    <col min="11585" max="11803" width="8.125" style="174"/>
    <col min="11804" max="11809" width="2.5" style="174" customWidth="1"/>
    <col min="11810" max="11810" width="1.5" style="174" customWidth="1"/>
    <col min="11811" max="11835" width="2.5" style="174" customWidth="1"/>
    <col min="11836" max="11836" width="2.625" style="174" customWidth="1"/>
    <col min="11837" max="11840" width="2.5" style="174" customWidth="1"/>
    <col min="11841" max="12059" width="8.125" style="174"/>
    <col min="12060" max="12065" width="2.5" style="174" customWidth="1"/>
    <col min="12066" max="12066" width="1.5" style="174" customWidth="1"/>
    <col min="12067" max="12091" width="2.5" style="174" customWidth="1"/>
    <col min="12092" max="12092" width="2.625" style="174" customWidth="1"/>
    <col min="12093" max="12096" width="2.5" style="174" customWidth="1"/>
    <col min="12097" max="12315" width="8.125" style="174"/>
    <col min="12316" max="12321" width="2.5" style="174" customWidth="1"/>
    <col min="12322" max="12322" width="1.5" style="174" customWidth="1"/>
    <col min="12323" max="12347" width="2.5" style="174" customWidth="1"/>
    <col min="12348" max="12348" width="2.625" style="174" customWidth="1"/>
    <col min="12349" max="12352" width="2.5" style="174" customWidth="1"/>
    <col min="12353" max="12571" width="8.125" style="174"/>
    <col min="12572" max="12577" width="2.5" style="174" customWidth="1"/>
    <col min="12578" max="12578" width="1.5" style="174" customWidth="1"/>
    <col min="12579" max="12603" width="2.5" style="174" customWidth="1"/>
    <col min="12604" max="12604" width="2.625" style="174" customWidth="1"/>
    <col min="12605" max="12608" width="2.5" style="174" customWidth="1"/>
    <col min="12609" max="12827" width="8.125" style="174"/>
    <col min="12828" max="12833" width="2.5" style="174" customWidth="1"/>
    <col min="12834" max="12834" width="1.5" style="174" customWidth="1"/>
    <col min="12835" max="12859" width="2.5" style="174" customWidth="1"/>
    <col min="12860" max="12860" width="2.625" style="174" customWidth="1"/>
    <col min="12861" max="12864" width="2.5" style="174" customWidth="1"/>
    <col min="12865" max="13083" width="8.125" style="174"/>
    <col min="13084" max="13089" width="2.5" style="174" customWidth="1"/>
    <col min="13090" max="13090" width="1.5" style="174" customWidth="1"/>
    <col min="13091" max="13115" width="2.5" style="174" customWidth="1"/>
    <col min="13116" max="13116" width="2.625" style="174" customWidth="1"/>
    <col min="13117" max="13120" width="2.5" style="174" customWidth="1"/>
    <col min="13121" max="13339" width="8.125" style="174"/>
    <col min="13340" max="13345" width="2.5" style="174" customWidth="1"/>
    <col min="13346" max="13346" width="1.5" style="174" customWidth="1"/>
    <col min="13347" max="13371" width="2.5" style="174" customWidth="1"/>
    <col min="13372" max="13372" width="2.625" style="174" customWidth="1"/>
    <col min="13373" max="13376" width="2.5" style="174" customWidth="1"/>
    <col min="13377" max="13595" width="8.125" style="174"/>
    <col min="13596" max="13601" width="2.5" style="174" customWidth="1"/>
    <col min="13602" max="13602" width="1.5" style="174" customWidth="1"/>
    <col min="13603" max="13627" width="2.5" style="174" customWidth="1"/>
    <col min="13628" max="13628" width="2.625" style="174" customWidth="1"/>
    <col min="13629" max="13632" width="2.5" style="174" customWidth="1"/>
    <col min="13633" max="13851" width="8.125" style="174"/>
    <col min="13852" max="13857" width="2.5" style="174" customWidth="1"/>
    <col min="13858" max="13858" width="1.5" style="174" customWidth="1"/>
    <col min="13859" max="13883" width="2.5" style="174" customWidth="1"/>
    <col min="13884" max="13884" width="2.625" style="174" customWidth="1"/>
    <col min="13885" max="13888" width="2.5" style="174" customWidth="1"/>
    <col min="13889" max="14107" width="8.125" style="174"/>
    <col min="14108" max="14113" width="2.5" style="174" customWidth="1"/>
    <col min="14114" max="14114" width="1.5" style="174" customWidth="1"/>
    <col min="14115" max="14139" width="2.5" style="174" customWidth="1"/>
    <col min="14140" max="14140" width="2.625" style="174" customWidth="1"/>
    <col min="14141" max="14144" width="2.5" style="174" customWidth="1"/>
    <col min="14145" max="14363" width="8.125" style="174"/>
    <col min="14364" max="14369" width="2.5" style="174" customWidth="1"/>
    <col min="14370" max="14370" width="1.5" style="174" customWidth="1"/>
    <col min="14371" max="14395" width="2.5" style="174" customWidth="1"/>
    <col min="14396" max="14396" width="2.625" style="174" customWidth="1"/>
    <col min="14397" max="14400" width="2.5" style="174" customWidth="1"/>
    <col min="14401" max="14619" width="8.125" style="174"/>
    <col min="14620" max="14625" width="2.5" style="174" customWidth="1"/>
    <col min="14626" max="14626" width="1.5" style="174" customWidth="1"/>
    <col min="14627" max="14651" width="2.5" style="174" customWidth="1"/>
    <col min="14652" max="14652" width="2.625" style="174" customWidth="1"/>
    <col min="14653" max="14656" width="2.5" style="174" customWidth="1"/>
    <col min="14657" max="14875" width="8.125" style="174"/>
    <col min="14876" max="14881" width="2.5" style="174" customWidth="1"/>
    <col min="14882" max="14882" width="1.5" style="174" customWidth="1"/>
    <col min="14883" max="14907" width="2.5" style="174" customWidth="1"/>
    <col min="14908" max="14908" width="2.625" style="174" customWidth="1"/>
    <col min="14909" max="14912" width="2.5" style="174" customWidth="1"/>
    <col min="14913" max="15131" width="8.125" style="174"/>
    <col min="15132" max="15137" width="2.5" style="174" customWidth="1"/>
    <col min="15138" max="15138" width="1.5" style="174" customWidth="1"/>
    <col min="15139" max="15163" width="2.5" style="174" customWidth="1"/>
    <col min="15164" max="15164" width="2.625" style="174" customWidth="1"/>
    <col min="15165" max="15168" width="2.5" style="174" customWidth="1"/>
    <col min="15169" max="15387" width="8.125" style="174"/>
    <col min="15388" max="15393" width="2.5" style="174" customWidth="1"/>
    <col min="15394" max="15394" width="1.5" style="174" customWidth="1"/>
    <col min="15395" max="15419" width="2.5" style="174" customWidth="1"/>
    <col min="15420" max="15420" width="2.625" style="174" customWidth="1"/>
    <col min="15421" max="15424" width="2.5" style="174" customWidth="1"/>
    <col min="15425" max="15643" width="8.125" style="174"/>
    <col min="15644" max="15649" width="2.5" style="174" customWidth="1"/>
    <col min="15650" max="15650" width="1.5" style="174" customWidth="1"/>
    <col min="15651" max="15675" width="2.5" style="174" customWidth="1"/>
    <col min="15676" max="15676" width="2.625" style="174" customWidth="1"/>
    <col min="15677" max="15680" width="2.5" style="174" customWidth="1"/>
    <col min="15681" max="15899" width="8.125" style="174"/>
    <col min="15900" max="15905" width="2.5" style="174" customWidth="1"/>
    <col min="15906" max="15906" width="1.5" style="174" customWidth="1"/>
    <col min="15907" max="15931" width="2.5" style="174" customWidth="1"/>
    <col min="15932" max="15932" width="2.625" style="174" customWidth="1"/>
    <col min="15933" max="15936" width="2.5" style="174" customWidth="1"/>
    <col min="15937" max="16155" width="8.125" style="174"/>
    <col min="16156" max="16161" width="2.5" style="174" customWidth="1"/>
    <col min="16162" max="16162" width="1.5" style="174" customWidth="1"/>
    <col min="16163" max="16187" width="2.5" style="174" customWidth="1"/>
    <col min="16188" max="16188" width="2.625" style="174" customWidth="1"/>
    <col min="16189" max="16192" width="2.5" style="174" customWidth="1"/>
    <col min="16193" max="16384" width="8.125" style="174"/>
  </cols>
  <sheetData>
    <row r="1" spans="1:68">
      <c r="L1" s="713"/>
      <c r="AC1" s="1013"/>
      <c r="AD1" s="1013"/>
      <c r="AE1" s="175" t="s">
        <v>335</v>
      </c>
      <c r="AF1" s="315"/>
      <c r="AG1" s="176" t="s">
        <v>336</v>
      </c>
      <c r="AH1" s="638"/>
      <c r="AI1" s="176" t="s">
        <v>324</v>
      </c>
      <c r="AL1" s="486"/>
      <c r="AM1" s="486"/>
      <c r="AN1" s="486"/>
      <c r="AO1" s="486"/>
      <c r="AP1" s="486"/>
      <c r="AQ1" s="486"/>
      <c r="AR1" s="486"/>
      <c r="AS1" s="486"/>
      <c r="AT1" s="486"/>
      <c r="AU1" s="486"/>
      <c r="AV1" s="486"/>
      <c r="AW1" s="486"/>
      <c r="AX1" s="486"/>
      <c r="AY1" s="486"/>
      <c r="AZ1" s="486"/>
      <c r="BA1" s="486"/>
      <c r="BB1" s="486"/>
      <c r="BC1" s="486"/>
      <c r="BD1" s="486"/>
      <c r="BE1" s="486"/>
      <c r="BF1" s="486"/>
      <c r="BG1" s="486"/>
      <c r="BH1" s="486"/>
      <c r="BI1" s="486"/>
      <c r="BJ1" s="486"/>
      <c r="BK1" s="486"/>
      <c r="BL1" s="486"/>
      <c r="BM1" s="486"/>
      <c r="BN1" s="486" t="e">
        <f>DATEVALUE(_xlfn.CONCAT(AC1,"/",AF1,"/",AH1))</f>
        <v>#VALUE!</v>
      </c>
      <c r="BO1" s="486"/>
      <c r="BP1" s="486"/>
    </row>
    <row r="2" spans="1:68" ht="18.75">
      <c r="B2" s="177"/>
      <c r="C2" s="178"/>
      <c r="D2" s="179"/>
      <c r="E2" s="179"/>
      <c r="F2" s="179"/>
      <c r="G2" s="180"/>
      <c r="K2" s="181" t="s">
        <v>1022</v>
      </c>
      <c r="L2" s="713"/>
      <c r="AA2" s="639"/>
      <c r="AB2" s="639"/>
      <c r="AC2" s="639"/>
      <c r="AD2" s="639"/>
      <c r="AE2" s="639"/>
      <c r="AF2" s="639"/>
      <c r="AG2" s="639"/>
      <c r="AH2" s="639"/>
      <c r="AI2" s="639"/>
      <c r="AJ2" s="639"/>
      <c r="AK2" s="639"/>
      <c r="AL2" s="486"/>
      <c r="AM2" s="486"/>
      <c r="AN2" s="486"/>
      <c r="AO2" s="486"/>
      <c r="AP2" s="486"/>
      <c r="AQ2" s="486"/>
      <c r="AR2" s="486"/>
      <c r="AS2" s="486"/>
      <c r="AT2" s="486"/>
      <c r="AU2" s="486"/>
      <c r="AV2" s="486"/>
      <c r="AW2" s="1501"/>
      <c r="AX2" s="1501"/>
      <c r="AY2" s="1501"/>
      <c r="AZ2" s="1502"/>
      <c r="BA2" s="1502"/>
      <c r="BB2" s="1502"/>
      <c r="BC2" s="486"/>
      <c r="BD2" s="486"/>
      <c r="BE2" s="486"/>
      <c r="BF2" s="486"/>
      <c r="BG2" s="486"/>
      <c r="BH2" s="486"/>
      <c r="BI2" s="486"/>
      <c r="BJ2" s="486"/>
      <c r="BK2" s="486"/>
      <c r="BL2" s="486"/>
      <c r="BM2" s="486"/>
      <c r="BN2" s="486"/>
      <c r="BO2" s="486"/>
      <c r="BP2" s="486"/>
    </row>
    <row r="3" spans="1:68">
      <c r="A3" s="177"/>
      <c r="B3" s="177"/>
      <c r="C3" s="182"/>
      <c r="D3" s="177"/>
      <c r="E3" s="177"/>
      <c r="F3" s="177"/>
      <c r="G3" s="183"/>
      <c r="AB3" s="1014" t="s">
        <v>1023</v>
      </c>
      <c r="AC3" s="1015"/>
      <c r="AD3" s="1015"/>
      <c r="AE3" s="1016"/>
      <c r="AF3" s="1503"/>
      <c r="AG3" s="1504"/>
      <c r="AH3" s="1504"/>
      <c r="AI3" s="1504"/>
      <c r="AJ3" s="1505"/>
      <c r="AL3" s="486"/>
      <c r="AM3" s="486"/>
      <c r="AN3" s="486"/>
      <c r="AO3" s="486"/>
      <c r="AP3" s="486"/>
      <c r="AQ3" s="486"/>
      <c r="AR3" s="486"/>
      <c r="AS3" s="486"/>
      <c r="AT3" s="486"/>
      <c r="AU3" s="486"/>
      <c r="AV3" s="486"/>
      <c r="AW3" s="1501"/>
      <c r="AX3" s="1501"/>
      <c r="AY3" s="1501"/>
      <c r="AZ3" s="1502"/>
      <c r="BA3" s="1502"/>
      <c r="BB3" s="1502"/>
      <c r="BC3" s="486"/>
      <c r="BD3" s="486"/>
      <c r="BE3" s="486"/>
      <c r="BF3" s="486"/>
      <c r="BG3" s="486"/>
      <c r="BH3" s="486"/>
      <c r="BI3" s="486"/>
      <c r="BJ3" s="486"/>
      <c r="BK3" s="486"/>
      <c r="BL3" s="486"/>
      <c r="BM3" s="486"/>
      <c r="BN3" s="486"/>
      <c r="BO3" s="486"/>
      <c r="BP3" s="486"/>
    </row>
    <row r="4" spans="1:68">
      <c r="A4" s="177"/>
      <c r="B4" s="177"/>
      <c r="C4" s="182"/>
      <c r="E4" s="177"/>
      <c r="F4" s="177"/>
      <c r="G4" s="183"/>
      <c r="AB4" s="1020" t="s">
        <v>340</v>
      </c>
      <c r="AC4" s="1021"/>
      <c r="AD4" s="1021"/>
      <c r="AE4" s="1022"/>
      <c r="AF4" s="1506"/>
      <c r="AG4" s="1504"/>
      <c r="AH4" s="1504"/>
      <c r="AI4" s="1504"/>
      <c r="AJ4" s="1505"/>
      <c r="AL4" s="486"/>
      <c r="AM4" s="486"/>
      <c r="AN4" s="486"/>
      <c r="AO4" s="486"/>
      <c r="AP4" s="486"/>
      <c r="AQ4" s="486"/>
      <c r="AR4" s="486"/>
      <c r="AS4" s="486"/>
      <c r="AT4" s="486"/>
      <c r="AU4" s="486"/>
      <c r="AV4" s="486"/>
      <c r="AW4" s="486"/>
      <c r="AX4" s="486"/>
      <c r="AY4" s="486"/>
      <c r="AZ4" s="486"/>
      <c r="BA4" s="486"/>
      <c r="BB4" s="486"/>
      <c r="BC4" s="486"/>
      <c r="BD4" s="486"/>
      <c r="BE4" s="486"/>
      <c r="BF4" s="486"/>
      <c r="BG4" s="486"/>
      <c r="BH4" s="486"/>
      <c r="BI4" s="486"/>
      <c r="BJ4" s="486"/>
      <c r="BK4" s="486"/>
      <c r="BL4" s="486"/>
      <c r="BM4" s="486"/>
      <c r="BN4" s="486"/>
      <c r="BO4" s="486"/>
      <c r="BP4" s="486"/>
    </row>
    <row r="5" spans="1:68">
      <c r="A5" s="177"/>
      <c r="B5" s="177"/>
      <c r="C5" s="182"/>
      <c r="D5" s="309" t="s">
        <v>1024</v>
      </c>
      <c r="E5" s="177"/>
      <c r="F5" s="177"/>
      <c r="G5" s="183"/>
      <c r="I5" s="186" t="s">
        <v>1025</v>
      </c>
      <c r="AL5" s="486"/>
      <c r="AM5" s="486"/>
      <c r="AN5" s="486"/>
      <c r="AO5" s="486"/>
      <c r="AP5" s="486"/>
      <c r="AQ5" s="486"/>
      <c r="AR5" s="486"/>
      <c r="AS5" s="486"/>
      <c r="AT5" s="486"/>
      <c r="AU5" s="486"/>
      <c r="AV5" s="486"/>
      <c r="AW5" s="486"/>
      <c r="AX5" s="486"/>
      <c r="AY5" s="486"/>
      <c r="AZ5" s="486"/>
      <c r="BA5" s="486"/>
      <c r="BB5" s="486"/>
      <c r="BC5" s="486"/>
      <c r="BD5" s="486"/>
      <c r="BE5" s="486"/>
      <c r="BF5" s="486"/>
      <c r="BG5" s="486"/>
      <c r="BH5" s="486"/>
      <c r="BI5" s="486"/>
      <c r="BJ5" s="486"/>
      <c r="BK5" s="486"/>
      <c r="BL5" s="486"/>
      <c r="BM5" s="486"/>
      <c r="BN5" s="486" t="s">
        <v>829</v>
      </c>
      <c r="BO5" s="486"/>
      <c r="BP5" s="486"/>
    </row>
    <row r="6" spans="1:68">
      <c r="A6" s="177"/>
      <c r="B6" s="177"/>
      <c r="C6" s="182"/>
      <c r="D6" s="177"/>
      <c r="E6" s="177"/>
      <c r="F6" s="177"/>
      <c r="G6" s="183"/>
      <c r="I6" s="186" t="s">
        <v>985</v>
      </c>
      <c r="AL6" s="486"/>
      <c r="AM6" s="486"/>
      <c r="AN6" s="486"/>
      <c r="AO6" s="486"/>
      <c r="AP6" s="486"/>
      <c r="AQ6" s="486"/>
      <c r="AR6" s="486"/>
      <c r="AS6" s="486"/>
      <c r="AT6" s="486"/>
      <c r="AU6" s="486"/>
      <c r="AV6" s="486"/>
      <c r="AW6" s="486"/>
      <c r="AX6" s="486"/>
      <c r="AY6" s="486"/>
      <c r="AZ6" s="486"/>
      <c r="BA6" s="486"/>
      <c r="BB6" s="486"/>
      <c r="BC6" s="486"/>
      <c r="BD6" s="486"/>
      <c r="BE6" s="486"/>
      <c r="BF6" s="486"/>
      <c r="BG6" s="486"/>
      <c r="BH6" s="486"/>
      <c r="BI6" s="486"/>
      <c r="BJ6" s="486"/>
      <c r="BK6" s="486"/>
      <c r="BL6" s="486"/>
      <c r="BM6" s="486"/>
      <c r="BN6" s="486"/>
      <c r="BO6" s="486"/>
      <c r="BP6" s="486"/>
    </row>
    <row r="7" spans="1:68">
      <c r="A7" s="177"/>
      <c r="B7" s="177"/>
      <c r="C7" s="187"/>
      <c r="D7" s="188"/>
      <c r="E7" s="188"/>
      <c r="F7" s="188"/>
      <c r="G7" s="189"/>
      <c r="I7" s="186" t="s">
        <v>342</v>
      </c>
      <c r="AA7" s="309"/>
      <c r="AB7" s="309"/>
      <c r="AC7" s="309"/>
      <c r="AD7" s="309"/>
      <c r="AE7" s="309"/>
      <c r="AF7" s="309"/>
      <c r="AG7" s="309"/>
      <c r="AH7" s="309"/>
      <c r="AL7" s="486"/>
      <c r="AM7" s="486"/>
      <c r="AN7" s="486"/>
      <c r="AO7" s="486"/>
      <c r="AP7" s="851" t="s">
        <v>928</v>
      </c>
      <c r="AQ7" s="851"/>
      <c r="AR7" s="851"/>
      <c r="AS7" s="851"/>
      <c r="AT7" s="851"/>
      <c r="AU7" s="851"/>
      <c r="AV7" s="851"/>
      <c r="AW7" s="851"/>
      <c r="AX7" s="851"/>
      <c r="AY7" s="851"/>
      <c r="AZ7" s="851"/>
      <c r="BA7" s="851"/>
      <c r="BB7" s="851"/>
      <c r="BC7" s="851"/>
      <c r="BD7" s="851"/>
      <c r="BE7" s="851"/>
      <c r="BF7" s="851"/>
      <c r="BG7" s="851"/>
      <c r="BH7" s="851"/>
      <c r="BI7" s="851"/>
      <c r="BJ7" s="851"/>
      <c r="BK7" s="851"/>
      <c r="BL7" s="486"/>
      <c r="BM7" s="486"/>
      <c r="BN7" s="486" t="s">
        <v>809</v>
      </c>
      <c r="BO7" s="486"/>
      <c r="BP7" s="486"/>
    </row>
    <row r="8" spans="1:68" ht="13.25" customHeight="1">
      <c r="Z8" s="642"/>
      <c r="AA8" s="642"/>
      <c r="AB8" s="642"/>
      <c r="AC8" s="642"/>
      <c r="AD8" s="642"/>
      <c r="AE8" s="642"/>
      <c r="AF8" s="642"/>
      <c r="AG8" s="642"/>
      <c r="AH8" s="642"/>
      <c r="AI8" s="642"/>
      <c r="AJ8"/>
      <c r="AL8" s="486"/>
      <c r="AM8" s="486"/>
      <c r="AN8" s="486"/>
      <c r="AO8" s="486"/>
      <c r="AP8" s="851"/>
      <c r="AQ8" s="851"/>
      <c r="AR8" s="851"/>
      <c r="AS8" s="851"/>
      <c r="AT8" s="851"/>
      <c r="AU8" s="851"/>
      <c r="AV8" s="851"/>
      <c r="AW8" s="851"/>
      <c r="AX8" s="851"/>
      <c r="AY8" s="851"/>
      <c r="AZ8" s="851"/>
      <c r="BA8" s="851"/>
      <c r="BB8" s="851"/>
      <c r="BC8" s="851"/>
      <c r="BD8" s="851"/>
      <c r="BE8" s="851"/>
      <c r="BF8" s="851"/>
      <c r="BG8" s="851"/>
      <c r="BH8" s="851"/>
      <c r="BI8" s="851"/>
      <c r="BJ8" s="851"/>
      <c r="BK8" s="851"/>
      <c r="BL8" s="486"/>
      <c r="BM8" s="486"/>
      <c r="BN8" s="486" t="s">
        <v>811</v>
      </c>
      <c r="BO8" s="486"/>
      <c r="BP8" s="486"/>
    </row>
    <row r="9" spans="1:68" ht="20.25" customHeight="1">
      <c r="C9" s="924" t="s">
        <v>991</v>
      </c>
      <c r="D9" s="924"/>
      <c r="E9" s="924"/>
      <c r="F9" s="924"/>
      <c r="G9" s="1023" t="str">
        <f>IF(AP11=1,"収集運搬用",IF(AP11=2,"処分用","収集運搬及び処分用"))</f>
        <v>収集運搬及び処分用</v>
      </c>
      <c r="H9" s="1023"/>
      <c r="I9" s="1023"/>
      <c r="J9" s="1023"/>
      <c r="K9" s="1023"/>
      <c r="L9" s="1023"/>
      <c r="M9" s="1023"/>
      <c r="N9" s="1023"/>
      <c r="O9" s="1023"/>
      <c r="P9" s="1023"/>
      <c r="Q9" s="1023"/>
      <c r="R9" s="537"/>
      <c r="S9" s="537"/>
      <c r="T9" s="537"/>
      <c r="U9" s="537"/>
      <c r="V9" s="537"/>
      <c r="W9" s="537"/>
      <c r="Z9" s="990" t="s">
        <v>794</v>
      </c>
      <c r="AA9" s="991"/>
      <c r="AB9" s="992"/>
      <c r="AC9" s="190"/>
      <c r="AD9" s="990" t="s">
        <v>827</v>
      </c>
      <c r="AE9" s="991"/>
      <c r="AF9" s="992"/>
      <c r="AG9" s="190"/>
      <c r="AH9" s="990" t="s">
        <v>828</v>
      </c>
      <c r="AI9" s="991"/>
      <c r="AJ9" s="992"/>
      <c r="AK9" s="309"/>
      <c r="AL9" s="487"/>
      <c r="AM9" s="487"/>
      <c r="AN9" s="487"/>
      <c r="AO9" s="487"/>
      <c r="AP9" s="851"/>
      <c r="AQ9" s="851"/>
      <c r="AR9" s="851"/>
      <c r="AS9" s="851"/>
      <c r="AT9" s="851"/>
      <c r="AU9" s="851"/>
      <c r="AV9" s="851"/>
      <c r="AW9" s="851"/>
      <c r="AX9" s="851"/>
      <c r="AY9" s="851"/>
      <c r="AZ9" s="851"/>
      <c r="BA9" s="851"/>
      <c r="BB9" s="851"/>
      <c r="BC9" s="851"/>
      <c r="BD9" s="851"/>
      <c r="BE9" s="851"/>
      <c r="BF9" s="851"/>
      <c r="BG9" s="851"/>
      <c r="BH9" s="851"/>
      <c r="BI9" s="851"/>
      <c r="BJ9" s="851"/>
      <c r="BK9" s="851"/>
      <c r="BL9" s="487"/>
      <c r="BM9" s="487"/>
      <c r="BN9" s="486" t="s">
        <v>810</v>
      </c>
      <c r="BO9" s="486"/>
      <c r="BP9" s="486"/>
    </row>
    <row r="10" spans="1:68" ht="20.25" customHeight="1">
      <c r="R10" s="191"/>
      <c r="Z10" s="993"/>
      <c r="AA10" s="994"/>
      <c r="AB10" s="995"/>
      <c r="AC10" s="190"/>
      <c r="AD10" s="993"/>
      <c r="AE10" s="994"/>
      <c r="AF10" s="995"/>
      <c r="AG10" s="190"/>
      <c r="AH10" s="993"/>
      <c r="AI10" s="994"/>
      <c r="AJ10" s="995"/>
      <c r="AK10" s="309"/>
      <c r="AL10" s="487"/>
      <c r="AM10" s="487"/>
      <c r="AN10" s="487"/>
      <c r="AO10" s="487"/>
      <c r="AP10" s="851"/>
      <c r="AQ10" s="851"/>
      <c r="AR10" s="851"/>
      <c r="AS10" s="851"/>
      <c r="AT10" s="851"/>
      <c r="AU10" s="851"/>
      <c r="AV10" s="851"/>
      <c r="AW10" s="851"/>
      <c r="AX10" s="851"/>
      <c r="AY10" s="851"/>
      <c r="AZ10" s="851"/>
      <c r="BA10" s="851"/>
      <c r="BB10" s="851"/>
      <c r="BC10" s="851"/>
      <c r="BD10" s="851"/>
      <c r="BE10" s="851"/>
      <c r="BF10" s="851"/>
      <c r="BG10" s="851"/>
      <c r="BH10" s="851"/>
      <c r="BI10" s="851"/>
      <c r="BJ10" s="851"/>
      <c r="BK10" s="851"/>
      <c r="BL10" s="487"/>
      <c r="BM10" s="487"/>
      <c r="BN10" s="486" t="s">
        <v>808</v>
      </c>
      <c r="BO10" s="486"/>
      <c r="BP10" s="486"/>
    </row>
    <row r="11" spans="1:68" ht="16.5" customHeight="1">
      <c r="B11" s="985" t="s">
        <v>343</v>
      </c>
      <c r="C11" s="985"/>
      <c r="D11" s="985"/>
      <c r="E11" s="985"/>
      <c r="F11" s="985"/>
      <c r="G11" s="647" t="s">
        <v>344</v>
      </c>
      <c r="H11" s="714"/>
      <c r="I11" s="714"/>
      <c r="J11" s="647"/>
      <c r="K11" s="1507">
        <f>②契約表紙他!K11</f>
        <v>0</v>
      </c>
      <c r="L11" s="1507"/>
      <c r="M11" s="1507"/>
      <c r="N11" s="1507"/>
      <c r="O11" s="1507"/>
      <c r="P11" s="1507"/>
      <c r="Q11" s="1507"/>
      <c r="R11" s="1507"/>
      <c r="S11" s="1507"/>
      <c r="T11" s="1507"/>
      <c r="U11" s="1507"/>
      <c r="V11" s="1507"/>
      <c r="W11" s="1507"/>
      <c r="X11" s="1507"/>
      <c r="Y11" s="647"/>
      <c r="Z11" s="190"/>
      <c r="AA11" s="1508" t="str">
        <f>IF($AP$11=1,"┃┃┃┃┃┃┃┃┃┃┃┃┃┃┃┃┃┃","")</f>
        <v/>
      </c>
      <c r="AB11" s="190"/>
      <c r="AC11" s="647"/>
      <c r="AD11" s="190"/>
      <c r="AE11" s="1508" t="str">
        <f>IF($AP$11=2,"┃┃┃┃┃┃┃┃┃┃┃┃┃┃┃┃┃┃","")</f>
        <v/>
      </c>
      <c r="AF11" s="190"/>
      <c r="AG11" s="647"/>
      <c r="AH11" s="190"/>
      <c r="AI11" s="1508" t="str">
        <f>IF($AP$11=3,"┃┃┃┃┃┃┃┃┃┃┃┃┃┃┃┃┃┃","")</f>
        <v>┃┃┃┃┃┃┃┃┃┃┃┃┃┃┃┃┃┃</v>
      </c>
      <c r="AJ11" s="190"/>
      <c r="AK11" s="309"/>
      <c r="AL11" s="486"/>
      <c r="AM11" s="486"/>
      <c r="AN11" s="486"/>
      <c r="AO11" s="486"/>
      <c r="AP11" s="641">
        <v>3</v>
      </c>
      <c r="AQ11" s="486"/>
      <c r="AR11" s="486"/>
      <c r="AS11" s="486"/>
      <c r="AT11" s="486"/>
      <c r="AU11" s="486"/>
      <c r="AV11" s="486"/>
      <c r="AW11" s="486"/>
      <c r="AX11" s="486"/>
      <c r="AY11" s="486"/>
      <c r="AZ11" s="486"/>
      <c r="BA11" s="486"/>
      <c r="BB11" s="486"/>
      <c r="BC11" s="486"/>
      <c r="BD11" s="486"/>
      <c r="BE11" s="486"/>
      <c r="BF11" s="486"/>
      <c r="BG11" s="486"/>
      <c r="BH11" s="486"/>
      <c r="BI11" s="486"/>
      <c r="BJ11" s="486"/>
      <c r="BK11" s="486"/>
      <c r="BL11" s="486"/>
      <c r="BM11" s="486"/>
      <c r="BN11" s="486" t="s">
        <v>997</v>
      </c>
      <c r="BO11" s="486"/>
      <c r="BP11" s="486"/>
    </row>
    <row r="12" spans="1:68" ht="8.25" customHeight="1">
      <c r="B12" s="985"/>
      <c r="C12" s="985"/>
      <c r="D12" s="985"/>
      <c r="E12" s="985"/>
      <c r="F12" s="985"/>
      <c r="G12" s="714"/>
      <c r="H12" s="714"/>
      <c r="I12" s="714"/>
      <c r="J12" s="714"/>
      <c r="K12" s="714"/>
      <c r="L12" s="714"/>
      <c r="M12" s="714"/>
      <c r="N12" s="714"/>
      <c r="O12" s="714"/>
      <c r="P12" s="714"/>
      <c r="Q12" s="714"/>
      <c r="R12" s="714"/>
      <c r="S12" s="714"/>
      <c r="T12" s="714"/>
      <c r="U12" s="714"/>
      <c r="V12" s="714"/>
      <c r="W12" s="714"/>
      <c r="X12" s="647"/>
      <c r="Y12" s="647"/>
      <c r="Z12" s="647"/>
      <c r="AA12" s="1508"/>
      <c r="AB12" s="647"/>
      <c r="AC12" s="647"/>
      <c r="AD12" s="647"/>
      <c r="AE12" s="1508"/>
      <c r="AF12" s="647"/>
      <c r="AG12" s="647"/>
      <c r="AH12" s="647"/>
      <c r="AI12" s="1508"/>
      <c r="AJ12" s="309"/>
      <c r="AK12" s="309"/>
      <c r="AL12" s="486"/>
      <c r="AM12" s="486"/>
      <c r="AN12" s="486"/>
      <c r="AO12" s="486"/>
      <c r="AP12" s="486"/>
      <c r="AQ12" s="486"/>
      <c r="AR12" s="486"/>
      <c r="AS12" s="486"/>
      <c r="AT12" s="486"/>
      <c r="AU12" s="486"/>
      <c r="AV12" s="486"/>
      <c r="AW12" s="486"/>
      <c r="AX12" s="486"/>
      <c r="AY12" s="486"/>
      <c r="AZ12" s="486"/>
      <c r="BA12" s="486"/>
      <c r="BB12" s="486"/>
      <c r="BC12" s="486"/>
      <c r="BD12" s="486"/>
      <c r="BE12" s="486"/>
      <c r="BF12" s="486"/>
      <c r="BG12" s="486"/>
      <c r="BH12" s="486"/>
      <c r="BI12" s="486"/>
      <c r="BJ12" s="486"/>
      <c r="BK12" s="486"/>
      <c r="BL12" s="486"/>
      <c r="BM12" s="486"/>
      <c r="BN12" s="486" t="s">
        <v>998</v>
      </c>
      <c r="BO12" s="486"/>
      <c r="BP12" s="486"/>
    </row>
    <row r="13" spans="1:68" ht="16.5" customHeight="1">
      <c r="A13" s="190" t="s">
        <v>345</v>
      </c>
      <c r="G13" s="647" t="s">
        <v>346</v>
      </c>
      <c r="H13" s="714"/>
      <c r="I13" s="714"/>
      <c r="J13" s="1509" t="s">
        <v>793</v>
      </c>
      <c r="K13" s="1509"/>
      <c r="L13" s="1509"/>
      <c r="M13" s="1509"/>
      <c r="N13" s="1509"/>
      <c r="O13" s="1509"/>
      <c r="P13" s="1509"/>
      <c r="Q13" s="1510" t="str">
        <f>②契約表紙他!Q13</f>
        <v/>
      </c>
      <c r="R13" s="1510"/>
      <c r="S13" s="1510"/>
      <c r="T13" s="1510"/>
      <c r="U13" s="1510"/>
      <c r="V13" s="1510"/>
      <c r="W13" s="714"/>
      <c r="X13" s="714"/>
      <c r="Y13" s="714"/>
      <c r="Z13" s="714"/>
      <c r="AA13" s="1508"/>
      <c r="AB13" s="647"/>
      <c r="AC13" s="647"/>
      <c r="AD13" s="647"/>
      <c r="AE13" s="1508"/>
      <c r="AF13" s="647"/>
      <c r="AG13" s="647"/>
      <c r="AH13" s="647"/>
      <c r="AI13" s="1508"/>
      <c r="AJ13" s="309"/>
      <c r="AK13" s="309"/>
      <c r="AL13" s="486"/>
      <c r="AM13" s="486"/>
      <c r="AN13" s="486"/>
      <c r="AO13" s="486"/>
      <c r="AP13" s="486"/>
      <c r="AQ13" s="486"/>
      <c r="AR13" s="486"/>
      <c r="AS13" s="486"/>
      <c r="AT13" s="486"/>
      <c r="AU13" s="486"/>
      <c r="AV13" s="486"/>
      <c r="AW13" s="486"/>
      <c r="AX13" s="486"/>
      <c r="AY13" s="486"/>
      <c r="AZ13" s="486"/>
      <c r="BA13" s="486"/>
      <c r="BB13" s="486"/>
      <c r="BC13" s="486"/>
      <c r="BD13" s="486"/>
      <c r="BE13" s="486"/>
      <c r="BF13" s="486"/>
      <c r="BG13" s="486"/>
      <c r="BH13" s="486"/>
      <c r="BI13" s="486"/>
      <c r="BJ13" s="486"/>
      <c r="BK13" s="486"/>
      <c r="BL13" s="486"/>
      <c r="BM13" s="486"/>
      <c r="BN13" s="486" t="s">
        <v>999</v>
      </c>
      <c r="BO13" s="486"/>
      <c r="BP13" s="486"/>
    </row>
    <row r="14" spans="1:68" ht="5.25" customHeight="1">
      <c r="A14" s="190"/>
      <c r="G14" s="647"/>
      <c r="H14" s="714"/>
      <c r="I14" s="714"/>
      <c r="J14" s="192"/>
      <c r="K14" s="192"/>
      <c r="L14" s="192"/>
      <c r="M14" s="192"/>
      <c r="N14" s="192"/>
      <c r="O14" s="192"/>
      <c r="P14" s="192"/>
      <c r="Q14" s="192"/>
      <c r="R14" s="192"/>
      <c r="S14" s="647"/>
      <c r="T14" s="647"/>
      <c r="U14" s="647"/>
      <c r="V14" s="647"/>
      <c r="W14" s="647"/>
      <c r="X14" s="647"/>
      <c r="Y14" s="647"/>
      <c r="Z14" s="647"/>
      <c r="AA14" s="1508"/>
      <c r="AB14" s="647"/>
      <c r="AC14" s="647"/>
      <c r="AD14" s="647"/>
      <c r="AE14" s="1508"/>
      <c r="AF14" s="647"/>
      <c r="AG14" s="647"/>
      <c r="AH14" s="647"/>
      <c r="AI14" s="1508"/>
      <c r="AJ14" s="309"/>
      <c r="AK14" s="309"/>
      <c r="AL14" s="486"/>
      <c r="AM14" s="486"/>
      <c r="AN14" s="486"/>
      <c r="AO14" s="486"/>
      <c r="AP14" s="486"/>
      <c r="AQ14" s="486"/>
      <c r="AR14" s="486"/>
      <c r="AS14" s="486"/>
      <c r="AT14" s="486"/>
      <c r="AU14" s="486"/>
      <c r="AV14" s="486"/>
      <c r="AW14" s="486"/>
      <c r="AX14" s="486"/>
      <c r="AY14" s="486"/>
      <c r="AZ14" s="486"/>
      <c r="BA14" s="486"/>
      <c r="BB14" s="486"/>
      <c r="BC14" s="486"/>
      <c r="BD14" s="486"/>
      <c r="BE14" s="486"/>
      <c r="BF14" s="486"/>
      <c r="BG14" s="486"/>
      <c r="BH14" s="486"/>
      <c r="BI14" s="486"/>
      <c r="BJ14" s="486"/>
      <c r="BK14" s="486"/>
      <c r="BL14" s="486"/>
      <c r="BM14" s="486"/>
      <c r="BN14" s="486"/>
      <c r="BO14" s="486"/>
      <c r="BP14" s="486"/>
    </row>
    <row r="15" spans="1:68" ht="15.75" customHeight="1">
      <c r="B15" s="309"/>
      <c r="C15" s="986" t="s">
        <v>347</v>
      </c>
      <c r="D15" s="986"/>
      <c r="E15" s="986"/>
      <c r="G15" s="987" t="s">
        <v>348</v>
      </c>
      <c r="H15" s="987"/>
      <c r="I15" s="987"/>
      <c r="J15" s="1509"/>
      <c r="K15" s="1509"/>
      <c r="L15" s="1509"/>
      <c r="M15" s="1509"/>
      <c r="N15" s="1509"/>
      <c r="O15" s="1509"/>
      <c r="P15" s="1509"/>
      <c r="Q15" s="1509"/>
      <c r="R15" s="1509"/>
      <c r="S15" s="1509"/>
      <c r="T15" s="1509"/>
      <c r="U15" s="1509"/>
      <c r="V15" s="1509"/>
      <c r="W15" s="1509"/>
      <c r="X15" s="647"/>
      <c r="Y15" s="647"/>
      <c r="Z15" s="647"/>
      <c r="AA15" s="1508"/>
      <c r="AB15" s="647"/>
      <c r="AC15" s="647"/>
      <c r="AD15" s="647"/>
      <c r="AE15" s="1508"/>
      <c r="AF15" s="647"/>
      <c r="AG15" s="647"/>
      <c r="AH15" s="647"/>
      <c r="AI15" s="1508"/>
      <c r="AJ15" s="309"/>
      <c r="AK15" s="309"/>
      <c r="AL15" s="486"/>
      <c r="AM15" s="486"/>
      <c r="AN15" s="486"/>
      <c r="AO15" s="486"/>
      <c r="AP15" s="486"/>
      <c r="AQ15" s="486"/>
      <c r="AR15" s="486"/>
      <c r="AS15" s="486"/>
      <c r="AT15" s="486"/>
      <c r="AU15" s="486"/>
      <c r="AV15" s="486"/>
      <c r="AW15" s="486"/>
      <c r="AX15" s="486"/>
      <c r="AY15" s="486"/>
      <c r="AZ15" s="486"/>
      <c r="BA15" s="486"/>
      <c r="BB15" s="486"/>
      <c r="BC15" s="486"/>
      <c r="BD15" s="486"/>
      <c r="BE15" s="486"/>
      <c r="BF15" s="486"/>
      <c r="BG15" s="486"/>
      <c r="BH15" s="486"/>
      <c r="BI15" s="486"/>
      <c r="BJ15" s="486"/>
      <c r="BK15" s="486"/>
      <c r="BL15" s="486"/>
      <c r="BM15" s="486"/>
      <c r="BN15" s="486"/>
      <c r="BO15" s="486"/>
      <c r="BP15" s="486"/>
    </row>
    <row r="16" spans="1:68" ht="3.75" customHeight="1">
      <c r="B16" s="309"/>
      <c r="C16" s="986"/>
      <c r="D16" s="986"/>
      <c r="E16" s="986"/>
      <c r="G16" s="987"/>
      <c r="H16" s="987"/>
      <c r="I16" s="987"/>
      <c r="J16" s="192"/>
      <c r="K16" s="192"/>
      <c r="L16" s="192"/>
      <c r="M16" s="192"/>
      <c r="N16" s="192"/>
      <c r="O16" s="192"/>
      <c r="P16" s="192"/>
      <c r="Q16" s="192"/>
      <c r="R16" s="192"/>
      <c r="S16" s="192"/>
      <c r="T16" s="714"/>
      <c r="U16" s="714"/>
      <c r="V16" s="714"/>
      <c r="W16" s="714"/>
      <c r="X16" s="647"/>
      <c r="Y16" s="647"/>
      <c r="Z16" s="647"/>
      <c r="AA16" s="647"/>
      <c r="AB16" s="647"/>
      <c r="AC16" s="647"/>
      <c r="AD16" s="647"/>
      <c r="AE16" s="647"/>
      <c r="AF16" s="647"/>
      <c r="AG16" s="647"/>
      <c r="AH16" s="647"/>
      <c r="AI16" s="647"/>
      <c r="AJ16" s="309"/>
      <c r="AK16" s="309"/>
      <c r="AL16" s="486"/>
      <c r="AM16" s="486"/>
      <c r="AN16" s="486"/>
      <c r="AO16" s="486"/>
      <c r="AP16" s="486"/>
      <c r="AQ16" s="486"/>
      <c r="AR16" s="486"/>
      <c r="AS16" s="486"/>
      <c r="AT16" s="486"/>
      <c r="AU16" s="486"/>
      <c r="AV16" s="486"/>
      <c r="AW16" s="486"/>
      <c r="AX16" s="486"/>
      <c r="AY16" s="486"/>
      <c r="AZ16" s="486"/>
      <c r="BA16" s="486"/>
      <c r="BB16" s="486"/>
      <c r="BC16" s="486"/>
      <c r="BD16" s="486"/>
      <c r="BE16" s="486"/>
      <c r="BF16" s="486"/>
      <c r="BG16" s="486"/>
      <c r="BH16" s="486"/>
      <c r="BI16" s="486"/>
      <c r="BJ16" s="486"/>
      <c r="BK16" s="486"/>
      <c r="BL16" s="486"/>
      <c r="BM16" s="486"/>
      <c r="BN16" s="486"/>
      <c r="BO16" s="486"/>
      <c r="BP16" s="486"/>
    </row>
    <row r="17" spans="1:73" ht="15.75" customHeight="1">
      <c r="A17" s="193"/>
      <c r="B17" s="193"/>
      <c r="C17" s="986"/>
      <c r="D17" s="986"/>
      <c r="E17" s="986"/>
      <c r="G17" s="987"/>
      <c r="H17" s="987"/>
      <c r="I17" s="987"/>
      <c r="J17" s="1516">
        <f>②契約表紙他!J17</f>
        <v>0</v>
      </c>
      <c r="K17" s="1516"/>
      <c r="L17" s="1516"/>
      <c r="M17" s="1516"/>
      <c r="N17" s="1516"/>
      <c r="O17" s="1507">
        <f>②契約表紙他!O17</f>
        <v>0</v>
      </c>
      <c r="P17" s="1507"/>
      <c r="Q17" s="1507"/>
      <c r="R17" s="1507"/>
      <c r="S17" s="1507"/>
      <c r="T17" s="1507"/>
      <c r="U17" s="647" t="s">
        <v>349</v>
      </c>
      <c r="V17" s="714"/>
      <c r="W17" s="714"/>
      <c r="X17" s="714"/>
      <c r="Y17" s="714"/>
      <c r="Z17" s="714"/>
      <c r="AA17" s="1517" t="str">
        <f>IF($AP$11=1,"┃┃┃┃┃┃┃┃┃┃┃┃┃┃┃┃┃┃","")</f>
        <v/>
      </c>
      <c r="AB17" s="714"/>
      <c r="AC17" s="714"/>
      <c r="AD17" s="714"/>
      <c r="AE17" s="1518" t="str">
        <f>IF($AP$11=2,"┃┃┃┃┃┃┃┃┃┃┃┃┃┃┃┃┃┃","")</f>
        <v/>
      </c>
      <c r="AF17" s="714"/>
      <c r="AG17" s="714"/>
      <c r="AH17" s="714"/>
      <c r="AI17" s="1517" t="str">
        <f>IF($AP$11=3,"┃┃┃┃┃┃┃┃┃┃┃┃┃┃┃┃┃┃","")</f>
        <v>┃┃┃┃┃┃┃┃┃┃┃┃┃┃┃┃┃┃</v>
      </c>
      <c r="AL17" s="486"/>
      <c r="AM17" s="486"/>
      <c r="AN17" s="486"/>
      <c r="AO17" s="486"/>
      <c r="AP17" s="486"/>
      <c r="AQ17" s="486"/>
      <c r="AR17" s="486"/>
      <c r="AS17" s="486"/>
      <c r="AT17" s="486"/>
      <c r="AU17" s="486"/>
      <c r="AV17" s="486"/>
      <c r="AW17" s="486"/>
      <c r="AX17" s="486"/>
      <c r="AY17" s="486"/>
      <c r="AZ17" s="486"/>
      <c r="BA17" s="486"/>
      <c r="BB17" s="486"/>
      <c r="BC17" s="486"/>
      <c r="BD17" s="486"/>
      <c r="BE17" s="486"/>
      <c r="BF17" s="486"/>
      <c r="BG17" s="486"/>
      <c r="BH17" s="486"/>
      <c r="BI17" s="486"/>
      <c r="BJ17" s="486"/>
      <c r="BK17" s="486"/>
      <c r="BL17" s="486"/>
      <c r="BM17" s="486"/>
      <c r="BN17" s="486"/>
      <c r="BO17" s="486"/>
      <c r="BP17" s="486"/>
    </row>
    <row r="18" spans="1:73" ht="16.5" customHeight="1">
      <c r="B18" s="309"/>
      <c r="C18" s="309"/>
      <c r="G18" s="714"/>
      <c r="H18" s="714"/>
      <c r="I18" s="714"/>
      <c r="J18" s="714"/>
      <c r="K18" s="714"/>
      <c r="L18" s="1520"/>
      <c r="M18" s="1521"/>
      <c r="N18" s="1521"/>
      <c r="O18" s="1521"/>
      <c r="P18" s="1521"/>
      <c r="Q18" s="1521"/>
      <c r="R18" s="714"/>
      <c r="S18" s="714"/>
      <c r="T18" s="714"/>
      <c r="U18" s="714"/>
      <c r="V18" s="714"/>
      <c r="W18" s="714"/>
      <c r="X18" s="714"/>
      <c r="Y18" s="714"/>
      <c r="Z18" s="714"/>
      <c r="AA18" s="1508"/>
      <c r="AB18" s="714"/>
      <c r="AC18" s="714"/>
      <c r="AD18" s="714"/>
      <c r="AE18" s="1519"/>
      <c r="AF18" s="714"/>
      <c r="AG18" s="714"/>
      <c r="AH18" s="714"/>
      <c r="AI18" s="1508"/>
      <c r="AL18" s="486"/>
      <c r="AM18" s="486"/>
      <c r="AN18" s="486"/>
      <c r="AO18" s="486"/>
      <c r="AP18" s="486"/>
      <c r="AQ18" s="486"/>
      <c r="AR18" s="486"/>
      <c r="AS18" s="486"/>
      <c r="AT18" s="486"/>
      <c r="AU18" s="486"/>
      <c r="AV18" s="486"/>
      <c r="AW18" s="486"/>
      <c r="AX18" s="486"/>
      <c r="AY18" s="486"/>
      <c r="AZ18" s="486"/>
      <c r="BA18" s="486"/>
      <c r="BB18" s="486"/>
      <c r="BC18" s="486"/>
      <c r="BD18" s="486"/>
      <c r="BE18" s="486"/>
      <c r="BF18" s="486"/>
      <c r="BG18" s="486"/>
      <c r="BH18" s="486"/>
      <c r="BI18" s="486"/>
      <c r="BJ18" s="486"/>
      <c r="BK18" s="486"/>
      <c r="BL18" s="486"/>
      <c r="BM18" s="486"/>
      <c r="BN18" s="486"/>
      <c r="BO18" s="486"/>
      <c r="BP18" s="486"/>
    </row>
    <row r="19" spans="1:73" ht="16.5" customHeight="1">
      <c r="G19" s="647" t="s">
        <v>1074</v>
      </c>
      <c r="H19" s="714"/>
      <c r="I19" s="710"/>
      <c r="J19" s="1511">
        <f>②契約表紙他!J19</f>
        <v>0</v>
      </c>
      <c r="K19" s="1511"/>
      <c r="L19" s="1511"/>
      <c r="M19" s="1511"/>
      <c r="N19" s="1511"/>
      <c r="O19" s="1511"/>
      <c r="P19" s="1511"/>
      <c r="Q19" s="1511"/>
      <c r="R19" s="1511"/>
      <c r="S19" s="1511"/>
      <c r="T19" s="1511"/>
      <c r="U19" s="1511"/>
      <c r="V19" s="1511"/>
      <c r="W19" s="1511"/>
      <c r="X19" s="1511"/>
      <c r="Y19" s="714"/>
      <c r="Z19" s="714"/>
      <c r="AA19" s="1508"/>
      <c r="AB19" s="714"/>
      <c r="AC19" s="714"/>
      <c r="AD19" s="714"/>
      <c r="AE19" s="1519"/>
      <c r="AF19" s="714"/>
      <c r="AG19" s="714"/>
      <c r="AH19" s="714"/>
      <c r="AI19" s="1508"/>
      <c r="AL19" s="486"/>
      <c r="AM19" s="486"/>
      <c r="AN19" s="486"/>
      <c r="AO19" s="486"/>
      <c r="AP19" s="486"/>
      <c r="AQ19" s="486"/>
      <c r="AR19" s="486"/>
      <c r="AS19" s="486"/>
      <c r="AT19" s="486"/>
      <c r="AU19" s="486"/>
      <c r="AV19" s="486"/>
      <c r="AW19" s="486"/>
      <c r="AX19" s="486"/>
      <c r="AY19" s="486"/>
      <c r="AZ19" s="486"/>
      <c r="BA19" s="486"/>
      <c r="BB19" s="486"/>
      <c r="BC19" s="486"/>
      <c r="BD19" s="486"/>
      <c r="BE19" s="486"/>
      <c r="BF19" s="486"/>
      <c r="BG19" s="486"/>
      <c r="BH19" s="486"/>
      <c r="BI19" s="486"/>
      <c r="BJ19" s="486"/>
      <c r="BK19" s="486"/>
      <c r="BL19" s="486"/>
      <c r="BM19" s="486"/>
      <c r="BN19" s="486"/>
      <c r="BO19" s="486"/>
      <c r="BP19" s="486"/>
    </row>
    <row r="20" spans="1:73" ht="8.25" customHeight="1">
      <c r="G20" s="714"/>
      <c r="H20" s="714"/>
      <c r="I20" s="714"/>
      <c r="J20" s="1522"/>
      <c r="K20" s="1523"/>
      <c r="L20" s="1523"/>
      <c r="M20" s="1523"/>
      <c r="N20" s="1523"/>
      <c r="O20" s="1523"/>
      <c r="P20" s="1523"/>
      <c r="Q20" s="1523"/>
      <c r="R20" s="1523"/>
      <c r="S20" s="1523"/>
      <c r="T20" s="1523"/>
      <c r="U20" s="1523"/>
      <c r="V20" s="1523"/>
      <c r="W20" s="1523"/>
      <c r="X20" s="1523"/>
      <c r="Y20" s="714"/>
      <c r="Z20" s="647"/>
      <c r="AA20" s="1508"/>
      <c r="AB20" s="647"/>
      <c r="AC20" s="714"/>
      <c r="AD20" s="714"/>
      <c r="AE20" s="1519"/>
      <c r="AF20" s="714"/>
      <c r="AG20" s="714"/>
      <c r="AH20" s="714"/>
      <c r="AI20" s="1508"/>
      <c r="AL20" s="486"/>
      <c r="AM20" s="486"/>
      <c r="AN20" s="486"/>
      <c r="AO20" s="486"/>
      <c r="AP20" s="486"/>
      <c r="AQ20" s="486"/>
      <c r="AR20" s="486"/>
      <c r="AS20" s="486"/>
      <c r="AT20" s="486"/>
      <c r="AU20" s="486"/>
      <c r="AV20" s="486"/>
      <c r="AW20" s="486"/>
      <c r="AX20" s="486"/>
      <c r="AY20" s="486"/>
      <c r="AZ20" s="486"/>
      <c r="BA20" s="486"/>
      <c r="BB20" s="486"/>
      <c r="BC20" s="486"/>
      <c r="BD20" s="486"/>
      <c r="BE20" s="486"/>
      <c r="BF20" s="486"/>
      <c r="BG20" s="486"/>
      <c r="BH20" s="486"/>
      <c r="BI20" s="486"/>
      <c r="BJ20" s="486"/>
      <c r="BK20" s="486"/>
      <c r="BL20" s="486"/>
      <c r="BM20" s="486"/>
      <c r="BN20" s="486"/>
      <c r="BO20" s="486"/>
      <c r="BP20" s="486"/>
    </row>
    <row r="21" spans="1:73" ht="16.5" customHeight="1">
      <c r="A21" s="309"/>
      <c r="G21" s="647" t="s">
        <v>1075</v>
      </c>
      <c r="H21" s="647"/>
      <c r="I21" s="647"/>
      <c r="J21" s="1511">
        <f>②契約表紙他!J21</f>
        <v>0</v>
      </c>
      <c r="K21" s="1511"/>
      <c r="L21" s="1511"/>
      <c r="M21" s="1511"/>
      <c r="N21" s="1511"/>
      <c r="O21" s="1511"/>
      <c r="P21" s="1511"/>
      <c r="Q21" s="1511"/>
      <c r="R21" s="1511"/>
      <c r="S21" s="1511"/>
      <c r="T21" s="1511"/>
      <c r="U21" s="1511"/>
      <c r="V21" s="1511"/>
      <c r="W21" s="1511"/>
      <c r="X21" s="1511"/>
      <c r="Y21" s="714"/>
      <c r="Z21" s="714"/>
      <c r="AA21" s="1508"/>
      <c r="AB21" s="714"/>
      <c r="AC21" s="714"/>
      <c r="AD21" s="714"/>
      <c r="AE21" s="1519"/>
      <c r="AF21" s="714"/>
      <c r="AG21" s="714"/>
      <c r="AH21" s="714"/>
      <c r="AI21" s="1508"/>
      <c r="AL21" s="486"/>
      <c r="AM21" s="486"/>
      <c r="AN21" s="486"/>
      <c r="AO21" s="486"/>
      <c r="AP21" s="486"/>
      <c r="AQ21" s="486"/>
      <c r="AR21" s="486"/>
      <c r="AS21" s="486"/>
      <c r="AT21" s="486"/>
      <c r="AU21" s="486"/>
      <c r="AV21" s="486"/>
      <c r="AW21" s="486"/>
      <c r="AX21" s="486"/>
      <c r="AY21" s="486"/>
      <c r="AZ21" s="486"/>
      <c r="BA21" s="486"/>
      <c r="BB21" s="486"/>
      <c r="BC21" s="486"/>
      <c r="BD21" s="486"/>
      <c r="BE21" s="486"/>
      <c r="BF21" s="486"/>
      <c r="BG21" s="486"/>
      <c r="BH21" s="486"/>
      <c r="BI21" s="486"/>
      <c r="BJ21" s="486"/>
      <c r="BK21" s="486"/>
      <c r="BL21" s="486"/>
      <c r="BM21" s="486"/>
      <c r="BN21" s="486"/>
      <c r="BO21" s="486"/>
      <c r="BP21" s="486"/>
    </row>
    <row r="22" spans="1:73" ht="8.25" customHeight="1">
      <c r="A22" s="195"/>
      <c r="G22" s="714"/>
      <c r="H22" s="647"/>
      <c r="I22" s="647"/>
      <c r="J22" s="1522"/>
      <c r="K22" s="1523"/>
      <c r="L22" s="1523"/>
      <c r="M22" s="1523"/>
      <c r="N22" s="1523"/>
      <c r="O22" s="1523"/>
      <c r="P22" s="1523"/>
      <c r="Q22" s="1523"/>
      <c r="R22" s="1523"/>
      <c r="S22" s="1523"/>
      <c r="T22" s="1523"/>
      <c r="U22" s="1523"/>
      <c r="V22" s="1523"/>
      <c r="W22" s="1523"/>
      <c r="X22" s="1523"/>
      <c r="Y22" s="714"/>
      <c r="Z22" s="714"/>
      <c r="AA22" s="714"/>
      <c r="AB22" s="714"/>
      <c r="AC22" s="714"/>
      <c r="AD22" s="714"/>
      <c r="AE22" s="1519"/>
      <c r="AF22" s="714"/>
      <c r="AG22" s="714"/>
      <c r="AH22" s="714"/>
      <c r="AI22" s="714"/>
      <c r="AL22" s="486"/>
      <c r="AM22" s="486"/>
      <c r="AN22" s="486"/>
      <c r="AO22" s="486"/>
      <c r="AP22" s="486"/>
      <c r="AQ22" s="486"/>
      <c r="AR22" s="486"/>
      <c r="AS22" s="486"/>
      <c r="AT22" s="486"/>
      <c r="AU22" s="486"/>
      <c r="AV22" s="486"/>
      <c r="AW22" s="486"/>
      <c r="AX22" s="486"/>
      <c r="AY22" s="486"/>
      <c r="AZ22" s="486"/>
      <c r="BA22" s="486"/>
      <c r="BB22" s="486"/>
      <c r="BC22" s="486"/>
      <c r="BD22" s="486"/>
      <c r="BE22" s="486"/>
      <c r="BF22" s="486"/>
      <c r="BG22" s="486"/>
      <c r="BH22" s="486"/>
      <c r="BI22" s="486"/>
      <c r="BJ22" s="486"/>
      <c r="BK22" s="486"/>
      <c r="BL22" s="486"/>
      <c r="BM22" s="486"/>
      <c r="BN22" s="486"/>
      <c r="BO22" s="486"/>
      <c r="BP22" s="486"/>
    </row>
    <row r="23" spans="1:73" ht="16.5" customHeight="1">
      <c r="B23" s="985" t="s">
        <v>350</v>
      </c>
      <c r="C23" s="985"/>
      <c r="D23" s="985"/>
      <c r="E23" s="985"/>
      <c r="F23" s="985"/>
      <c r="G23" s="647" t="s">
        <v>1076</v>
      </c>
      <c r="H23" s="647"/>
      <c r="I23" s="647"/>
      <c r="J23" s="1511">
        <f>②契約表紙他!J23</f>
        <v>0</v>
      </c>
      <c r="K23" s="1511"/>
      <c r="L23" s="1511"/>
      <c r="M23" s="1511"/>
      <c r="N23" s="1511"/>
      <c r="O23" s="1511"/>
      <c r="P23" s="1511"/>
      <c r="Q23" s="1511"/>
      <c r="R23" s="1511"/>
      <c r="S23" s="1511"/>
      <c r="T23" s="714"/>
      <c r="U23" s="647" t="s">
        <v>351</v>
      </c>
      <c r="V23" s="714"/>
      <c r="W23" s="714"/>
      <c r="X23" s="714"/>
      <c r="Y23" s="714"/>
      <c r="Z23" s="714"/>
      <c r="AA23" s="714"/>
      <c r="AB23" s="714"/>
      <c r="AC23" s="714"/>
      <c r="AD23" s="714"/>
      <c r="AE23" s="1519"/>
      <c r="AF23" s="714"/>
      <c r="AG23" s="714"/>
      <c r="AH23" s="714"/>
      <c r="AI23" s="714"/>
      <c r="AL23" s="486"/>
      <c r="AM23" s="486"/>
      <c r="AN23" s="486"/>
      <c r="AO23" s="486"/>
      <c r="AP23" s="486"/>
      <c r="AQ23" s="486"/>
      <c r="AR23" s="486"/>
      <c r="AS23" s="486"/>
      <c r="AT23" s="486"/>
      <c r="AU23" s="486"/>
      <c r="AV23" s="486"/>
      <c r="AW23" s="486"/>
      <c r="AX23" s="486"/>
      <c r="AY23" s="486"/>
      <c r="AZ23" s="486"/>
      <c r="BA23" s="486"/>
      <c r="BB23" s="486"/>
      <c r="BC23" s="486"/>
      <c r="BD23" s="486"/>
      <c r="BE23" s="486"/>
      <c r="BF23" s="486"/>
      <c r="BG23" s="486"/>
      <c r="BH23" s="486"/>
      <c r="BI23" s="486"/>
      <c r="BJ23" s="486"/>
      <c r="BK23" s="486"/>
      <c r="BL23" s="486"/>
      <c r="BM23" s="486"/>
      <c r="BN23" s="486"/>
      <c r="BO23" s="486"/>
      <c r="BP23" s="486"/>
    </row>
    <row r="24" spans="1:73" ht="16.5" customHeight="1">
      <c r="B24" s="985"/>
      <c r="C24" s="985"/>
      <c r="D24" s="985"/>
      <c r="E24" s="985"/>
      <c r="F24" s="985"/>
      <c r="G24" s="714"/>
      <c r="H24" s="924" t="s">
        <v>849</v>
      </c>
      <c r="I24" s="924"/>
      <c r="J24" s="924"/>
      <c r="K24" s="643"/>
      <c r="L24" s="1512">
        <f>②契約表紙他!L24</f>
        <v>0</v>
      </c>
      <c r="M24" s="1512"/>
      <c r="N24" s="1512"/>
      <c r="O24" s="1512"/>
      <c r="P24" s="1512"/>
      <c r="Q24" s="1512"/>
      <c r="R24" s="718"/>
      <c r="S24" s="714"/>
      <c r="T24" s="714"/>
      <c r="U24" s="714"/>
      <c r="V24" s="714"/>
      <c r="W24" s="1512">
        <f>②契約表紙他!W24</f>
        <v>0</v>
      </c>
      <c r="X24" s="1512"/>
      <c r="Y24" s="1512"/>
      <c r="Z24" s="1512"/>
      <c r="AA24" s="1512"/>
      <c r="AB24" s="1512"/>
      <c r="AC24" s="714"/>
      <c r="AD24" s="714"/>
      <c r="AE24" s="1519"/>
      <c r="AF24" s="714"/>
      <c r="AG24" s="714"/>
      <c r="AH24" s="714"/>
      <c r="AI24" s="1513" t="str">
        <f>IF($AP$11=3,"┃┃┃┃┃┃┃┃┃┃┃┃┃┃┃┃┃┃","")</f>
        <v>┃┃┃┃┃┃┃┃┃┃┃┃┃┃┃┃┃┃</v>
      </c>
      <c r="AL24" s="486"/>
      <c r="AM24" s="486"/>
      <c r="AN24" s="486"/>
      <c r="AO24" s="486"/>
      <c r="AP24" s="486"/>
      <c r="AQ24" s="486"/>
      <c r="AR24" s="486"/>
      <c r="AS24" s="486"/>
      <c r="AT24" s="486"/>
      <c r="AU24" s="486"/>
      <c r="AV24" s="486"/>
      <c r="AW24" s="486"/>
      <c r="AX24" s="486"/>
      <c r="AY24" s="486"/>
      <c r="AZ24" s="486"/>
      <c r="BA24" s="486"/>
      <c r="BB24" s="486"/>
      <c r="BC24" s="486"/>
      <c r="BD24" s="486"/>
      <c r="BE24" s="486"/>
      <c r="BF24" s="486"/>
      <c r="BG24" s="486"/>
      <c r="BH24" s="486"/>
      <c r="BI24" s="486"/>
      <c r="BJ24" s="486"/>
      <c r="BK24" s="486"/>
      <c r="BL24" s="486"/>
      <c r="BM24" s="486"/>
      <c r="BN24" s="486" t="s">
        <v>837</v>
      </c>
      <c r="BO24" s="486" t="s">
        <v>848</v>
      </c>
      <c r="BP24" s="486"/>
    </row>
    <row r="25" spans="1:73" ht="15.75" customHeight="1">
      <c r="A25" s="309"/>
      <c r="D25" s="309"/>
      <c r="E25" s="309"/>
      <c r="F25" s="309"/>
      <c r="G25" s="647" t="s">
        <v>352</v>
      </c>
      <c r="H25" s="924"/>
      <c r="I25" s="924"/>
      <c r="J25" s="924"/>
      <c r="K25" s="1514">
        <f>②契約表紙他!K25</f>
        <v>0</v>
      </c>
      <c r="L25" s="1515"/>
      <c r="M25" s="1515"/>
      <c r="N25" s="1515"/>
      <c r="O25" s="1515"/>
      <c r="P25" s="1515"/>
      <c r="Q25" s="1515"/>
      <c r="R25" s="1515"/>
      <c r="S25" s="714"/>
      <c r="T25" s="714"/>
      <c r="U25" s="176"/>
      <c r="V25" s="1514">
        <f>②契約表紙他!V25</f>
        <v>0</v>
      </c>
      <c r="W25" s="1515"/>
      <c r="X25" s="1515"/>
      <c r="Y25" s="1515"/>
      <c r="Z25" s="1515"/>
      <c r="AA25" s="1515"/>
      <c r="AB25" s="1515"/>
      <c r="AC25" s="1515"/>
      <c r="AD25" s="714"/>
      <c r="AE25" s="1519"/>
      <c r="AF25" s="714"/>
      <c r="AG25" s="714"/>
      <c r="AH25" s="714"/>
      <c r="AI25" s="1513"/>
      <c r="AL25" s="486"/>
      <c r="AM25" s="486"/>
      <c r="AN25" s="486"/>
      <c r="AO25" s="486"/>
      <c r="AP25" s="486"/>
      <c r="AQ25" s="486"/>
      <c r="AR25" s="486"/>
      <c r="AS25" s="486"/>
      <c r="AT25" s="486"/>
      <c r="AU25" s="486"/>
      <c r="AV25" s="486"/>
      <c r="AW25" s="486"/>
      <c r="AX25" s="486"/>
      <c r="AY25" s="486"/>
      <c r="AZ25" s="486"/>
      <c r="BA25" s="486"/>
      <c r="BB25" s="486"/>
      <c r="BC25" s="486"/>
      <c r="BD25" s="486"/>
      <c r="BE25" s="486"/>
      <c r="BF25" s="486"/>
      <c r="BG25" s="486"/>
      <c r="BH25" s="486"/>
      <c r="BI25" s="486"/>
      <c r="BJ25" s="486"/>
      <c r="BK25" s="486"/>
      <c r="BL25" s="486"/>
      <c r="BM25" s="486"/>
      <c r="BN25" s="486" t="s">
        <v>848</v>
      </c>
      <c r="BO25" s="486" t="s">
        <v>847</v>
      </c>
      <c r="BP25" s="486"/>
    </row>
    <row r="26" spans="1:73" ht="13.5" customHeight="1" thickBot="1">
      <c r="A26" s="309" t="s">
        <v>353</v>
      </c>
      <c r="C26" s="986" t="s">
        <v>354</v>
      </c>
      <c r="D26" s="986"/>
      <c r="E26" s="986"/>
      <c r="F26" s="309"/>
      <c r="G26" s="647" t="s">
        <v>1077</v>
      </c>
      <c r="H26" s="647"/>
      <c r="I26" s="647"/>
      <c r="J26" s="647"/>
      <c r="K26" s="647"/>
      <c r="L26" s="647"/>
      <c r="M26" s="647"/>
      <c r="N26" s="647"/>
      <c r="O26" s="647"/>
      <c r="P26" s="1524">
        <f>②契約表紙他!P26</f>
        <v>0</v>
      </c>
      <c r="Q26" s="1524"/>
      <c r="R26" s="1524"/>
      <c r="S26" s="714" t="s">
        <v>356</v>
      </c>
      <c r="T26" s="714"/>
      <c r="U26" s="647" t="s">
        <v>1078</v>
      </c>
      <c r="V26" s="714"/>
      <c r="W26" s="714"/>
      <c r="X26" s="714"/>
      <c r="Y26" s="714"/>
      <c r="Z26" s="716"/>
      <c r="AA26" s="1524">
        <f>②契約表紙他!AA26</f>
        <v>0</v>
      </c>
      <c r="AB26" s="1524"/>
      <c r="AC26" s="1524"/>
      <c r="AD26" s="714" t="s">
        <v>356</v>
      </c>
      <c r="AE26" s="714"/>
      <c r="AF26" s="714"/>
      <c r="AG26" s="714"/>
      <c r="AH26" s="714"/>
      <c r="AI26" s="714"/>
      <c r="AL26" s="491"/>
      <c r="AM26" s="491"/>
      <c r="AN26" s="491"/>
      <c r="AO26" s="491"/>
      <c r="AP26" s="491"/>
      <c r="AQ26" s="904" t="s">
        <v>929</v>
      </c>
      <c r="AR26" s="905"/>
      <c r="AS26" s="905"/>
      <c r="AT26" s="905"/>
      <c r="AU26" s="905"/>
      <c r="AV26" s="905"/>
      <c r="AW26" s="905"/>
      <c r="AX26" s="905"/>
      <c r="AY26" s="905"/>
      <c r="AZ26" s="905"/>
      <c r="BA26" s="905"/>
      <c r="BB26" s="905"/>
      <c r="BC26" s="905"/>
      <c r="BD26" s="905"/>
      <c r="BE26" s="905"/>
      <c r="BF26" s="905"/>
      <c r="BG26" s="491"/>
      <c r="BH26" s="491"/>
      <c r="BI26" s="491"/>
      <c r="BJ26" s="491"/>
      <c r="BK26" s="1525">
        <f>COUNTIF(BQ27:BU33,TRUE)</f>
        <v>0</v>
      </c>
      <c r="BL26" s="1525"/>
      <c r="BM26" s="486"/>
      <c r="BN26" s="496"/>
      <c r="BO26" s="486"/>
      <c r="BP26" s="486"/>
    </row>
    <row r="27" spans="1:73" ht="13.25" customHeight="1">
      <c r="A27" s="309"/>
      <c r="B27" s="309"/>
      <c r="C27" s="986"/>
      <c r="D27" s="986"/>
      <c r="E27" s="986"/>
      <c r="F27" s="309"/>
      <c r="G27" s="176" t="s">
        <v>812</v>
      </c>
      <c r="H27" s="647"/>
      <c r="I27" s="647"/>
      <c r="J27" s="647"/>
      <c r="K27" s="647"/>
      <c r="L27" s="647"/>
      <c r="M27" s="647"/>
      <c r="N27" s="647"/>
      <c r="O27" s="915" t="s">
        <v>813</v>
      </c>
      <c r="P27" s="915"/>
      <c r="Q27" s="915"/>
      <c r="R27" s="926" t="s">
        <v>814</v>
      </c>
      <c r="S27" s="926"/>
      <c r="T27" s="926"/>
      <c r="U27" s="926"/>
      <c r="V27" s="926"/>
      <c r="W27" s="926"/>
      <c r="X27" s="926"/>
      <c r="Y27" s="926"/>
      <c r="Z27" s="926"/>
      <c r="AA27" s="926"/>
      <c r="AB27" s="928" t="s">
        <v>815</v>
      </c>
      <c r="AC27" s="928"/>
      <c r="AD27" s="928"/>
      <c r="AE27" s="928" t="s">
        <v>816</v>
      </c>
      <c r="AF27" s="928"/>
      <c r="AG27" s="928"/>
      <c r="AH27" s="928"/>
      <c r="AI27" s="928"/>
      <c r="AJ27" s="186"/>
      <c r="AL27" s="491"/>
      <c r="AM27" s="498">
        <f>IF(BQ27,1,0)</f>
        <v>0</v>
      </c>
      <c r="AN27" s="877" t="s">
        <v>813</v>
      </c>
      <c r="AO27" s="877"/>
      <c r="AP27" s="878"/>
      <c r="AQ27" s="510">
        <f>IF(BR27,1,0)</f>
        <v>0</v>
      </c>
      <c r="AR27" s="877" t="s">
        <v>814</v>
      </c>
      <c r="AS27" s="877"/>
      <c r="AT27" s="877"/>
      <c r="AU27" s="877"/>
      <c r="AV27" s="877"/>
      <c r="AW27" s="877"/>
      <c r="AX27" s="877"/>
      <c r="AY27" s="877"/>
      <c r="AZ27" s="877"/>
      <c r="BA27" s="878"/>
      <c r="BB27" s="500">
        <f>IF(BS27,1,0)</f>
        <v>0</v>
      </c>
      <c r="BC27" s="881" t="s">
        <v>815</v>
      </c>
      <c r="BD27" s="882"/>
      <c r="BE27" s="883"/>
      <c r="BF27" s="500">
        <f>IF(BT27,1,0)</f>
        <v>0</v>
      </c>
      <c r="BG27" s="884" t="s">
        <v>816</v>
      </c>
      <c r="BH27" s="885"/>
      <c r="BI27" s="885"/>
      <c r="BJ27" s="885"/>
      <c r="BK27" s="886"/>
      <c r="BL27" s="492"/>
      <c r="BM27" s="486"/>
      <c r="BN27" s="486"/>
      <c r="BO27" s="486"/>
      <c r="BP27" s="486"/>
      <c r="BQ27" s="535" t="b">
        <v>0</v>
      </c>
      <c r="BR27" s="535" t="b">
        <v>0</v>
      </c>
      <c r="BS27" s="535" t="b">
        <v>0</v>
      </c>
      <c r="BT27" s="535" t="b">
        <v>0</v>
      </c>
    </row>
    <row r="28" spans="1:73" ht="13.25" customHeight="1" thickBot="1">
      <c r="A28" s="309" t="s">
        <v>358</v>
      </c>
      <c r="B28" s="309"/>
      <c r="C28" s="309"/>
      <c r="D28" s="309"/>
      <c r="E28" s="309"/>
      <c r="F28" s="309"/>
      <c r="G28" s="647"/>
      <c r="H28" s="715"/>
      <c r="I28" s="715"/>
      <c r="J28" s="715"/>
      <c r="K28" s="715"/>
      <c r="L28" s="715"/>
      <c r="M28" s="715"/>
      <c r="N28" s="715"/>
      <c r="O28" s="915" t="s">
        <v>817</v>
      </c>
      <c r="P28" s="915"/>
      <c r="Q28" s="926" t="s">
        <v>818</v>
      </c>
      <c r="R28" s="926"/>
      <c r="S28" s="926" t="s">
        <v>819</v>
      </c>
      <c r="T28" s="926"/>
      <c r="U28" s="926"/>
      <c r="V28" s="926" t="s">
        <v>820</v>
      </c>
      <c r="W28" s="926"/>
      <c r="X28" s="915" t="str">
        <f>BC28</f>
        <v>その他(　　　　　　　）</v>
      </c>
      <c r="Y28" s="915"/>
      <c r="Z28" s="915"/>
      <c r="AA28" s="915"/>
      <c r="AB28" s="915"/>
      <c r="AC28" s="915"/>
      <c r="AD28" s="915"/>
      <c r="AE28" s="915"/>
      <c r="AF28" s="915"/>
      <c r="AG28" s="915"/>
      <c r="AH28" s="915"/>
      <c r="AI28" s="915"/>
      <c r="AJ28" s="186"/>
      <c r="AK28" s="186"/>
      <c r="AL28" s="491"/>
      <c r="AM28" s="499">
        <f>IF(BQ28,1,0)</f>
        <v>0</v>
      </c>
      <c r="AN28" s="916" t="s">
        <v>817</v>
      </c>
      <c r="AO28" s="916"/>
      <c r="AP28" s="917"/>
      <c r="AQ28" s="511">
        <f>IF(BR28,1,0)</f>
        <v>0</v>
      </c>
      <c r="AR28" s="852" t="s">
        <v>818</v>
      </c>
      <c r="AS28" s="853"/>
      <c r="AT28" s="644">
        <f>IF(BS28,1,0)</f>
        <v>0</v>
      </c>
      <c r="AU28" s="852" t="s">
        <v>819</v>
      </c>
      <c r="AV28" s="852"/>
      <c r="AW28" s="853"/>
      <c r="AX28" s="504">
        <f>IF(BT28,1,0)</f>
        <v>0</v>
      </c>
      <c r="AY28" s="852" t="s">
        <v>820</v>
      </c>
      <c r="AZ28" s="852"/>
      <c r="BA28" s="853"/>
      <c r="BB28" s="504">
        <f>IF(BU28,1,0)</f>
        <v>0</v>
      </c>
      <c r="BC28" s="918" t="s">
        <v>923</v>
      </c>
      <c r="BD28" s="918"/>
      <c r="BE28" s="918"/>
      <c r="BF28" s="918"/>
      <c r="BG28" s="918"/>
      <c r="BH28" s="918"/>
      <c r="BI28" s="918"/>
      <c r="BJ28" s="918"/>
      <c r="BK28" s="919"/>
      <c r="BL28" s="492"/>
      <c r="BM28" s="486"/>
      <c r="BN28" s="486"/>
      <c r="BO28" s="486"/>
      <c r="BP28" s="486"/>
      <c r="BQ28" s="535" t="b">
        <v>0</v>
      </c>
      <c r="BR28" s="535" t="b">
        <v>0</v>
      </c>
      <c r="BS28" s="535" t="b">
        <v>0</v>
      </c>
      <c r="BT28" s="535" t="b">
        <v>0</v>
      </c>
      <c r="BU28" s="535" t="b">
        <v>0</v>
      </c>
    </row>
    <row r="29" spans="1:73" ht="13.25" customHeight="1" thickBot="1">
      <c r="A29" s="309"/>
      <c r="B29" s="309"/>
      <c r="C29" s="309"/>
      <c r="D29" s="309"/>
      <c r="E29" s="309"/>
      <c r="F29" s="309"/>
      <c r="G29" s="715"/>
      <c r="H29" s="999" t="str">
        <f>IF(BK26=0,"許可品目選択表で品目を選択して下さい👉","")</f>
        <v>許可品目選択表で品目を選択して下さい👉</v>
      </c>
      <c r="I29" s="1000"/>
      <c r="J29" s="1000"/>
      <c r="K29" s="1000"/>
      <c r="L29" s="1000"/>
      <c r="M29" s="1001"/>
      <c r="N29" s="647"/>
      <c r="O29" s="927" t="s">
        <v>821</v>
      </c>
      <c r="P29" s="927"/>
      <c r="Q29" s="927"/>
      <c r="R29" s="927"/>
      <c r="S29" s="927"/>
      <c r="T29" s="927"/>
      <c r="U29" s="928" t="s">
        <v>813</v>
      </c>
      <c r="V29" s="928"/>
      <c r="W29" s="928"/>
      <c r="X29" s="928" t="s">
        <v>814</v>
      </c>
      <c r="Y29" s="928"/>
      <c r="Z29" s="928"/>
      <c r="AA29" s="928"/>
      <c r="AB29" s="928"/>
      <c r="AC29" s="928"/>
      <c r="AD29" s="928"/>
      <c r="AE29" s="928"/>
      <c r="AF29" s="928"/>
      <c r="AG29" s="928"/>
      <c r="AH29" s="489"/>
      <c r="AI29" s="489"/>
      <c r="AJ29" s="186"/>
      <c r="AK29" s="186"/>
      <c r="AL29" s="491"/>
      <c r="AM29" s="892" t="s">
        <v>922</v>
      </c>
      <c r="AN29" s="893"/>
      <c r="AO29" s="893"/>
      <c r="AP29" s="893"/>
      <c r="AQ29" s="893"/>
      <c r="AR29" s="893"/>
      <c r="AS29" s="894"/>
      <c r="AT29" s="503">
        <f>IF(BQ29,1,0)</f>
        <v>0</v>
      </c>
      <c r="AU29" s="889" t="s">
        <v>813</v>
      </c>
      <c r="AV29" s="889"/>
      <c r="AW29" s="890"/>
      <c r="AX29" s="503">
        <f>IF(BR29,1,0)</f>
        <v>0</v>
      </c>
      <c r="AY29" s="889" t="s">
        <v>814</v>
      </c>
      <c r="AZ29" s="889"/>
      <c r="BA29" s="889"/>
      <c r="BB29" s="889"/>
      <c r="BC29" s="889"/>
      <c r="BD29" s="889"/>
      <c r="BE29" s="889"/>
      <c r="BF29" s="889"/>
      <c r="BG29" s="889"/>
      <c r="BH29" s="889"/>
      <c r="BI29" s="889"/>
      <c r="BJ29" s="889"/>
      <c r="BK29" s="891"/>
      <c r="BL29" s="492"/>
      <c r="BM29" s="493"/>
      <c r="BN29" s="486"/>
      <c r="BO29" s="486"/>
      <c r="BP29" s="486"/>
      <c r="BQ29" s="535" t="b">
        <v>0</v>
      </c>
      <c r="BR29" s="535" t="b">
        <v>0</v>
      </c>
    </row>
    <row r="30" spans="1:73" ht="13.25" customHeight="1" thickBot="1">
      <c r="A30" s="309" t="s">
        <v>358</v>
      </c>
      <c r="B30" s="309"/>
      <c r="C30" s="309"/>
      <c r="D30" s="309"/>
      <c r="E30" s="309"/>
      <c r="F30" s="309"/>
      <c r="G30" s="715"/>
      <c r="H30" s="1002"/>
      <c r="I30" s="1003"/>
      <c r="J30" s="1003"/>
      <c r="K30" s="1003"/>
      <c r="L30" s="1003"/>
      <c r="M30" s="1004"/>
      <c r="N30" s="647"/>
      <c r="O30" s="489"/>
      <c r="P30" s="489"/>
      <c r="Q30" s="489"/>
      <c r="R30" s="489"/>
      <c r="S30" s="489"/>
      <c r="T30" s="489"/>
      <c r="U30" s="928" t="s">
        <v>816</v>
      </c>
      <c r="V30" s="928"/>
      <c r="W30" s="928"/>
      <c r="X30" s="928"/>
      <c r="Y30" s="928"/>
      <c r="Z30" s="928" t="str">
        <f>BC30</f>
        <v>その他(　　　　　　　　　　　)</v>
      </c>
      <c r="AA30" s="928"/>
      <c r="AB30" s="928"/>
      <c r="AC30" s="928"/>
      <c r="AD30" s="928"/>
      <c r="AE30" s="928"/>
      <c r="AF30" s="928"/>
      <c r="AG30" s="928"/>
      <c r="AH30" s="928"/>
      <c r="AI30" s="489"/>
      <c r="AJ30" s="186"/>
      <c r="AK30" s="186"/>
      <c r="AL30" s="491"/>
      <c r="AM30" s="895"/>
      <c r="AN30" s="896"/>
      <c r="AO30" s="896"/>
      <c r="AP30" s="896"/>
      <c r="AQ30" s="896"/>
      <c r="AR30" s="896"/>
      <c r="AS30" s="897"/>
      <c r="AT30" s="503">
        <f>IF(BQ30,1,0)</f>
        <v>0</v>
      </c>
      <c r="AU30" s="852" t="s">
        <v>816</v>
      </c>
      <c r="AV30" s="852"/>
      <c r="AW30" s="852"/>
      <c r="AX30" s="852"/>
      <c r="AY30" s="852"/>
      <c r="AZ30" s="852"/>
      <c r="BA30" s="853"/>
      <c r="BB30" s="504">
        <f>IF(BR30,1,0)</f>
        <v>0</v>
      </c>
      <c r="BC30" s="898" t="s">
        <v>926</v>
      </c>
      <c r="BD30" s="898"/>
      <c r="BE30" s="898"/>
      <c r="BF30" s="898"/>
      <c r="BG30" s="898"/>
      <c r="BH30" s="898"/>
      <c r="BI30" s="898"/>
      <c r="BJ30" s="898"/>
      <c r="BK30" s="899"/>
      <c r="BL30" s="492"/>
      <c r="BM30" s="493"/>
      <c r="BN30" s="486"/>
      <c r="BO30" s="486"/>
      <c r="BP30" s="486"/>
      <c r="BQ30" s="535" t="b">
        <v>0</v>
      </c>
      <c r="BR30" s="535" t="b">
        <v>0</v>
      </c>
    </row>
    <row r="31" spans="1:73" ht="13.25" customHeight="1">
      <c r="A31" s="309"/>
      <c r="B31" s="309"/>
      <c r="C31" s="309"/>
      <c r="D31" s="309"/>
      <c r="E31" s="309"/>
      <c r="F31" s="309"/>
      <c r="G31" s="715"/>
      <c r="H31" s="1005"/>
      <c r="I31" s="1006"/>
      <c r="J31" s="1006"/>
      <c r="K31" s="1006"/>
      <c r="L31" s="1006"/>
      <c r="M31" s="1007"/>
      <c r="N31" s="647"/>
      <c r="O31" s="927" t="s">
        <v>988</v>
      </c>
      <c r="P31" s="927"/>
      <c r="Q31" s="927"/>
      <c r="R31" s="927"/>
      <c r="S31" s="927"/>
      <c r="T31" s="927"/>
      <c r="U31" s="927"/>
      <c r="V31" s="928" t="s">
        <v>814</v>
      </c>
      <c r="W31" s="928"/>
      <c r="X31" s="928"/>
      <c r="Y31" s="928"/>
      <c r="Z31" s="928"/>
      <c r="AA31" s="928"/>
      <c r="AB31" s="928"/>
      <c r="AC31" s="928"/>
      <c r="AD31" s="928"/>
      <c r="AE31" s="928"/>
      <c r="AF31" s="928" t="s">
        <v>815</v>
      </c>
      <c r="AG31" s="928"/>
      <c r="AH31" s="928"/>
      <c r="AI31" s="489"/>
      <c r="AJ31" s="186"/>
      <c r="AL31" s="491"/>
      <c r="AM31" s="900" t="s">
        <v>469</v>
      </c>
      <c r="AN31" s="1528"/>
      <c r="AO31" s="1528"/>
      <c r="AP31" s="1528"/>
      <c r="AQ31" s="1528"/>
      <c r="AR31" s="1528"/>
      <c r="AS31" s="1528"/>
      <c r="AT31" s="505">
        <f>IF(BQ31,1,0)</f>
        <v>0</v>
      </c>
      <c r="AU31" s="902" t="s">
        <v>814</v>
      </c>
      <c r="AV31" s="902"/>
      <c r="AW31" s="902"/>
      <c r="AX31" s="902"/>
      <c r="AY31" s="902"/>
      <c r="AZ31" s="902"/>
      <c r="BA31" s="902"/>
      <c r="BB31" s="902"/>
      <c r="BC31" s="902"/>
      <c r="BD31" s="902"/>
      <c r="BE31" s="903"/>
      <c r="BF31" s="507">
        <f>IF(BR31,1,0)</f>
        <v>0</v>
      </c>
      <c r="BG31" s="889" t="s">
        <v>815</v>
      </c>
      <c r="BH31" s="889"/>
      <c r="BI31" s="889"/>
      <c r="BJ31" s="889"/>
      <c r="BK31" s="891"/>
      <c r="BL31" s="492"/>
      <c r="BM31" s="493"/>
      <c r="BN31" s="486"/>
      <c r="BO31" s="486"/>
      <c r="BP31" s="486"/>
      <c r="BQ31" s="535" t="b">
        <v>0</v>
      </c>
      <c r="BR31" s="535" t="b">
        <v>0</v>
      </c>
    </row>
    <row r="32" spans="1:73" ht="13.25" customHeight="1" thickBot="1">
      <c r="A32" s="309"/>
      <c r="B32" s="309"/>
      <c r="C32" s="309"/>
      <c r="D32" s="309"/>
      <c r="E32" s="309"/>
      <c r="F32" s="309"/>
      <c r="G32" s="715"/>
      <c r="H32" s="715"/>
      <c r="I32" s="647"/>
      <c r="J32" s="647"/>
      <c r="K32" s="647"/>
      <c r="L32" s="647"/>
      <c r="M32" s="647"/>
      <c r="N32" s="647"/>
      <c r="O32" s="714"/>
      <c r="P32" s="490"/>
      <c r="Q32" s="490"/>
      <c r="R32" s="490"/>
      <c r="S32" s="714"/>
      <c r="T32" s="490"/>
      <c r="U32" s="490"/>
      <c r="V32" s="859" t="str">
        <f>AU32</f>
        <v>その他（　　　　　　　　　　　　　）</v>
      </c>
      <c r="W32" s="859"/>
      <c r="X32" s="859"/>
      <c r="Y32" s="859"/>
      <c r="Z32" s="859"/>
      <c r="AA32" s="859"/>
      <c r="AB32" s="859"/>
      <c r="AC32" s="859"/>
      <c r="AD32" s="859"/>
      <c r="AE32" s="859"/>
      <c r="AF32" s="859"/>
      <c r="AG32" s="859"/>
      <c r="AH32" s="859"/>
      <c r="AI32" s="859"/>
      <c r="AJ32" s="186"/>
      <c r="AL32" s="491"/>
      <c r="AM32" s="895"/>
      <c r="AN32" s="896"/>
      <c r="AO32" s="896"/>
      <c r="AP32" s="896"/>
      <c r="AQ32" s="896"/>
      <c r="AR32" s="896"/>
      <c r="AS32" s="896"/>
      <c r="AT32" s="504">
        <f>IF(BQ32,1,0)</f>
        <v>0</v>
      </c>
      <c r="AU32" s="907" t="s">
        <v>989</v>
      </c>
      <c r="AV32" s="908"/>
      <c r="AW32" s="908"/>
      <c r="AX32" s="908"/>
      <c r="AY32" s="908"/>
      <c r="AZ32" s="908"/>
      <c r="BA32" s="908"/>
      <c r="BB32" s="908"/>
      <c r="BC32" s="908"/>
      <c r="BD32" s="908"/>
      <c r="BE32" s="908"/>
      <c r="BF32" s="908"/>
      <c r="BG32" s="908"/>
      <c r="BH32" s="908"/>
      <c r="BI32" s="908"/>
      <c r="BJ32" s="908"/>
      <c r="BK32" s="909"/>
      <c r="BL32" s="492"/>
      <c r="BM32" s="486"/>
      <c r="BN32" s="486"/>
      <c r="BO32" s="486"/>
      <c r="BP32" s="486"/>
      <c r="BQ32" s="535" t="b">
        <v>0</v>
      </c>
    </row>
    <row r="33" spans="1:73" ht="13.25" customHeight="1" thickBot="1">
      <c r="B33" s="309"/>
      <c r="C33" s="309"/>
      <c r="D33" s="309"/>
      <c r="E33" s="309"/>
      <c r="F33" s="309"/>
      <c r="G33" s="647" t="s">
        <v>822</v>
      </c>
      <c r="H33" s="647"/>
      <c r="I33" s="647"/>
      <c r="J33" s="647"/>
      <c r="K33" s="715"/>
      <c r="L33" s="715"/>
      <c r="M33" s="715"/>
      <c r="N33" s="715"/>
      <c r="O33" s="715"/>
      <c r="P33" s="715"/>
      <c r="Q33" s="715"/>
      <c r="R33" s="997" t="s">
        <v>823</v>
      </c>
      <c r="S33" s="997"/>
      <c r="T33" s="997"/>
      <c r="U33" s="998" t="str">
        <f>AY33</f>
        <v>その他（　　　　　　　　　）</v>
      </c>
      <c r="V33" s="998"/>
      <c r="W33" s="998"/>
      <c r="X33" s="998"/>
      <c r="Y33" s="998"/>
      <c r="Z33" s="998"/>
      <c r="AA33" s="998"/>
      <c r="AB33" s="998"/>
      <c r="AC33" s="998"/>
      <c r="AD33" s="998"/>
      <c r="AE33" s="998"/>
      <c r="AF33" s="998"/>
      <c r="AG33" s="998"/>
      <c r="AH33" s="998"/>
      <c r="AI33" s="998"/>
      <c r="AJ33" s="186"/>
      <c r="AK33" s="186"/>
      <c r="AL33" s="491"/>
      <c r="AM33" s="869" t="s">
        <v>925</v>
      </c>
      <c r="AN33" s="870"/>
      <c r="AO33" s="870"/>
      <c r="AP33" s="870"/>
      <c r="AQ33" s="870"/>
      <c r="AR33" s="870"/>
      <c r="AS33" s="871"/>
      <c r="AT33" s="506">
        <f>IF(BQ33,1,0)</f>
        <v>0</v>
      </c>
      <c r="AU33" s="872" t="s">
        <v>927</v>
      </c>
      <c r="AV33" s="873"/>
      <c r="AW33" s="874"/>
      <c r="AX33" s="506">
        <f>IF(BR33,1,0)</f>
        <v>0</v>
      </c>
      <c r="AY33" s="875" t="s">
        <v>990</v>
      </c>
      <c r="AZ33" s="875"/>
      <c r="BA33" s="875"/>
      <c r="BB33" s="875"/>
      <c r="BC33" s="875"/>
      <c r="BD33" s="875"/>
      <c r="BE33" s="875"/>
      <c r="BF33" s="875"/>
      <c r="BG33" s="875"/>
      <c r="BH33" s="875"/>
      <c r="BI33" s="875"/>
      <c r="BJ33" s="875"/>
      <c r="BK33" s="876"/>
      <c r="BL33" s="491"/>
      <c r="BM33" s="486"/>
      <c r="BN33" s="486"/>
      <c r="BO33" s="486"/>
      <c r="BP33" s="486"/>
      <c r="BQ33" s="535" t="b">
        <v>0</v>
      </c>
      <c r="BR33" s="535" t="b">
        <v>0</v>
      </c>
    </row>
    <row r="34" spans="1:73" ht="13.25" customHeight="1">
      <c r="A34" s="309"/>
      <c r="B34" s="309"/>
      <c r="C34" s="309"/>
      <c r="D34" s="309"/>
      <c r="E34" s="309"/>
      <c r="F34" s="309"/>
      <c r="G34" s="647" t="s">
        <v>359</v>
      </c>
      <c r="H34" s="714"/>
      <c r="I34" s="647"/>
      <c r="J34" s="647"/>
      <c r="K34" s="647" t="s">
        <v>360</v>
      </c>
      <c r="L34" s="1526">
        <f>②契約表紙他!L34</f>
        <v>0</v>
      </c>
      <c r="M34" s="1527"/>
      <c r="N34" s="1527"/>
      <c r="O34" s="647" t="s">
        <v>361</v>
      </c>
      <c r="P34" s="647"/>
      <c r="Q34" s="719"/>
      <c r="R34" s="719"/>
      <c r="S34" s="719"/>
      <c r="T34" s="719"/>
      <c r="U34" s="719"/>
      <c r="V34" s="719"/>
      <c r="W34" s="719"/>
      <c r="X34" s="719"/>
      <c r="Y34" s="719"/>
      <c r="Z34" s="719"/>
      <c r="AA34" s="719"/>
      <c r="AB34" s="719"/>
      <c r="AC34" s="714"/>
      <c r="AD34" s="714"/>
      <c r="AE34" s="1513" t="str">
        <f>IF($AP$11=2,"┃┃┃┃┃┃┃┃┃┃┃┃┃┃┃┃┃┃","")</f>
        <v/>
      </c>
      <c r="AF34" s="714"/>
      <c r="AG34" s="714"/>
      <c r="AH34" s="714"/>
      <c r="AI34" s="1537" t="str">
        <f>IF($AP$11=3,"┃┃┃┃┃┃┃┃┃┃┃┃┃┃┃┃┃┃","")</f>
        <v>┃┃┃┃┃┃┃┃┃┃┃┃┃┃┃┃┃┃</v>
      </c>
      <c r="AL34" s="491"/>
      <c r="AM34" s="495"/>
      <c r="AN34" s="645"/>
      <c r="AO34" s="645"/>
      <c r="AP34" s="645"/>
      <c r="AQ34" s="906"/>
      <c r="AR34" s="906"/>
      <c r="AS34" s="906"/>
      <c r="AT34" s="906"/>
      <c r="AU34" s="906"/>
      <c r="AV34" s="906"/>
      <c r="AW34" s="906"/>
      <c r="AX34" s="906"/>
      <c r="AY34" s="906"/>
      <c r="AZ34" s="906"/>
      <c r="BA34" s="906"/>
      <c r="BB34" s="906"/>
      <c r="BC34" s="906"/>
      <c r="BD34" s="906"/>
      <c r="BE34" s="906"/>
      <c r="BF34" s="645"/>
      <c r="BG34" s="645"/>
      <c r="BH34" s="645"/>
      <c r="BI34" s="646"/>
      <c r="BJ34" s="645"/>
      <c r="BK34" s="645"/>
      <c r="BL34" s="645"/>
      <c r="BM34" s="486"/>
      <c r="BN34" s="486" t="str">
        <f>IF(AQ34&lt;&gt;"",99,"")</f>
        <v/>
      </c>
      <c r="BO34" s="486"/>
      <c r="BP34" s="486"/>
    </row>
    <row r="35" spans="1:73" ht="17.649999999999999">
      <c r="A35" s="309"/>
      <c r="B35" s="309"/>
      <c r="C35" s="309"/>
      <c r="D35" s="309"/>
      <c r="E35" s="309"/>
      <c r="F35" s="309"/>
      <c r="G35" s="647"/>
      <c r="H35" s="1535"/>
      <c r="I35" s="1523"/>
      <c r="J35" s="1523"/>
      <c r="K35" s="1523"/>
      <c r="L35" s="1523"/>
      <c r="M35" s="1523"/>
      <c r="N35" s="1523"/>
      <c r="O35" s="1523"/>
      <c r="P35" s="1523"/>
      <c r="Q35" s="1523"/>
      <c r="R35" s="1523"/>
      <c r="S35" s="1523"/>
      <c r="T35" s="1523"/>
      <c r="U35" s="1523"/>
      <c r="V35" s="1523"/>
      <c r="W35" s="1523"/>
      <c r="X35" s="1523"/>
      <c r="Y35" s="1523"/>
      <c r="Z35" s="1523"/>
      <c r="AA35" s="1523"/>
      <c r="AB35" s="1523"/>
      <c r="AC35" s="714"/>
      <c r="AD35" s="714"/>
      <c r="AE35" s="1513"/>
      <c r="AF35" s="714"/>
      <c r="AG35" s="714"/>
      <c r="AH35" s="714"/>
      <c r="AI35" s="1537"/>
      <c r="AL35" s="486"/>
      <c r="AM35" s="486"/>
      <c r="AN35" s="486"/>
      <c r="AO35" s="486"/>
      <c r="AP35" s="486"/>
      <c r="AQ35" s="496"/>
      <c r="AR35" s="486"/>
      <c r="AS35" s="486"/>
      <c r="AT35" s="486"/>
      <c r="AU35" s="486"/>
      <c r="AV35" s="486"/>
      <c r="AW35" s="486"/>
      <c r="AX35" s="486"/>
      <c r="AY35" s="486"/>
      <c r="AZ35" s="486"/>
      <c r="BA35" s="486"/>
      <c r="BB35" s="486"/>
      <c r="BC35" s="486"/>
      <c r="BD35" s="486"/>
      <c r="BE35" s="486"/>
      <c r="BF35" s="486"/>
      <c r="BG35" s="486"/>
      <c r="BH35" s="486"/>
      <c r="BI35" s="486"/>
      <c r="BJ35" s="486"/>
      <c r="BK35" s="486"/>
      <c r="BL35" s="486"/>
      <c r="BM35" s="486"/>
      <c r="BN35" s="486"/>
      <c r="BO35" s="486"/>
      <c r="BP35" s="486"/>
    </row>
    <row r="36" spans="1:73" ht="13.5" customHeight="1">
      <c r="A36" s="309"/>
      <c r="G36" s="647" t="s">
        <v>1074</v>
      </c>
      <c r="H36" s="647"/>
      <c r="I36" s="647"/>
      <c r="J36" s="1511">
        <f>②契約表紙他!J36</f>
        <v>0</v>
      </c>
      <c r="K36" s="1511"/>
      <c r="L36" s="1511"/>
      <c r="M36" s="1511"/>
      <c r="N36" s="1511"/>
      <c r="O36" s="1511"/>
      <c r="P36" s="1511"/>
      <c r="Q36" s="1511"/>
      <c r="R36" s="1511"/>
      <c r="S36" s="1511"/>
      <c r="T36" s="1511"/>
      <c r="U36" s="1511"/>
      <c r="V36" s="1511"/>
      <c r="W36" s="1511"/>
      <c r="X36" s="1511"/>
      <c r="Y36" s="1534"/>
      <c r="Z36" s="1523"/>
      <c r="AA36" s="1523"/>
      <c r="AB36" s="1523"/>
      <c r="AC36" s="714"/>
      <c r="AD36" s="714"/>
      <c r="AE36" s="1513"/>
      <c r="AF36" s="714"/>
      <c r="AG36" s="714"/>
      <c r="AH36" s="714"/>
      <c r="AI36" s="1537"/>
      <c r="AL36" s="486"/>
      <c r="AM36" s="486"/>
      <c r="AN36" s="486"/>
      <c r="AO36" s="486"/>
      <c r="AP36" s="486"/>
      <c r="AQ36" s="486"/>
      <c r="AR36" s="486"/>
      <c r="AS36" s="486"/>
      <c r="AT36" s="486"/>
      <c r="AU36" s="486"/>
      <c r="AV36" s="486"/>
      <c r="AW36" s="486"/>
      <c r="AX36" s="486"/>
      <c r="AY36" s="486"/>
      <c r="AZ36" s="486"/>
      <c r="BA36" s="486"/>
      <c r="BB36" s="486"/>
      <c r="BC36" s="486"/>
      <c r="BD36" s="486"/>
      <c r="BE36" s="486"/>
      <c r="BF36" s="486"/>
      <c r="BG36" s="486"/>
      <c r="BH36" s="486"/>
      <c r="BI36" s="486"/>
      <c r="BJ36" s="486"/>
      <c r="BK36" s="486"/>
      <c r="BL36" s="486"/>
      <c r="BM36" s="486"/>
      <c r="BN36" s="486"/>
      <c r="BO36" s="486"/>
      <c r="BP36" s="486"/>
    </row>
    <row r="37" spans="1:73" ht="8.25" customHeight="1">
      <c r="A37" s="309"/>
      <c r="G37" s="647"/>
      <c r="H37" s="1535"/>
      <c r="I37" s="1523"/>
      <c r="J37" s="1523"/>
      <c r="K37" s="1523"/>
      <c r="L37" s="1523"/>
      <c r="M37" s="1523"/>
      <c r="N37" s="1523"/>
      <c r="O37" s="1523"/>
      <c r="P37" s="1523"/>
      <c r="Q37" s="1523"/>
      <c r="R37" s="1523"/>
      <c r="S37" s="1523"/>
      <c r="T37" s="1523"/>
      <c r="U37" s="1523"/>
      <c r="V37" s="1523"/>
      <c r="W37" s="1523"/>
      <c r="X37" s="1523"/>
      <c r="Y37" s="1523"/>
      <c r="Z37" s="1523"/>
      <c r="AA37" s="1523"/>
      <c r="AB37" s="1523"/>
      <c r="AC37" s="714"/>
      <c r="AD37" s="714"/>
      <c r="AE37" s="1513"/>
      <c r="AF37" s="714"/>
      <c r="AG37" s="714"/>
      <c r="AH37" s="714"/>
      <c r="AI37" s="1537"/>
      <c r="AL37" s="486"/>
      <c r="AM37" s="486"/>
      <c r="AN37" s="486"/>
      <c r="AO37" s="486"/>
      <c r="AP37" s="486"/>
      <c r="AQ37" s="486"/>
      <c r="AR37" s="486"/>
      <c r="AS37" s="486"/>
      <c r="AT37" s="486"/>
      <c r="AU37" s="486"/>
      <c r="AV37" s="486"/>
      <c r="AW37" s="486"/>
      <c r="AX37" s="486"/>
      <c r="AY37" s="486"/>
      <c r="AZ37" s="486"/>
      <c r="BA37" s="486"/>
      <c r="BB37" s="486"/>
      <c r="BC37" s="486"/>
      <c r="BD37" s="486"/>
      <c r="BE37" s="486"/>
      <c r="BF37" s="486"/>
      <c r="BG37" s="486"/>
      <c r="BH37" s="486"/>
      <c r="BI37" s="486"/>
      <c r="BJ37" s="486"/>
      <c r="BK37" s="486"/>
      <c r="BL37" s="486"/>
      <c r="BM37" s="486"/>
      <c r="BN37" s="486"/>
      <c r="BO37" s="486"/>
      <c r="BP37" s="486"/>
    </row>
    <row r="38" spans="1:73" ht="14.25" customHeight="1">
      <c r="A38" s="309"/>
      <c r="B38" s="985" t="s">
        <v>362</v>
      </c>
      <c r="C38" s="985"/>
      <c r="D38" s="985"/>
      <c r="E38" s="985"/>
      <c r="F38" s="985"/>
      <c r="G38" s="647" t="s">
        <v>1075</v>
      </c>
      <c r="H38" s="647"/>
      <c r="I38" s="647"/>
      <c r="J38" s="1511">
        <f>②契約表紙他!J38</f>
        <v>0</v>
      </c>
      <c r="K38" s="1511"/>
      <c r="L38" s="1511"/>
      <c r="M38" s="1511"/>
      <c r="N38" s="1511"/>
      <c r="O38" s="1511"/>
      <c r="P38" s="1511"/>
      <c r="Q38" s="1511"/>
      <c r="R38" s="1511"/>
      <c r="S38" s="1511"/>
      <c r="T38" s="1511"/>
      <c r="U38" s="1511"/>
      <c r="V38" s="1511"/>
      <c r="W38" s="1511"/>
      <c r="X38" s="1511"/>
      <c r="Y38" s="1534"/>
      <c r="Z38" s="1523"/>
      <c r="AA38" s="1523"/>
      <c r="AB38" s="1523"/>
      <c r="AC38" s="714"/>
      <c r="AD38" s="714"/>
      <c r="AE38" s="1513"/>
      <c r="AF38" s="714"/>
      <c r="AG38" s="714"/>
      <c r="AH38" s="714"/>
      <c r="AI38" s="1537"/>
      <c r="AL38" s="486"/>
      <c r="AM38" s="486"/>
      <c r="AN38" s="486"/>
      <c r="AO38" s="486"/>
      <c r="AP38" s="486"/>
      <c r="AQ38" s="493"/>
      <c r="AR38" s="493"/>
      <c r="AS38" s="493"/>
      <c r="AT38" s="493"/>
      <c r="AU38" s="493"/>
      <c r="AV38" s="493"/>
      <c r="AW38" s="493"/>
      <c r="AX38" s="493"/>
      <c r="AY38" s="493"/>
      <c r="AZ38" s="493"/>
      <c r="BA38" s="493"/>
      <c r="BB38" s="493"/>
      <c r="BC38" s="493"/>
      <c r="BD38" s="493"/>
      <c r="BE38" s="493"/>
      <c r="BF38" s="486"/>
      <c r="BG38" s="486"/>
      <c r="BH38" s="486"/>
      <c r="BI38" s="486"/>
      <c r="BJ38" s="486"/>
      <c r="BK38" s="486"/>
      <c r="BL38" s="486"/>
      <c r="BM38" s="486"/>
      <c r="BN38" s="486"/>
      <c r="BO38" s="486"/>
      <c r="BP38" s="486"/>
    </row>
    <row r="39" spans="1:73" ht="8.25" customHeight="1">
      <c r="A39" s="309"/>
      <c r="B39" s="985"/>
      <c r="C39" s="985"/>
      <c r="D39" s="985"/>
      <c r="E39" s="985"/>
      <c r="F39" s="985"/>
      <c r="G39" s="647"/>
      <c r="H39" s="1535"/>
      <c r="I39" s="1523"/>
      <c r="J39" s="1523"/>
      <c r="K39" s="1523"/>
      <c r="L39" s="1523"/>
      <c r="M39" s="1523"/>
      <c r="N39" s="1523"/>
      <c r="O39" s="1523"/>
      <c r="P39" s="1523"/>
      <c r="Q39" s="1523"/>
      <c r="R39" s="1523"/>
      <c r="S39" s="1523"/>
      <c r="T39" s="1523"/>
      <c r="U39" s="1523"/>
      <c r="V39" s="1523"/>
      <c r="W39" s="1523"/>
      <c r="X39" s="1523"/>
      <c r="Y39" s="1523"/>
      <c r="Z39" s="1523"/>
      <c r="AA39" s="1523"/>
      <c r="AB39" s="1523"/>
      <c r="AC39" s="714"/>
      <c r="AD39" s="714"/>
      <c r="AE39" s="1513"/>
      <c r="AF39" s="714"/>
      <c r="AG39" s="714"/>
      <c r="AH39" s="714"/>
      <c r="AI39" s="1537"/>
      <c r="AL39" s="486"/>
      <c r="AM39" s="486"/>
      <c r="AN39" s="486"/>
      <c r="AO39" s="486"/>
      <c r="AP39" s="486"/>
      <c r="AQ39" s="493"/>
      <c r="AR39" s="493"/>
      <c r="AS39" s="493"/>
      <c r="AT39" s="493"/>
      <c r="AU39" s="493"/>
      <c r="AV39" s="493"/>
      <c r="AW39" s="493"/>
      <c r="AX39" s="493"/>
      <c r="AY39" s="493"/>
      <c r="AZ39" s="493"/>
      <c r="BA39" s="493"/>
      <c r="BB39" s="493"/>
      <c r="BC39" s="493"/>
      <c r="BD39" s="493"/>
      <c r="BE39" s="493"/>
      <c r="BF39" s="486"/>
      <c r="BG39" s="486"/>
      <c r="BH39" s="486"/>
      <c r="BI39" s="486"/>
      <c r="BJ39" s="486"/>
      <c r="BK39" s="486"/>
      <c r="BL39" s="486"/>
      <c r="BM39" s="486"/>
      <c r="BN39" s="486"/>
      <c r="BO39" s="486"/>
      <c r="BP39" s="486"/>
    </row>
    <row r="40" spans="1:73" ht="16.5" customHeight="1">
      <c r="A40" s="309"/>
      <c r="D40" s="309"/>
      <c r="E40" s="309"/>
      <c r="F40" s="309"/>
      <c r="G40" s="176" t="s">
        <v>348</v>
      </c>
      <c r="H40" s="647"/>
      <c r="I40" s="647"/>
      <c r="J40" s="1511">
        <f>②契約表紙他!J40</f>
        <v>0</v>
      </c>
      <c r="K40" s="1511"/>
      <c r="L40" s="1511"/>
      <c r="M40" s="1511"/>
      <c r="N40" s="1511"/>
      <c r="O40" s="1511"/>
      <c r="P40" s="1511"/>
      <c r="Q40" s="1511"/>
      <c r="R40" s="1511"/>
      <c r="S40" s="1511"/>
      <c r="T40" s="714"/>
      <c r="U40" s="647" t="s">
        <v>363</v>
      </c>
      <c r="V40" s="714"/>
      <c r="W40" s="714"/>
      <c r="X40" s="714"/>
      <c r="Y40" s="714"/>
      <c r="Z40" s="714"/>
      <c r="AA40" s="1534"/>
      <c r="AB40" s="1523"/>
      <c r="AC40" s="714"/>
      <c r="AD40" s="714"/>
      <c r="AE40" s="714"/>
      <c r="AF40" s="714"/>
      <c r="AG40" s="714"/>
      <c r="AH40" s="714"/>
      <c r="AI40" s="714"/>
      <c r="AL40" s="486"/>
      <c r="AM40" s="486"/>
      <c r="AN40" s="486"/>
      <c r="AO40" s="486"/>
      <c r="AP40" s="486"/>
      <c r="AQ40" s="493"/>
      <c r="AR40" s="493"/>
      <c r="AS40" s="493"/>
      <c r="AT40" s="493"/>
      <c r="AU40" s="493"/>
      <c r="AV40" s="493"/>
      <c r="AW40" s="493"/>
      <c r="AX40" s="493"/>
      <c r="AY40" s="493"/>
      <c r="AZ40" s="493"/>
      <c r="BA40" s="493"/>
      <c r="BB40" s="493"/>
      <c r="BC40" s="493"/>
      <c r="BD40" s="493"/>
      <c r="BE40" s="493"/>
      <c r="BF40" s="486"/>
      <c r="BG40" s="486"/>
      <c r="BH40" s="486"/>
      <c r="BI40" s="486"/>
      <c r="BJ40" s="486"/>
      <c r="BK40" s="486"/>
      <c r="BL40" s="486"/>
      <c r="BM40" s="486"/>
      <c r="BN40" s="486"/>
      <c r="BO40" s="486"/>
      <c r="BP40" s="486"/>
    </row>
    <row r="41" spans="1:73" ht="16.5" customHeight="1">
      <c r="B41" s="309"/>
      <c r="C41" s="986" t="s">
        <v>364</v>
      </c>
      <c r="D41" s="986"/>
      <c r="E41" s="986"/>
      <c r="F41" s="309"/>
      <c r="G41" s="176" t="s">
        <v>1079</v>
      </c>
      <c r="H41" s="647"/>
      <c r="I41" s="647"/>
      <c r="J41" s="647"/>
      <c r="K41" s="1529">
        <f>②契約表紙他!K41</f>
        <v>0</v>
      </c>
      <c r="L41" s="1530"/>
      <c r="M41" s="1530"/>
      <c r="N41" s="1530"/>
      <c r="O41" s="1530"/>
      <c r="P41" s="1530"/>
      <c r="Q41" s="1530"/>
      <c r="R41" s="714"/>
      <c r="S41" s="647" t="s">
        <v>357</v>
      </c>
      <c r="T41" s="714"/>
      <c r="U41" s="714"/>
      <c r="V41" s="714"/>
      <c r="W41" s="714"/>
      <c r="X41" s="714"/>
      <c r="Y41" s="1524">
        <f>②契約表紙他!Y41</f>
        <v>0</v>
      </c>
      <c r="Z41" s="1536"/>
      <c r="AA41" s="1536"/>
      <c r="AB41" s="1536"/>
      <c r="AC41" s="176" t="s">
        <v>1080</v>
      </c>
      <c r="AD41" s="714"/>
      <c r="AE41" s="714"/>
      <c r="AF41" s="714"/>
      <c r="AG41" s="714"/>
      <c r="AH41" s="714"/>
      <c r="AI41" s="714"/>
      <c r="AL41" s="486"/>
      <c r="AM41" s="486"/>
      <c r="AN41" s="486"/>
      <c r="AO41" s="486"/>
      <c r="AP41" s="486"/>
      <c r="AQ41" s="486"/>
      <c r="AR41" s="486"/>
      <c r="AS41" s="486"/>
      <c r="AT41" s="486"/>
      <c r="AU41" s="486"/>
      <c r="AV41" s="486"/>
      <c r="AW41" s="486"/>
      <c r="AX41" s="486"/>
      <c r="AY41" s="486"/>
      <c r="AZ41" s="486"/>
      <c r="BA41" s="486"/>
      <c r="BB41" s="486"/>
      <c r="BC41" s="486"/>
      <c r="BD41" s="486"/>
      <c r="BE41" s="486"/>
      <c r="BF41" s="486"/>
      <c r="BG41" s="486"/>
      <c r="BH41" s="486"/>
      <c r="BI41" s="486"/>
      <c r="BJ41" s="486"/>
      <c r="BK41" s="486"/>
      <c r="BL41" s="486"/>
      <c r="BM41" s="486"/>
      <c r="BN41" s="486"/>
      <c r="BO41" s="486"/>
      <c r="BP41" s="486"/>
    </row>
    <row r="42" spans="1:73" ht="16.5" customHeight="1" thickBot="1">
      <c r="D42" s="309"/>
      <c r="E42" s="309"/>
      <c r="F42" s="309"/>
      <c r="G42" s="309" t="s">
        <v>366</v>
      </c>
      <c r="H42" s="640"/>
      <c r="I42" s="640"/>
      <c r="J42" s="640"/>
      <c r="K42" s="640"/>
      <c r="L42" s="1531">
        <f>②契約表紙他!L42</f>
        <v>0</v>
      </c>
      <c r="M42" s="1531"/>
      <c r="N42" s="1531"/>
      <c r="O42" s="1531"/>
      <c r="P42" s="1531"/>
      <c r="Q42" s="1531"/>
      <c r="R42" s="1531"/>
      <c r="S42" s="1532"/>
      <c r="T42" s="1533"/>
      <c r="U42" s="1533"/>
      <c r="V42" s="1533"/>
      <c r="W42" s="1533"/>
      <c r="X42" s="1533"/>
      <c r="Y42" s="1533"/>
      <c r="Z42" s="1533"/>
      <c r="AA42" s="1533"/>
      <c r="AB42" s="1533"/>
      <c r="AL42" s="491"/>
      <c r="AM42" s="491"/>
      <c r="AN42" s="491"/>
      <c r="AO42" s="491"/>
      <c r="AP42" s="491"/>
      <c r="AQ42" s="904" t="s">
        <v>929</v>
      </c>
      <c r="AR42" s="905"/>
      <c r="AS42" s="905"/>
      <c r="AT42" s="905"/>
      <c r="AU42" s="905"/>
      <c r="AV42" s="905"/>
      <c r="AW42" s="905"/>
      <c r="AX42" s="905"/>
      <c r="AY42" s="905"/>
      <c r="AZ42" s="905"/>
      <c r="BA42" s="905"/>
      <c r="BB42" s="905"/>
      <c r="BC42" s="905"/>
      <c r="BD42" s="905"/>
      <c r="BE42" s="905"/>
      <c r="BF42" s="905"/>
      <c r="BG42" s="491"/>
      <c r="BH42" s="491"/>
      <c r="BI42" s="491"/>
      <c r="BJ42" s="491"/>
      <c r="BK42" s="1525">
        <f>COUNTIF(BQ43:BU49,TRUE)</f>
        <v>0</v>
      </c>
      <c r="BL42" s="1525"/>
      <c r="BM42" s="486"/>
      <c r="BN42" s="486" t="s">
        <v>824</v>
      </c>
      <c r="BO42" s="486"/>
      <c r="BP42" s="486"/>
    </row>
    <row r="43" spans="1:73" ht="13.5" customHeight="1">
      <c r="A43" s="193"/>
      <c r="D43" s="309"/>
      <c r="E43" s="309"/>
      <c r="F43" s="309"/>
      <c r="G43" s="176" t="s">
        <v>812</v>
      </c>
      <c r="H43" s="277"/>
      <c r="I43" s="277"/>
      <c r="J43" s="277"/>
      <c r="K43" s="277"/>
      <c r="L43" s="277"/>
      <c r="M43" s="277"/>
      <c r="N43" s="277"/>
      <c r="O43" s="915" t="s">
        <v>813</v>
      </c>
      <c r="P43" s="915"/>
      <c r="Q43" s="915"/>
      <c r="R43" s="926" t="s">
        <v>814</v>
      </c>
      <c r="S43" s="926"/>
      <c r="T43" s="926"/>
      <c r="U43" s="926"/>
      <c r="V43" s="926"/>
      <c r="W43" s="926"/>
      <c r="X43" s="926"/>
      <c r="Y43" s="926"/>
      <c r="Z43" s="926"/>
      <c r="AA43" s="926"/>
      <c r="AB43" s="928" t="s">
        <v>815</v>
      </c>
      <c r="AC43" s="928"/>
      <c r="AD43" s="928"/>
      <c r="AE43" s="928" t="s">
        <v>816</v>
      </c>
      <c r="AF43" s="928"/>
      <c r="AG43" s="928"/>
      <c r="AH43" s="928"/>
      <c r="AI43" s="928"/>
      <c r="AJ43" s="186"/>
      <c r="AL43" s="491"/>
      <c r="AM43" s="498">
        <f>IF(BQ43,1,0)</f>
        <v>0</v>
      </c>
      <c r="AN43" s="877" t="s">
        <v>813</v>
      </c>
      <c r="AO43" s="877"/>
      <c r="AP43" s="878"/>
      <c r="AQ43" s="510">
        <f>IF(BR43,1,0)</f>
        <v>0</v>
      </c>
      <c r="AR43" s="877" t="s">
        <v>814</v>
      </c>
      <c r="AS43" s="877"/>
      <c r="AT43" s="877"/>
      <c r="AU43" s="877"/>
      <c r="AV43" s="877"/>
      <c r="AW43" s="877"/>
      <c r="AX43" s="877"/>
      <c r="AY43" s="877"/>
      <c r="AZ43" s="877"/>
      <c r="BA43" s="878"/>
      <c r="BB43" s="500">
        <f>IF(BS43,1,0)</f>
        <v>0</v>
      </c>
      <c r="BC43" s="881" t="s">
        <v>815</v>
      </c>
      <c r="BD43" s="882"/>
      <c r="BE43" s="883"/>
      <c r="BF43" s="500">
        <f>IF(BT43,1,0)</f>
        <v>0</v>
      </c>
      <c r="BG43" s="884" t="s">
        <v>816</v>
      </c>
      <c r="BH43" s="885"/>
      <c r="BI43" s="885"/>
      <c r="BJ43" s="885"/>
      <c r="BK43" s="886"/>
      <c r="BL43" s="492"/>
      <c r="BM43" s="486"/>
      <c r="BN43" s="486" t="s">
        <v>825</v>
      </c>
      <c r="BO43" s="486"/>
      <c r="BP43" s="486"/>
      <c r="BQ43" s="535" t="b">
        <v>0</v>
      </c>
      <c r="BR43" s="535" t="b">
        <v>0</v>
      </c>
      <c r="BS43" s="535" t="b">
        <v>0</v>
      </c>
      <c r="BT43" s="535" t="b">
        <v>0</v>
      </c>
    </row>
    <row r="44" spans="1:73" ht="13.5" customHeight="1" thickBot="1">
      <c r="A44" s="193"/>
      <c r="D44" s="309"/>
      <c r="E44" s="309"/>
      <c r="F44" s="309"/>
      <c r="G44" s="309"/>
      <c r="H44" s="712"/>
      <c r="I44" s="712"/>
      <c r="J44" s="712"/>
      <c r="K44" s="712"/>
      <c r="L44" s="712"/>
      <c r="M44" s="712"/>
      <c r="N44" s="712"/>
      <c r="O44" s="915" t="s">
        <v>817</v>
      </c>
      <c r="P44" s="915"/>
      <c r="Q44" s="926" t="s">
        <v>818</v>
      </c>
      <c r="R44" s="926"/>
      <c r="S44" s="926" t="s">
        <v>819</v>
      </c>
      <c r="T44" s="926"/>
      <c r="U44" s="926"/>
      <c r="V44" s="926" t="s">
        <v>820</v>
      </c>
      <c r="W44" s="926"/>
      <c r="X44" s="915" t="str">
        <f>BC44</f>
        <v>その他(　　　　　　　）</v>
      </c>
      <c r="Y44" s="915"/>
      <c r="Z44" s="915"/>
      <c r="AA44" s="915"/>
      <c r="AB44" s="915"/>
      <c r="AC44" s="915"/>
      <c r="AD44" s="915"/>
      <c r="AE44" s="915"/>
      <c r="AF44" s="915"/>
      <c r="AG44" s="915"/>
      <c r="AH44" s="915"/>
      <c r="AI44" s="915"/>
      <c r="AJ44" s="186"/>
      <c r="AK44" s="186"/>
      <c r="AL44" s="491"/>
      <c r="AM44" s="499">
        <f>IF(BQ44,1,0)</f>
        <v>0</v>
      </c>
      <c r="AN44" s="916" t="s">
        <v>817</v>
      </c>
      <c r="AO44" s="916"/>
      <c r="AP44" s="917"/>
      <c r="AQ44" s="511">
        <f>IF(BR44,1,0)</f>
        <v>0</v>
      </c>
      <c r="AR44" s="852" t="s">
        <v>818</v>
      </c>
      <c r="AS44" s="853"/>
      <c r="AT44" s="644">
        <f>IF(BS44,1,0)</f>
        <v>0</v>
      </c>
      <c r="AU44" s="852" t="s">
        <v>819</v>
      </c>
      <c r="AV44" s="852"/>
      <c r="AW44" s="853"/>
      <c r="AX44" s="504">
        <f>IF(BT44,1,0)</f>
        <v>0</v>
      </c>
      <c r="AY44" s="852" t="s">
        <v>820</v>
      </c>
      <c r="AZ44" s="852"/>
      <c r="BA44" s="853"/>
      <c r="BB44" s="504">
        <f>IF(BU44,1,0)</f>
        <v>0</v>
      </c>
      <c r="BC44" s="918" t="s">
        <v>923</v>
      </c>
      <c r="BD44" s="918"/>
      <c r="BE44" s="918"/>
      <c r="BF44" s="918"/>
      <c r="BG44" s="918"/>
      <c r="BH44" s="918"/>
      <c r="BI44" s="918"/>
      <c r="BJ44" s="918"/>
      <c r="BK44" s="919"/>
      <c r="BL44" s="492"/>
      <c r="BM44" s="486"/>
      <c r="BN44" s="486" t="s">
        <v>826</v>
      </c>
      <c r="BO44" s="486"/>
      <c r="BP44" s="486"/>
      <c r="BQ44" s="535" t="b">
        <v>0</v>
      </c>
      <c r="BR44" s="535" t="b">
        <v>0</v>
      </c>
      <c r="BS44" s="535" t="b">
        <v>0</v>
      </c>
      <c r="BT44" s="535" t="b">
        <v>0</v>
      </c>
      <c r="BU44" s="535" t="b">
        <v>0</v>
      </c>
    </row>
    <row r="45" spans="1:73" ht="13.5" customHeight="1" thickBot="1">
      <c r="A45" s="193"/>
      <c r="D45" s="309"/>
      <c r="E45" s="309"/>
      <c r="F45" s="309"/>
      <c r="G45" s="309"/>
      <c r="H45" s="999" t="str">
        <f>IF(BK42=0,"許可品目選択表で品目を選択して下さい👉","")</f>
        <v>許可品目選択表で品目を選択して下さい👉</v>
      </c>
      <c r="I45" s="1000"/>
      <c r="J45" s="1000"/>
      <c r="K45" s="1000"/>
      <c r="L45" s="1000"/>
      <c r="M45" s="1001"/>
      <c r="N45" s="277"/>
      <c r="O45" s="927" t="s">
        <v>992</v>
      </c>
      <c r="P45" s="927"/>
      <c r="Q45" s="927"/>
      <c r="R45" s="927"/>
      <c r="S45" s="927"/>
      <c r="T45" s="927"/>
      <c r="U45" s="928" t="s">
        <v>813</v>
      </c>
      <c r="V45" s="928"/>
      <c r="W45" s="928"/>
      <c r="X45" s="928" t="s">
        <v>814</v>
      </c>
      <c r="Y45" s="928"/>
      <c r="Z45" s="928"/>
      <c r="AA45" s="928"/>
      <c r="AB45" s="928"/>
      <c r="AC45" s="928"/>
      <c r="AD45" s="928"/>
      <c r="AE45" s="928"/>
      <c r="AF45" s="928"/>
      <c r="AG45" s="928"/>
      <c r="AH45" s="489"/>
      <c r="AI45" s="489"/>
      <c r="AJ45" s="186"/>
      <c r="AK45" s="186"/>
      <c r="AL45" s="491"/>
      <c r="AM45" s="892" t="s">
        <v>922</v>
      </c>
      <c r="AN45" s="893"/>
      <c r="AO45" s="893"/>
      <c r="AP45" s="893"/>
      <c r="AQ45" s="893"/>
      <c r="AR45" s="893"/>
      <c r="AS45" s="894"/>
      <c r="AT45" s="503">
        <f>IF(BQ45,1,0)</f>
        <v>0</v>
      </c>
      <c r="AU45" s="889" t="s">
        <v>813</v>
      </c>
      <c r="AV45" s="889"/>
      <c r="AW45" s="890"/>
      <c r="AX45" s="503">
        <f>IF(BR45,1,0)</f>
        <v>0</v>
      </c>
      <c r="AY45" s="889" t="s">
        <v>814</v>
      </c>
      <c r="AZ45" s="889"/>
      <c r="BA45" s="889"/>
      <c r="BB45" s="889"/>
      <c r="BC45" s="889"/>
      <c r="BD45" s="889"/>
      <c r="BE45" s="889"/>
      <c r="BF45" s="889"/>
      <c r="BG45" s="889"/>
      <c r="BH45" s="889"/>
      <c r="BI45" s="889"/>
      <c r="BJ45" s="889"/>
      <c r="BK45" s="891"/>
      <c r="BL45" s="492"/>
      <c r="BM45" s="486"/>
      <c r="BN45" s="486"/>
      <c r="BO45" s="486"/>
      <c r="BP45" s="486"/>
      <c r="BQ45" s="535" t="b">
        <v>0</v>
      </c>
      <c r="BR45" s="535" t="b">
        <v>0</v>
      </c>
    </row>
    <row r="46" spans="1:73" ht="13.5" customHeight="1" thickBot="1">
      <c r="A46" s="193"/>
      <c r="D46" s="309"/>
      <c r="E46" s="309"/>
      <c r="F46" s="309"/>
      <c r="G46" s="309"/>
      <c r="H46" s="1002"/>
      <c r="I46" s="1003"/>
      <c r="J46" s="1003"/>
      <c r="K46" s="1003"/>
      <c r="L46" s="1003"/>
      <c r="M46" s="1004"/>
      <c r="N46" s="277"/>
      <c r="O46" s="489"/>
      <c r="P46" s="489"/>
      <c r="Q46" s="489"/>
      <c r="R46" s="489"/>
      <c r="S46" s="489"/>
      <c r="T46" s="489"/>
      <c r="U46" s="928" t="s">
        <v>816</v>
      </c>
      <c r="V46" s="928"/>
      <c r="W46" s="928"/>
      <c r="X46" s="928"/>
      <c r="Y46" s="928"/>
      <c r="Z46" s="928" t="str">
        <f>BC46</f>
        <v>その他(　　　　　　　　　　　)</v>
      </c>
      <c r="AA46" s="928"/>
      <c r="AB46" s="928"/>
      <c r="AC46" s="928"/>
      <c r="AD46" s="928"/>
      <c r="AE46" s="928"/>
      <c r="AF46" s="928"/>
      <c r="AG46" s="928"/>
      <c r="AH46" s="928"/>
      <c r="AI46" s="489"/>
      <c r="AJ46" s="186"/>
      <c r="AK46" s="186"/>
      <c r="AL46" s="491"/>
      <c r="AM46" s="895"/>
      <c r="AN46" s="896"/>
      <c r="AO46" s="896"/>
      <c r="AP46" s="896"/>
      <c r="AQ46" s="896"/>
      <c r="AR46" s="896"/>
      <c r="AS46" s="897"/>
      <c r="AT46" s="503">
        <f>IF(BQ46,1,0)</f>
        <v>0</v>
      </c>
      <c r="AU46" s="852" t="s">
        <v>816</v>
      </c>
      <c r="AV46" s="852"/>
      <c r="AW46" s="852"/>
      <c r="AX46" s="852"/>
      <c r="AY46" s="852"/>
      <c r="AZ46" s="852"/>
      <c r="BA46" s="853"/>
      <c r="BB46" s="504">
        <f>IF(BR46,1,0)</f>
        <v>0</v>
      </c>
      <c r="BC46" s="898" t="s">
        <v>926</v>
      </c>
      <c r="BD46" s="898"/>
      <c r="BE46" s="898"/>
      <c r="BF46" s="898"/>
      <c r="BG46" s="898"/>
      <c r="BH46" s="898"/>
      <c r="BI46" s="898"/>
      <c r="BJ46" s="898"/>
      <c r="BK46" s="899"/>
      <c r="BL46" s="492"/>
      <c r="BM46" s="486"/>
      <c r="BN46" s="486"/>
      <c r="BO46" s="486"/>
      <c r="BP46" s="486"/>
      <c r="BQ46" s="535" t="b">
        <v>0</v>
      </c>
      <c r="BR46" s="535" t="b">
        <v>0</v>
      </c>
    </row>
    <row r="47" spans="1:73" ht="13.5" customHeight="1">
      <c r="A47" s="193"/>
      <c r="D47" s="309"/>
      <c r="E47" s="309"/>
      <c r="F47" s="309"/>
      <c r="G47" s="309"/>
      <c r="H47" s="1005"/>
      <c r="I47" s="1006"/>
      <c r="J47" s="1006"/>
      <c r="K47" s="1006"/>
      <c r="L47" s="1006"/>
      <c r="M47" s="1007"/>
      <c r="N47" s="277"/>
      <c r="O47" s="927" t="s">
        <v>988</v>
      </c>
      <c r="P47" s="927"/>
      <c r="Q47" s="927"/>
      <c r="R47" s="927"/>
      <c r="S47" s="927"/>
      <c r="T47" s="927"/>
      <c r="U47" s="927"/>
      <c r="V47" s="928" t="s">
        <v>814</v>
      </c>
      <c r="W47" s="928"/>
      <c r="X47" s="928"/>
      <c r="Y47" s="928"/>
      <c r="Z47" s="928"/>
      <c r="AA47" s="928"/>
      <c r="AB47" s="928"/>
      <c r="AC47" s="928"/>
      <c r="AD47" s="928"/>
      <c r="AE47" s="928"/>
      <c r="AF47" s="928" t="s">
        <v>815</v>
      </c>
      <c r="AG47" s="928"/>
      <c r="AH47" s="928"/>
      <c r="AI47" s="489"/>
      <c r="AJ47" s="186"/>
      <c r="AL47" s="491"/>
      <c r="AM47" s="900" t="s">
        <v>469</v>
      </c>
      <c r="AN47" s="1528"/>
      <c r="AO47" s="1528"/>
      <c r="AP47" s="1528"/>
      <c r="AQ47" s="1528"/>
      <c r="AR47" s="1528"/>
      <c r="AS47" s="1528"/>
      <c r="AT47" s="505">
        <f>IF(BQ47,1,0)</f>
        <v>0</v>
      </c>
      <c r="AU47" s="902" t="s">
        <v>814</v>
      </c>
      <c r="AV47" s="902"/>
      <c r="AW47" s="902"/>
      <c r="AX47" s="902"/>
      <c r="AY47" s="902"/>
      <c r="AZ47" s="902"/>
      <c r="BA47" s="902"/>
      <c r="BB47" s="902"/>
      <c r="BC47" s="902"/>
      <c r="BD47" s="902"/>
      <c r="BE47" s="903"/>
      <c r="BF47" s="507">
        <f>IF(BR47,1,0)</f>
        <v>0</v>
      </c>
      <c r="BG47" s="889" t="s">
        <v>815</v>
      </c>
      <c r="BH47" s="889"/>
      <c r="BI47" s="889"/>
      <c r="BJ47" s="889"/>
      <c r="BK47" s="891"/>
      <c r="BL47" s="492"/>
      <c r="BM47" s="486"/>
      <c r="BN47" s="486"/>
      <c r="BO47" s="486"/>
      <c r="BP47" s="486"/>
      <c r="BQ47" s="535" t="b">
        <v>0</v>
      </c>
      <c r="BR47" s="535" t="b">
        <v>0</v>
      </c>
    </row>
    <row r="48" spans="1:73" ht="13.5" customHeight="1" thickBot="1">
      <c r="A48" s="193"/>
      <c r="D48" s="309"/>
      <c r="E48" s="309"/>
      <c r="F48" s="309"/>
      <c r="G48" s="309"/>
      <c r="H48" s="712"/>
      <c r="I48" s="277"/>
      <c r="J48" s="277"/>
      <c r="K48" s="277"/>
      <c r="L48" s="277"/>
      <c r="M48" s="711"/>
      <c r="N48" s="711"/>
      <c r="O48" s="650"/>
      <c r="P48" s="490"/>
      <c r="Q48" s="490"/>
      <c r="R48" s="490"/>
      <c r="S48" s="650"/>
      <c r="T48" s="490"/>
      <c r="U48" s="490"/>
      <c r="V48" s="859" t="str">
        <f>AU48</f>
        <v>その他（　　　　　　　　　　　　　）</v>
      </c>
      <c r="W48" s="859"/>
      <c r="X48" s="859"/>
      <c r="Y48" s="859"/>
      <c r="Z48" s="859"/>
      <c r="AA48" s="859"/>
      <c r="AB48" s="859"/>
      <c r="AC48" s="859"/>
      <c r="AD48" s="859"/>
      <c r="AE48" s="859"/>
      <c r="AF48" s="859"/>
      <c r="AG48" s="859"/>
      <c r="AH48" s="859"/>
      <c r="AI48" s="859"/>
      <c r="AJ48" s="186"/>
      <c r="AL48" s="491"/>
      <c r="AM48" s="895"/>
      <c r="AN48" s="896"/>
      <c r="AO48" s="896"/>
      <c r="AP48" s="896"/>
      <c r="AQ48" s="896"/>
      <c r="AR48" s="896"/>
      <c r="AS48" s="896"/>
      <c r="AT48" s="504">
        <f>IF(BQ48,1,0)</f>
        <v>0</v>
      </c>
      <c r="AU48" s="907" t="s">
        <v>989</v>
      </c>
      <c r="AV48" s="908"/>
      <c r="AW48" s="908"/>
      <c r="AX48" s="908"/>
      <c r="AY48" s="908"/>
      <c r="AZ48" s="908"/>
      <c r="BA48" s="908"/>
      <c r="BB48" s="908"/>
      <c r="BC48" s="908"/>
      <c r="BD48" s="908"/>
      <c r="BE48" s="908"/>
      <c r="BF48" s="908"/>
      <c r="BG48" s="908"/>
      <c r="BH48" s="908"/>
      <c r="BI48" s="908"/>
      <c r="BJ48" s="908"/>
      <c r="BK48" s="909"/>
      <c r="BL48" s="492"/>
      <c r="BM48" s="486"/>
      <c r="BN48" s="486"/>
      <c r="BO48" s="486"/>
      <c r="BP48" s="486"/>
      <c r="BQ48" s="535" t="b">
        <v>0</v>
      </c>
    </row>
    <row r="49" spans="1:70" ht="16.5" customHeight="1" thickBot="1">
      <c r="A49" s="193"/>
      <c r="D49" s="309"/>
      <c r="E49" s="309"/>
      <c r="F49" s="309"/>
      <c r="G49" s="309" t="s">
        <v>822</v>
      </c>
      <c r="H49" s="277"/>
      <c r="I49" s="277"/>
      <c r="J49" s="277"/>
      <c r="K49" s="712"/>
      <c r="L49" s="712"/>
      <c r="M49" s="712"/>
      <c r="N49" s="712"/>
      <c r="O49" s="648"/>
      <c r="P49" s="648"/>
      <c r="Q49" s="648"/>
      <c r="R49" s="997" t="s">
        <v>823</v>
      </c>
      <c r="S49" s="997"/>
      <c r="T49" s="997"/>
      <c r="U49" s="998" t="str">
        <f>AY49</f>
        <v>その他（　　　　　　　　　）</v>
      </c>
      <c r="V49" s="998"/>
      <c r="W49" s="998"/>
      <c r="X49" s="998"/>
      <c r="Y49" s="998"/>
      <c r="Z49" s="998"/>
      <c r="AA49" s="998"/>
      <c r="AB49" s="998"/>
      <c r="AC49" s="998"/>
      <c r="AD49" s="998"/>
      <c r="AE49" s="998"/>
      <c r="AF49" s="998"/>
      <c r="AG49" s="998"/>
      <c r="AH49" s="998"/>
      <c r="AI49" s="998"/>
      <c r="AJ49" s="186"/>
      <c r="AK49" s="186"/>
      <c r="AL49" s="491"/>
      <c r="AM49" s="869" t="s">
        <v>925</v>
      </c>
      <c r="AN49" s="870"/>
      <c r="AO49" s="870"/>
      <c r="AP49" s="870"/>
      <c r="AQ49" s="870"/>
      <c r="AR49" s="870"/>
      <c r="AS49" s="871"/>
      <c r="AT49" s="506">
        <f>IF(BQ49,1,0)</f>
        <v>0</v>
      </c>
      <c r="AU49" s="872" t="s">
        <v>927</v>
      </c>
      <c r="AV49" s="873"/>
      <c r="AW49" s="874"/>
      <c r="AX49" s="506">
        <f>IF(BR49,1,0)</f>
        <v>0</v>
      </c>
      <c r="AY49" s="875" t="s">
        <v>990</v>
      </c>
      <c r="AZ49" s="875"/>
      <c r="BA49" s="875"/>
      <c r="BB49" s="875"/>
      <c r="BC49" s="875"/>
      <c r="BD49" s="875"/>
      <c r="BE49" s="875"/>
      <c r="BF49" s="875"/>
      <c r="BG49" s="875"/>
      <c r="BH49" s="875"/>
      <c r="BI49" s="875"/>
      <c r="BJ49" s="875"/>
      <c r="BK49" s="876"/>
      <c r="BL49" s="491"/>
      <c r="BM49" s="486"/>
      <c r="BN49" s="486"/>
      <c r="BO49" s="486"/>
      <c r="BP49" s="486"/>
      <c r="BQ49" s="535" t="b">
        <v>0</v>
      </c>
      <c r="BR49" s="535" t="b">
        <v>0</v>
      </c>
    </row>
    <row r="50" spans="1:70" ht="11.25" customHeight="1">
      <c r="A50" s="309" t="s">
        <v>368</v>
      </c>
      <c r="AL50" s="491"/>
      <c r="AM50" s="495"/>
      <c r="AN50" s="645"/>
      <c r="AO50" s="645"/>
      <c r="AP50" s="645"/>
      <c r="AQ50" s="906" t="str">
        <f>IF(OR(AM43&gt;1,AQ43&gt;1,BB43&gt;1,BF43&gt;1,AM44&gt;1,AQ44&gt;1,AT44&gt;1,AX44&gt;1,BB44&gt;1,AT45&gt;1,AX45&gt;1,AT46&gt;1,BB46&gt;1,AT47&gt;1,BF47&gt;1,AT48&gt;1,AT49&gt;1,AX49&gt;1),"注;数字の｢ 1 ｣以外が入力されています","")</f>
        <v/>
      </c>
      <c r="AR50" s="906"/>
      <c r="AS50" s="906"/>
      <c r="AT50" s="906"/>
      <c r="AU50" s="906"/>
      <c r="AV50" s="906"/>
      <c r="AW50" s="906"/>
      <c r="AX50" s="906"/>
      <c r="AY50" s="906"/>
      <c r="AZ50" s="906"/>
      <c r="BA50" s="906"/>
      <c r="BB50" s="906"/>
      <c r="BC50" s="906"/>
      <c r="BD50" s="906"/>
      <c r="BE50" s="906"/>
      <c r="BF50" s="645"/>
      <c r="BG50" s="645"/>
      <c r="BH50" s="645"/>
      <c r="BI50" s="646"/>
      <c r="BJ50" s="645"/>
      <c r="BK50" s="645"/>
      <c r="BL50" s="645"/>
      <c r="BM50" s="486"/>
      <c r="BN50" s="486" t="str">
        <f>IF(AQ50&lt;&gt;"",99,"")</f>
        <v/>
      </c>
      <c r="BO50" s="486"/>
      <c r="BP50" s="486"/>
    </row>
    <row r="51" spans="1:70" ht="12.75" customHeight="1">
      <c r="B51" s="186"/>
      <c r="AL51" s="486"/>
      <c r="AM51" s="486"/>
      <c r="AN51" s="486"/>
      <c r="AO51" s="486"/>
      <c r="AP51" s="486"/>
      <c r="AQ51" s="486"/>
      <c r="AR51" s="486"/>
      <c r="AS51" s="486"/>
      <c r="AT51" s="486"/>
      <c r="AU51" s="486"/>
      <c r="AV51" s="486"/>
      <c r="AW51" s="486"/>
      <c r="AX51" s="486"/>
      <c r="AY51" s="486"/>
      <c r="AZ51" s="486"/>
      <c r="BA51" s="486"/>
      <c r="BB51" s="486"/>
      <c r="BC51" s="486"/>
      <c r="BD51" s="486"/>
      <c r="BE51" s="486"/>
      <c r="BF51" s="486"/>
      <c r="BG51" s="486"/>
      <c r="BH51" s="486"/>
      <c r="BI51" s="486"/>
      <c r="BJ51" s="486"/>
      <c r="BK51" s="486"/>
      <c r="BL51" s="486"/>
      <c r="BM51" s="486"/>
      <c r="BN51" s="486"/>
      <c r="BO51" s="486"/>
      <c r="BP51" s="486"/>
    </row>
    <row r="52" spans="1:70" ht="12.75" customHeight="1">
      <c r="B52" s="186"/>
      <c r="AL52" s="486"/>
      <c r="AM52" s="486"/>
      <c r="AN52" s="486"/>
      <c r="AO52" s="486"/>
      <c r="AP52" s="486"/>
      <c r="AQ52" s="486"/>
      <c r="AR52" s="486"/>
      <c r="AS52" s="486"/>
      <c r="AT52" s="486"/>
      <c r="AU52" s="486"/>
      <c r="AV52" s="486"/>
      <c r="AW52" s="486"/>
      <c r="AX52" s="486"/>
      <c r="AY52" s="486"/>
      <c r="AZ52" s="486"/>
      <c r="BA52" s="486"/>
      <c r="BB52" s="486"/>
      <c r="BC52" s="486"/>
      <c r="BD52" s="486"/>
      <c r="BE52" s="486"/>
      <c r="BF52" s="486"/>
      <c r="BG52" s="486"/>
      <c r="BH52" s="486"/>
      <c r="BI52" s="486"/>
      <c r="BJ52" s="486"/>
      <c r="BK52" s="486"/>
      <c r="BL52" s="486"/>
      <c r="BM52" s="486"/>
      <c r="BN52" s="486"/>
      <c r="BO52" s="486"/>
      <c r="BP52" s="486"/>
    </row>
    <row r="53" spans="1:70" ht="12.75" customHeight="1">
      <c r="B53" s="186"/>
      <c r="AL53" s="486"/>
      <c r="AM53" s="486"/>
      <c r="AN53" s="486"/>
      <c r="AO53" s="486"/>
      <c r="AP53" s="486"/>
      <c r="AQ53" s="486"/>
      <c r="AR53" s="486"/>
      <c r="AS53" s="486"/>
      <c r="AT53" s="486"/>
      <c r="AU53" s="486"/>
      <c r="AV53" s="486"/>
      <c r="AW53" s="486"/>
      <c r="AX53" s="486"/>
      <c r="AY53" s="486"/>
      <c r="AZ53" s="486"/>
      <c r="BA53" s="486"/>
      <c r="BB53" s="486"/>
      <c r="BC53" s="486"/>
      <c r="BD53" s="486"/>
      <c r="BE53" s="486"/>
      <c r="BF53" s="486"/>
      <c r="BG53" s="486"/>
      <c r="BH53" s="486"/>
      <c r="BI53" s="486"/>
      <c r="BJ53" s="486"/>
      <c r="BK53" s="486"/>
      <c r="BL53" s="486"/>
      <c r="BM53" s="486"/>
      <c r="BN53" s="486"/>
      <c r="BO53" s="486"/>
      <c r="BP53" s="486"/>
    </row>
    <row r="54" spans="1:70" ht="12.75" customHeight="1">
      <c r="B54" s="186" t="s">
        <v>1026</v>
      </c>
      <c r="Q54" s="1538">
        <f>②契約表紙他!AC1</f>
        <v>0</v>
      </c>
      <c r="R54" s="1539"/>
      <c r="S54" s="186" t="s">
        <v>1027</v>
      </c>
      <c r="T54" s="186">
        <f>②契約表紙他!AF1</f>
        <v>0</v>
      </c>
      <c r="U54" s="186" t="s">
        <v>1028</v>
      </c>
      <c r="V54" s="186">
        <f>②契約表紙他!AH1</f>
        <v>0</v>
      </c>
      <c r="W54" s="186" t="s">
        <v>1029</v>
      </c>
      <c r="AL54" s="486"/>
      <c r="AM54" s="486"/>
      <c r="AN54" s="486"/>
      <c r="AO54" s="486"/>
      <c r="AP54" s="486"/>
      <c r="AQ54" s="486"/>
      <c r="AR54" s="486"/>
      <c r="AS54" s="486"/>
      <c r="AT54" s="486"/>
      <c r="AU54" s="486"/>
      <c r="AV54" s="486"/>
      <c r="AW54" s="486"/>
      <c r="AX54" s="486"/>
      <c r="AY54" s="486"/>
      <c r="AZ54" s="486"/>
      <c r="BA54" s="486"/>
      <c r="BB54" s="486"/>
      <c r="BC54" s="486"/>
      <c r="BD54" s="486"/>
      <c r="BE54" s="486"/>
      <c r="BF54" s="486"/>
      <c r="BG54" s="486"/>
      <c r="BH54" s="486"/>
      <c r="BI54" s="486"/>
      <c r="BJ54" s="486"/>
      <c r="BK54" s="486"/>
      <c r="BL54" s="486"/>
      <c r="BM54" s="486"/>
      <c r="BN54" s="486"/>
      <c r="BO54" s="486"/>
      <c r="BP54" s="486"/>
    </row>
    <row r="55" spans="1:70" ht="12.75" customHeight="1">
      <c r="B55" s="186" t="s">
        <v>1030</v>
      </c>
      <c r="AL55" s="486"/>
      <c r="AM55" s="486"/>
      <c r="AN55" s="486"/>
      <c r="AO55" s="486"/>
      <c r="AP55" s="486"/>
      <c r="AQ55" s="486"/>
      <c r="AR55" s="486"/>
      <c r="AS55" s="486"/>
      <c r="AT55" s="486"/>
      <c r="AU55" s="486"/>
      <c r="AV55" s="486"/>
      <c r="AW55" s="486"/>
      <c r="AX55" s="486"/>
      <c r="AY55" s="486"/>
      <c r="AZ55" s="486"/>
      <c r="BA55" s="486"/>
      <c r="BB55" s="486"/>
      <c r="BC55" s="486"/>
      <c r="BD55" s="486"/>
      <c r="BE55" s="486"/>
      <c r="BF55" s="486"/>
      <c r="BG55" s="486"/>
      <c r="BH55" s="486"/>
      <c r="BI55" s="486"/>
      <c r="BJ55" s="486"/>
      <c r="BK55" s="486"/>
      <c r="BL55" s="486"/>
      <c r="BM55" s="486"/>
      <c r="BN55" s="486"/>
      <c r="BO55" s="486"/>
      <c r="BP55" s="486"/>
    </row>
    <row r="56" spans="1:70" ht="12.75" customHeight="1">
      <c r="B56" s="186" t="s">
        <v>1031</v>
      </c>
      <c r="AL56" s="486"/>
      <c r="AM56" s="486"/>
      <c r="AN56" s="486"/>
      <c r="AO56" s="486"/>
      <c r="AP56" s="486"/>
      <c r="AQ56" s="486"/>
      <c r="AR56" s="486"/>
      <c r="AS56" s="486"/>
      <c r="AT56" s="486"/>
      <c r="AU56" s="486"/>
      <c r="AV56" s="486"/>
      <c r="AW56" s="486"/>
      <c r="AX56" s="486"/>
      <c r="AY56" s="486"/>
      <c r="AZ56" s="486"/>
      <c r="BA56" s="486"/>
      <c r="BB56" s="486"/>
      <c r="BC56" s="486"/>
      <c r="BD56" s="486"/>
      <c r="BE56" s="486"/>
      <c r="BF56" s="486"/>
      <c r="BG56" s="486"/>
      <c r="BH56" s="486"/>
      <c r="BI56" s="486"/>
      <c r="BJ56" s="486"/>
      <c r="BK56" s="486"/>
      <c r="BL56" s="486"/>
      <c r="BM56" s="486"/>
      <c r="BN56" s="486"/>
      <c r="BO56" s="486"/>
      <c r="BP56" s="486"/>
    </row>
    <row r="57" spans="1:70" ht="12.75" customHeight="1">
      <c r="B57" s="186" t="s">
        <v>1032</v>
      </c>
      <c r="AL57" s="486"/>
      <c r="AM57" s="486"/>
      <c r="AN57" s="486"/>
      <c r="AO57" s="486"/>
      <c r="AP57" s="486"/>
      <c r="AQ57" s="486"/>
      <c r="AR57" s="486"/>
      <c r="AS57" s="486"/>
      <c r="AT57" s="486"/>
      <c r="AU57" s="486"/>
      <c r="AV57" s="486"/>
      <c r="AW57" s="486"/>
      <c r="AX57" s="486"/>
      <c r="AY57" s="486"/>
      <c r="AZ57" s="486"/>
      <c r="BA57" s="486"/>
      <c r="BB57" s="486"/>
      <c r="BC57" s="486"/>
      <c r="BD57" s="486"/>
      <c r="BE57" s="486"/>
      <c r="BF57" s="486"/>
      <c r="BG57" s="486"/>
      <c r="BH57" s="486"/>
      <c r="BI57" s="486"/>
      <c r="BJ57" s="486"/>
      <c r="BK57" s="486"/>
      <c r="BL57" s="486"/>
      <c r="BM57" s="486"/>
      <c r="BN57" s="486"/>
      <c r="BO57" s="486"/>
      <c r="BP57" s="486"/>
    </row>
    <row r="58" spans="1:70" ht="12.75" customHeight="1" thickBot="1">
      <c r="B58" s="186"/>
      <c r="AL58" s="486"/>
      <c r="AM58" s="486"/>
      <c r="AN58" s="486"/>
      <c r="AO58" s="486"/>
      <c r="AP58" s="486"/>
      <c r="AQ58" s="486"/>
      <c r="AR58" s="486"/>
      <c r="AS58" s="486"/>
      <c r="AT58" s="486"/>
      <c r="AU58" s="486"/>
      <c r="AV58" s="486"/>
      <c r="AW58" s="486"/>
      <c r="AX58" s="486"/>
      <c r="AY58" s="486"/>
      <c r="AZ58" s="486"/>
      <c r="BA58" s="486"/>
      <c r="BB58" s="486"/>
      <c r="BC58" s="486"/>
      <c r="BD58" s="486"/>
      <c r="BE58" s="486"/>
      <c r="BF58" s="486"/>
      <c r="BG58" s="486"/>
      <c r="BH58" s="486"/>
      <c r="BI58" s="486"/>
      <c r="BJ58" s="486"/>
      <c r="BK58" s="486"/>
      <c r="BL58" s="486"/>
      <c r="BM58" s="486"/>
      <c r="BN58" s="486"/>
      <c r="BO58" s="486"/>
      <c r="BP58" s="486"/>
    </row>
    <row r="59" spans="1:70" ht="12.75" customHeight="1">
      <c r="B59" s="197"/>
      <c r="G59" s="186"/>
      <c r="H59" s="186"/>
      <c r="I59" s="649" t="s">
        <v>1033</v>
      </c>
      <c r="J59" s="1540" t="s">
        <v>1023</v>
      </c>
      <c r="K59" s="1541"/>
      <c r="L59" s="1541"/>
      <c r="M59" s="1542"/>
      <c r="N59" s="1543">
        <f>②契約表紙他!AF3</f>
        <v>0</v>
      </c>
      <c r="O59" s="1544"/>
      <c r="P59" s="1544"/>
      <c r="Q59" s="1544"/>
      <c r="R59" s="1545"/>
      <c r="AL59" s="486"/>
      <c r="AM59" s="486"/>
      <c r="AN59" s="486"/>
      <c r="AO59" s="486"/>
      <c r="AP59" s="486"/>
      <c r="AQ59" s="486"/>
      <c r="AR59" s="486"/>
      <c r="AS59" s="486"/>
      <c r="AT59" s="486"/>
      <c r="AU59" s="486"/>
      <c r="AV59" s="486"/>
      <c r="AW59" s="486"/>
      <c r="AX59" s="486"/>
      <c r="AY59" s="486"/>
      <c r="AZ59" s="486"/>
      <c r="BA59" s="486"/>
      <c r="BB59" s="486"/>
      <c r="BC59" s="486"/>
      <c r="BD59" s="486"/>
      <c r="BE59" s="486"/>
      <c r="BF59" s="486"/>
      <c r="BG59" s="486"/>
      <c r="BH59" s="486"/>
      <c r="BI59" s="486"/>
      <c r="BJ59" s="486"/>
      <c r="BK59" s="486"/>
      <c r="BL59" s="486"/>
      <c r="BM59" s="486"/>
      <c r="BN59" s="486"/>
      <c r="BO59" s="486"/>
      <c r="BP59" s="486"/>
    </row>
    <row r="60" spans="1:70" ht="12.75" customHeight="1" thickBot="1">
      <c r="B60" s="186"/>
      <c r="G60" s="186"/>
      <c r="H60" s="186"/>
      <c r="I60" s="186"/>
      <c r="J60" s="1546" t="s">
        <v>340</v>
      </c>
      <c r="K60" s="1547"/>
      <c r="L60" s="1547"/>
      <c r="M60" s="1548"/>
      <c r="N60" s="1549">
        <f>②契約表紙他!AF4</f>
        <v>0</v>
      </c>
      <c r="O60" s="1550"/>
      <c r="P60" s="1550"/>
      <c r="Q60" s="1550"/>
      <c r="R60" s="1551"/>
      <c r="AL60" s="486"/>
      <c r="AM60" s="486"/>
      <c r="AN60" s="486"/>
      <c r="AO60" s="486"/>
      <c r="AP60" s="486"/>
      <c r="AQ60" s="486"/>
      <c r="AR60" s="486"/>
      <c r="AS60" s="486"/>
      <c r="AT60" s="486"/>
      <c r="AU60" s="486"/>
      <c r="AV60" s="486"/>
      <c r="AW60" s="486"/>
      <c r="AX60" s="486"/>
      <c r="AY60" s="486"/>
      <c r="AZ60" s="486"/>
      <c r="BA60" s="486"/>
      <c r="BB60" s="486"/>
      <c r="BC60" s="486"/>
      <c r="BD60" s="486"/>
      <c r="BE60" s="486"/>
      <c r="BF60" s="486"/>
      <c r="BG60" s="486"/>
      <c r="BH60" s="486"/>
      <c r="BI60" s="486"/>
      <c r="BJ60" s="486"/>
      <c r="BK60" s="486"/>
      <c r="BL60" s="486"/>
      <c r="BM60" s="486"/>
      <c r="BN60" s="486"/>
      <c r="BO60" s="486"/>
      <c r="BP60" s="486"/>
    </row>
    <row r="61" spans="1:70" ht="12.75" customHeight="1">
      <c r="B61" s="186"/>
      <c r="AL61" s="486"/>
      <c r="AM61" s="486"/>
      <c r="AN61" s="486"/>
      <c r="AO61" s="486"/>
      <c r="AP61" s="486"/>
      <c r="AQ61" s="486"/>
      <c r="AR61" s="486"/>
      <c r="AS61" s="486"/>
      <c r="AT61" s="486"/>
      <c r="AU61" s="486"/>
      <c r="AV61" s="486"/>
      <c r="AW61" s="486"/>
      <c r="AX61" s="486"/>
      <c r="AY61" s="486"/>
      <c r="AZ61" s="486"/>
      <c r="BA61" s="486"/>
      <c r="BB61" s="486"/>
      <c r="BC61" s="486"/>
      <c r="BD61" s="486"/>
      <c r="BE61" s="486"/>
      <c r="BF61" s="486"/>
      <c r="BG61" s="486"/>
      <c r="BH61" s="486"/>
      <c r="BI61" s="486"/>
      <c r="BJ61" s="486"/>
      <c r="BK61" s="486"/>
      <c r="BL61" s="486"/>
      <c r="BM61" s="486"/>
      <c r="BN61" s="486"/>
      <c r="BO61" s="486"/>
      <c r="BP61" s="486"/>
    </row>
    <row r="62" spans="1:70" ht="12.75" customHeight="1">
      <c r="B62" s="186"/>
      <c r="AL62" s="486"/>
      <c r="AM62" s="486"/>
      <c r="AN62" s="486"/>
      <c r="AO62" s="486"/>
      <c r="AP62" s="486"/>
      <c r="AQ62" s="486"/>
      <c r="AR62" s="486"/>
      <c r="AS62" s="486"/>
      <c r="AT62" s="486"/>
      <c r="AU62" s="486"/>
      <c r="AV62" s="486"/>
      <c r="AW62" s="486"/>
      <c r="AX62" s="486"/>
      <c r="AY62" s="486"/>
      <c r="AZ62" s="486"/>
      <c r="BA62" s="486"/>
      <c r="BB62" s="486"/>
      <c r="BC62" s="486"/>
      <c r="BD62" s="486"/>
      <c r="BE62" s="486"/>
      <c r="BF62" s="486"/>
      <c r="BG62" s="486"/>
      <c r="BH62" s="486"/>
      <c r="BI62" s="486"/>
      <c r="BJ62" s="486"/>
      <c r="BK62" s="486"/>
      <c r="BL62" s="486"/>
      <c r="BM62" s="486"/>
      <c r="BN62" s="486"/>
      <c r="BO62" s="486"/>
      <c r="BP62" s="486"/>
    </row>
    <row r="63" spans="1:70" ht="12.75" customHeight="1">
      <c r="B63" s="186"/>
      <c r="N63" s="1534"/>
      <c r="O63" s="1533"/>
      <c r="P63" s="1533"/>
      <c r="Q63" s="1533"/>
      <c r="R63" s="1533"/>
      <c r="AL63" s="486"/>
      <c r="AM63" s="486"/>
      <c r="AN63" s="486"/>
      <c r="AO63" s="486"/>
      <c r="AP63" s="486"/>
      <c r="AQ63" s="486"/>
      <c r="AR63" s="486"/>
      <c r="AS63" s="486"/>
      <c r="AT63" s="486"/>
      <c r="AU63" s="486"/>
      <c r="AV63" s="486"/>
      <c r="AW63" s="486"/>
      <c r="AX63" s="486"/>
      <c r="AY63" s="486"/>
      <c r="AZ63" s="486"/>
      <c r="BA63" s="486"/>
      <c r="BB63" s="486"/>
      <c r="BC63" s="486"/>
      <c r="BD63" s="486"/>
      <c r="BE63" s="486"/>
      <c r="BF63" s="486"/>
      <c r="BG63" s="486"/>
      <c r="BH63" s="486"/>
      <c r="BI63" s="486"/>
      <c r="BJ63" s="486"/>
      <c r="BK63" s="486"/>
      <c r="BL63" s="486"/>
      <c r="BM63" s="486"/>
      <c r="BN63" s="486"/>
      <c r="BO63" s="486"/>
      <c r="BP63" s="486"/>
    </row>
    <row r="64" spans="1:70" ht="12.75" customHeight="1">
      <c r="D64" s="186"/>
      <c r="AL64" s="486"/>
      <c r="AM64" s="486"/>
      <c r="AN64" s="486"/>
      <c r="AO64" s="486"/>
      <c r="AP64" s="486"/>
      <c r="AQ64" s="486"/>
      <c r="AR64" s="486"/>
      <c r="AS64" s="486"/>
      <c r="AT64" s="486"/>
      <c r="AU64" s="486"/>
      <c r="AV64" s="486"/>
      <c r="AW64" s="486"/>
      <c r="AX64" s="486"/>
      <c r="AY64" s="486"/>
      <c r="AZ64" s="486"/>
      <c r="BA64" s="486"/>
      <c r="BB64" s="486"/>
      <c r="BC64" s="486"/>
      <c r="BD64" s="486"/>
      <c r="BE64" s="486"/>
      <c r="BF64" s="486"/>
      <c r="BG64" s="486"/>
      <c r="BH64" s="486"/>
      <c r="BI64" s="486"/>
      <c r="BJ64" s="486"/>
      <c r="BK64" s="486"/>
      <c r="BL64" s="486"/>
      <c r="BM64" s="486"/>
      <c r="BN64" s="486"/>
      <c r="BO64" s="486"/>
      <c r="BP64" s="486"/>
    </row>
    <row r="65" spans="2:70" ht="12.75" customHeight="1">
      <c r="E65" s="186"/>
      <c r="AL65" s="486"/>
      <c r="AM65" s="486"/>
      <c r="AN65" s="486"/>
      <c r="AO65" s="486"/>
      <c r="AP65" s="486"/>
      <c r="AQ65" s="486"/>
      <c r="AR65" s="486"/>
      <c r="AS65" s="486"/>
      <c r="AT65" s="486"/>
      <c r="AU65" s="486"/>
      <c r="AV65" s="486"/>
      <c r="AW65" s="486"/>
      <c r="AX65" s="486"/>
      <c r="AY65" s="486"/>
      <c r="AZ65" s="486"/>
      <c r="BA65" s="486"/>
      <c r="BB65" s="486"/>
      <c r="BC65" s="486"/>
      <c r="BD65" s="486"/>
      <c r="BE65" s="486"/>
      <c r="BF65" s="486"/>
      <c r="BG65" s="486"/>
      <c r="BH65" s="486"/>
      <c r="BI65" s="486"/>
      <c r="BJ65" s="486"/>
      <c r="BK65" s="486"/>
      <c r="BL65" s="486"/>
      <c r="BM65" s="486"/>
      <c r="BN65" s="486"/>
      <c r="BO65" s="486"/>
      <c r="BP65" s="486"/>
    </row>
    <row r="66" spans="2:70" ht="12.75" customHeight="1">
      <c r="D66" s="186"/>
      <c r="AL66" s="486"/>
      <c r="AM66" s="486"/>
      <c r="AN66" s="486"/>
      <c r="AO66" s="486"/>
      <c r="AP66" s="486"/>
      <c r="AQ66" s="486"/>
      <c r="AR66" s="486"/>
      <c r="AS66" s="486"/>
      <c r="AT66" s="486"/>
      <c r="AU66" s="486"/>
      <c r="AV66" s="486"/>
      <c r="AW66" s="486"/>
      <c r="AX66" s="486"/>
      <c r="AY66" s="486"/>
      <c r="AZ66" s="486"/>
      <c r="BA66" s="486"/>
      <c r="BB66" s="486"/>
      <c r="BC66" s="486"/>
      <c r="BD66" s="486"/>
      <c r="BE66" s="486"/>
      <c r="BF66" s="486"/>
      <c r="BG66" s="486"/>
      <c r="BH66" s="486"/>
      <c r="BI66" s="486"/>
      <c r="BJ66" s="486"/>
      <c r="BK66" s="486"/>
      <c r="BL66" s="486"/>
      <c r="BM66" s="486"/>
      <c r="BN66" s="486"/>
      <c r="BO66" s="486"/>
      <c r="BP66" s="486"/>
    </row>
    <row r="67" spans="2:70" ht="12.75" customHeight="1">
      <c r="D67" s="186"/>
      <c r="AL67" s="486"/>
      <c r="AM67" s="486"/>
      <c r="AN67" s="486"/>
      <c r="AO67" s="486"/>
      <c r="AP67" s="486"/>
      <c r="AQ67" s="486"/>
      <c r="AR67" s="486"/>
      <c r="AS67" s="486"/>
      <c r="AT67" s="486"/>
      <c r="AU67" s="486"/>
      <c r="AV67" s="486"/>
      <c r="AW67" s="486"/>
      <c r="AX67" s="486"/>
      <c r="AY67" s="486"/>
      <c r="AZ67" s="486"/>
      <c r="BA67" s="486"/>
      <c r="BB67" s="486"/>
      <c r="BC67" s="486"/>
      <c r="BD67" s="486"/>
      <c r="BE67" s="486"/>
      <c r="BF67" s="486"/>
      <c r="BG67" s="486"/>
      <c r="BH67" s="486"/>
      <c r="BI67" s="486"/>
      <c r="BJ67" s="486"/>
      <c r="BK67" s="486"/>
      <c r="BL67" s="486"/>
      <c r="BM67" s="486"/>
      <c r="BN67" s="486"/>
      <c r="BO67" s="486"/>
      <c r="BP67" s="486"/>
    </row>
    <row r="68" spans="2:70" ht="12.75" customHeight="1">
      <c r="E68" s="186"/>
      <c r="AD68" s="849" t="str">
        <f>作成について!$AT$4</f>
        <v>委託契約書(本14版･変14版）修③</v>
      </c>
      <c r="AE68" s="849"/>
      <c r="AF68" s="849"/>
      <c r="AG68" s="849"/>
      <c r="AH68" s="849"/>
      <c r="AI68" s="849"/>
      <c r="AJ68" s="849"/>
      <c r="AK68" s="849"/>
      <c r="AL68" s="486"/>
      <c r="AM68" s="486"/>
      <c r="AN68" s="486"/>
      <c r="AO68" s="486"/>
      <c r="AP68" s="486"/>
      <c r="AQ68" s="486"/>
      <c r="AR68" s="486"/>
      <c r="AS68" s="486"/>
      <c r="AT68" s="486"/>
      <c r="AU68" s="486"/>
      <c r="AV68" s="486"/>
      <c r="AW68" s="486"/>
      <c r="AX68" s="486"/>
      <c r="AY68" s="486"/>
      <c r="AZ68" s="486"/>
      <c r="BA68" s="486"/>
      <c r="BB68" s="486"/>
      <c r="BC68" s="486"/>
      <c r="BD68" s="486"/>
      <c r="BE68" s="486"/>
      <c r="BF68" s="486"/>
      <c r="BG68" s="486"/>
      <c r="BH68" s="486"/>
      <c r="BI68" s="486"/>
      <c r="BJ68" s="486"/>
      <c r="BK68" s="486"/>
      <c r="BL68" s="486"/>
      <c r="BM68" s="486"/>
      <c r="BN68" s="486"/>
      <c r="BO68" s="486"/>
      <c r="BP68" s="486"/>
    </row>
    <row r="69" spans="2:70" ht="17.649999999999999">
      <c r="B69" s="198" t="s">
        <v>1081</v>
      </c>
      <c r="C69" s="199"/>
      <c r="D69" s="199"/>
      <c r="E69" s="199"/>
      <c r="F69" s="199"/>
      <c r="G69" s="199"/>
      <c r="H69" s="199"/>
      <c r="AL69" s="486"/>
      <c r="AM69" s="486"/>
      <c r="AN69" s="486"/>
      <c r="AO69" s="486"/>
      <c r="AP69" s="486"/>
      <c r="AQ69" s="486"/>
      <c r="AR69" s="486"/>
      <c r="AS69" s="486"/>
      <c r="AT69" s="486"/>
      <c r="AU69" s="486"/>
      <c r="AV69" s="486"/>
      <c r="AW69" s="486"/>
      <c r="AX69" s="486"/>
      <c r="AY69" s="486"/>
      <c r="AZ69" s="486"/>
      <c r="BA69" s="486"/>
      <c r="BB69" s="486"/>
      <c r="BC69" s="486"/>
      <c r="BD69" s="486"/>
      <c r="BE69" s="486"/>
      <c r="BF69" s="486"/>
      <c r="BG69" s="486"/>
      <c r="BH69" s="486"/>
      <c r="BI69" s="486"/>
      <c r="BJ69" s="486"/>
      <c r="BK69" s="486"/>
      <c r="BL69" s="486"/>
      <c r="BM69" s="486"/>
      <c r="BN69" s="488"/>
      <c r="BO69" s="486"/>
      <c r="BP69" s="486"/>
    </row>
    <row r="70" spans="2:70" ht="17.649999999999999">
      <c r="B70" s="309"/>
      <c r="C70" s="199"/>
      <c r="D70" s="199"/>
      <c r="E70" s="199"/>
      <c r="F70" s="199"/>
      <c r="G70" s="199"/>
      <c r="H70" s="199"/>
      <c r="Y70" s="200"/>
      <c r="AL70" s="486"/>
      <c r="AM70" s="486"/>
      <c r="AN70" s="486"/>
      <c r="AO70" s="486"/>
      <c r="AP70" s="486"/>
      <c r="AQ70" s="486"/>
      <c r="AR70" s="486"/>
      <c r="AS70" s="486"/>
      <c r="AT70" s="486"/>
      <c r="AU70" s="486"/>
      <c r="AV70" s="486"/>
      <c r="AW70" s="486"/>
      <c r="AX70" s="486"/>
      <c r="AY70" s="486"/>
      <c r="AZ70" s="486"/>
      <c r="BA70" s="486"/>
      <c r="BB70" s="486"/>
      <c r="BC70" s="486"/>
      <c r="BD70" s="486"/>
      <c r="BE70" s="486"/>
      <c r="BF70" s="486"/>
      <c r="BG70" s="486"/>
      <c r="BH70" s="486"/>
      <c r="BI70" s="486"/>
      <c r="BJ70" s="486"/>
      <c r="BK70" s="486"/>
      <c r="BL70" s="486"/>
      <c r="BM70" s="486"/>
      <c r="BN70" s="486"/>
      <c r="BO70" s="486"/>
      <c r="BP70" s="486"/>
    </row>
    <row r="71" spans="2:70" ht="15.75">
      <c r="B71" s="176" t="s">
        <v>388</v>
      </c>
      <c r="C71" s="201"/>
      <c r="D71" s="201"/>
      <c r="E71" s="201"/>
      <c r="F71" s="1565">
        <f>②契約表紙他!F71</f>
        <v>0</v>
      </c>
      <c r="G71" s="1565"/>
      <c r="H71" s="1565"/>
      <c r="I71" s="1565"/>
      <c r="J71" s="1565"/>
      <c r="K71" s="1565"/>
      <c r="L71" s="1565"/>
      <c r="M71" s="1565"/>
      <c r="N71" s="1565"/>
      <c r="O71" s="1565"/>
      <c r="P71" s="1565"/>
      <c r="Q71" s="1565"/>
      <c r="R71" s="1565"/>
      <c r="S71" s="1565"/>
      <c r="T71" s="1565"/>
      <c r="U71" s="1565"/>
      <c r="V71" s="1565"/>
      <c r="W71" s="1565"/>
      <c r="X71" s="1565"/>
      <c r="Y71" s="1565"/>
      <c r="Z71" s="1565"/>
      <c r="AA71" s="1565"/>
      <c r="AB71" s="1565"/>
      <c r="AC71" s="1565"/>
      <c r="AD71" s="1565"/>
      <c r="AE71" s="1565"/>
      <c r="AF71" s="1565"/>
      <c r="AG71" s="1565"/>
      <c r="AH71" s="1565"/>
      <c r="AI71" s="1565"/>
      <c r="AJ71" s="192"/>
      <c r="AK71" s="309"/>
      <c r="AL71" s="486"/>
      <c r="AM71" s="486"/>
      <c r="AN71" s="486"/>
      <c r="AO71" s="486"/>
      <c r="AP71" s="486"/>
      <c r="AQ71" s="486"/>
      <c r="AR71" s="486"/>
      <c r="AS71" s="486"/>
      <c r="AT71" s="486"/>
      <c r="AU71" s="486"/>
      <c r="AV71" s="486"/>
      <c r="AW71" s="486"/>
      <c r="AX71" s="486"/>
      <c r="AY71" s="486"/>
      <c r="AZ71" s="486"/>
      <c r="BA71" s="486"/>
      <c r="BB71" s="486"/>
      <c r="BC71" s="486"/>
      <c r="BD71" s="486"/>
      <c r="BE71" s="486"/>
      <c r="BF71" s="486"/>
      <c r="BG71" s="486"/>
      <c r="BH71" s="486"/>
      <c r="BI71" s="486"/>
      <c r="BJ71" s="486"/>
      <c r="BK71" s="486"/>
      <c r="BL71" s="486"/>
      <c r="BM71" s="486"/>
      <c r="BN71" s="486"/>
      <c r="BO71" s="486"/>
      <c r="BP71" s="486"/>
    </row>
    <row r="72" spans="2:70" ht="15.75">
      <c r="B72" s="176"/>
      <c r="C72" s="201"/>
      <c r="D72" s="201"/>
      <c r="E72" s="201"/>
      <c r="F72" s="637"/>
      <c r="G72" s="637"/>
      <c r="H72" s="637"/>
      <c r="I72" s="637"/>
      <c r="J72" s="637"/>
      <c r="K72" s="637"/>
      <c r="L72" s="637"/>
      <c r="M72" s="637"/>
      <c r="N72" s="637"/>
      <c r="O72" s="637"/>
      <c r="P72" s="637"/>
      <c r="Q72" s="637"/>
      <c r="R72" s="637"/>
      <c r="S72" s="637"/>
      <c r="T72" s="637"/>
      <c r="U72" s="637"/>
      <c r="V72" s="637"/>
      <c r="W72" s="637"/>
      <c r="X72" s="637"/>
      <c r="Y72" s="637"/>
      <c r="Z72" s="637"/>
      <c r="AA72" s="637"/>
      <c r="AB72" s="637"/>
      <c r="AC72" s="637"/>
      <c r="AD72" s="637"/>
      <c r="AE72" s="637"/>
      <c r="AF72" s="637"/>
      <c r="AG72" s="637"/>
      <c r="AH72" s="637"/>
      <c r="AI72" s="637"/>
      <c r="AJ72" s="192"/>
      <c r="AK72" s="309"/>
      <c r="AL72" s="486"/>
      <c r="AM72" s="486"/>
      <c r="AN72" s="486"/>
      <c r="AO72" s="486"/>
      <c r="AP72" s="486"/>
      <c r="AQ72" s="486"/>
      <c r="AR72" s="486"/>
      <c r="AS72" s="486"/>
      <c r="AT72" s="486"/>
      <c r="AU72" s="486"/>
      <c r="AV72" s="486"/>
      <c r="AW72" s="486"/>
      <c r="AX72" s="486"/>
      <c r="AY72" s="486"/>
      <c r="AZ72" s="486"/>
      <c r="BA72" s="486"/>
      <c r="BB72" s="486"/>
      <c r="BC72" s="486"/>
      <c r="BD72" s="486"/>
      <c r="BE72" s="486"/>
      <c r="BF72" s="486"/>
      <c r="BG72" s="486"/>
      <c r="BH72" s="486"/>
      <c r="BI72" s="486"/>
      <c r="BJ72" s="486"/>
      <c r="BK72" s="486"/>
      <c r="BL72" s="486"/>
      <c r="BM72" s="486"/>
      <c r="BN72" s="486"/>
      <c r="BO72" s="486"/>
      <c r="BP72" s="486"/>
    </row>
    <row r="73" spans="2:70" ht="15.75">
      <c r="B73" s="176" t="s">
        <v>389</v>
      </c>
      <c r="C73" s="201"/>
      <c r="D73" s="201"/>
      <c r="E73" s="201"/>
      <c r="F73" s="1565">
        <f>②契約表紙他!F72</f>
        <v>0</v>
      </c>
      <c r="G73" s="1565"/>
      <c r="H73" s="1565"/>
      <c r="I73" s="1565"/>
      <c r="J73" s="1565"/>
      <c r="K73" s="1565"/>
      <c r="L73" s="1565"/>
      <c r="M73" s="1565"/>
      <c r="N73" s="1565"/>
      <c r="O73" s="1565"/>
      <c r="P73" s="1565"/>
      <c r="Q73" s="1565"/>
      <c r="R73" s="1565"/>
      <c r="S73" s="1565"/>
      <c r="T73" s="1565"/>
      <c r="U73" s="1565"/>
      <c r="V73" s="1565"/>
      <c r="W73" s="1565"/>
      <c r="X73" s="1565"/>
      <c r="Y73" s="1565"/>
      <c r="Z73" s="1565"/>
      <c r="AA73" s="1565"/>
      <c r="AB73" s="1565"/>
      <c r="AC73" s="1565"/>
      <c r="AD73" s="1565"/>
      <c r="AE73" s="1565"/>
      <c r="AF73" s="1565"/>
      <c r="AG73" s="1565"/>
      <c r="AH73" s="1565"/>
      <c r="AI73" s="1565"/>
      <c r="AJ73" s="192"/>
      <c r="AK73" s="309"/>
      <c r="AL73" s="486"/>
      <c r="AM73" s="486"/>
      <c r="AN73" s="486"/>
      <c r="AO73" s="486"/>
      <c r="AP73" s="486"/>
      <c r="AQ73" s="486"/>
      <c r="AR73" s="486"/>
      <c r="AS73" s="486"/>
      <c r="AT73" s="486"/>
      <c r="AU73" s="486"/>
      <c r="AV73" s="486"/>
      <c r="AW73" s="486"/>
      <c r="AX73" s="486"/>
      <c r="AY73" s="486"/>
      <c r="AZ73" s="486"/>
      <c r="BA73" s="486"/>
      <c r="BB73" s="486"/>
      <c r="BC73" s="486"/>
      <c r="BD73" s="486"/>
      <c r="BE73" s="486"/>
      <c r="BF73" s="486"/>
      <c r="BG73" s="486"/>
      <c r="BH73" s="486"/>
      <c r="BI73" s="486"/>
      <c r="BJ73" s="486"/>
      <c r="BK73" s="486"/>
      <c r="BL73" s="486"/>
      <c r="BM73" s="486"/>
      <c r="BN73" s="486"/>
      <c r="BO73" s="486"/>
      <c r="BP73" s="486"/>
    </row>
    <row r="74" spans="2:70" ht="15.75">
      <c r="B74" s="176"/>
      <c r="C74" s="201"/>
      <c r="D74" s="201"/>
      <c r="E74" s="201"/>
      <c r="F74" s="637"/>
      <c r="G74" s="637"/>
      <c r="H74" s="637"/>
      <c r="I74" s="637"/>
      <c r="J74" s="637"/>
      <c r="K74" s="637"/>
      <c r="L74" s="637"/>
      <c r="M74" s="637"/>
      <c r="N74" s="637"/>
      <c r="O74" s="637"/>
      <c r="P74" s="637"/>
      <c r="Q74" s="637"/>
      <c r="R74" s="637"/>
      <c r="S74" s="637"/>
      <c r="T74" s="637"/>
      <c r="U74" s="637"/>
      <c r="V74" s="637"/>
      <c r="W74" s="637"/>
      <c r="X74" s="637"/>
      <c r="Y74" s="637"/>
      <c r="Z74" s="637"/>
      <c r="AA74" s="637"/>
      <c r="AB74" s="637"/>
      <c r="AC74" s="637"/>
      <c r="AD74" s="637"/>
      <c r="AE74" s="637"/>
      <c r="AF74" s="637"/>
      <c r="AG74" s="637"/>
      <c r="AH74" s="637"/>
      <c r="AI74" s="637"/>
      <c r="AJ74" s="192"/>
      <c r="AK74" s="309"/>
      <c r="AL74" s="486"/>
      <c r="AM74" s="486"/>
      <c r="AN74" s="486"/>
      <c r="AO74" s="486"/>
      <c r="AP74" s="486"/>
      <c r="AQ74" s="486"/>
      <c r="AR74" s="486"/>
      <c r="AS74" s="486"/>
      <c r="AT74" s="486"/>
      <c r="AU74" s="486"/>
      <c r="AV74" s="486"/>
      <c r="AW74" s="486"/>
      <c r="AX74" s="486"/>
      <c r="AY74" s="486"/>
      <c r="AZ74" s="486"/>
      <c r="BA74" s="486"/>
      <c r="BB74" s="486"/>
      <c r="BC74" s="486"/>
      <c r="BD74" s="486"/>
      <c r="BE74" s="486"/>
      <c r="BF74" s="486"/>
      <c r="BG74" s="486"/>
      <c r="BH74" s="486"/>
      <c r="BI74" s="486"/>
      <c r="BJ74" s="486"/>
      <c r="BK74" s="486"/>
      <c r="BL74" s="486"/>
      <c r="BM74" s="486"/>
      <c r="BN74" s="486"/>
      <c r="BO74" s="486"/>
      <c r="BP74" s="486"/>
    </row>
    <row r="75" spans="2:70" ht="15.75">
      <c r="B75" s="176" t="s">
        <v>390</v>
      </c>
      <c r="C75" s="201"/>
      <c r="D75" s="201"/>
      <c r="E75" s="201"/>
      <c r="F75" s="924"/>
      <c r="G75" s="924"/>
      <c r="H75" s="924"/>
      <c r="I75" s="309"/>
      <c r="J75" s="924"/>
      <c r="K75" s="924"/>
      <c r="L75" s="309"/>
      <c r="M75" s="924"/>
      <c r="N75" s="924"/>
      <c r="O75" s="309"/>
      <c r="P75" s="309"/>
      <c r="Q75" s="309"/>
      <c r="R75" s="309"/>
      <c r="S75" s="924"/>
      <c r="T75" s="924"/>
      <c r="U75" s="924"/>
      <c r="V75" s="309"/>
      <c r="W75" s="924"/>
      <c r="X75" s="924"/>
      <c r="Y75" s="309"/>
      <c r="Z75" s="924"/>
      <c r="AA75" s="924"/>
      <c r="AB75" s="309"/>
      <c r="AC75" s="309"/>
      <c r="AD75" s="309"/>
      <c r="AE75" s="309"/>
      <c r="AF75" s="309"/>
      <c r="AG75" s="309"/>
      <c r="AH75" s="309"/>
      <c r="AI75" s="309"/>
      <c r="AJ75" s="309"/>
      <c r="AK75" s="309"/>
      <c r="AL75" s="486"/>
      <c r="AM75" s="486"/>
      <c r="AN75" s="486"/>
      <c r="AO75" s="486"/>
      <c r="AP75" s="486"/>
      <c r="AQ75" s="486"/>
      <c r="AR75" s="486"/>
      <c r="AS75" s="486"/>
      <c r="AT75" s="486"/>
      <c r="AU75" s="486"/>
      <c r="AV75" s="486"/>
      <c r="AW75" s="486"/>
      <c r="AX75" s="486"/>
      <c r="AY75" s="486"/>
      <c r="AZ75" s="486"/>
      <c r="BA75" s="486"/>
      <c r="BB75" s="486"/>
      <c r="BC75" s="486"/>
      <c r="BD75" s="486"/>
      <c r="BE75" s="486"/>
      <c r="BF75" s="486"/>
      <c r="BG75" s="486"/>
      <c r="BH75" s="486"/>
      <c r="BI75" s="486"/>
      <c r="BJ75" s="486"/>
      <c r="BK75" s="486"/>
      <c r="BL75" s="486"/>
      <c r="BM75" s="486"/>
      <c r="BN75" s="486"/>
      <c r="BO75" s="486" t="e">
        <f>DATEVALUE(_xlfn.CONCAT(F75,"/",J75,"/",M75))</f>
        <v>#VALUE!</v>
      </c>
      <c r="BP75" s="486"/>
    </row>
    <row r="76" spans="2:70" ht="17.649999999999999">
      <c r="B76" s="176"/>
      <c r="C76" s="199"/>
      <c r="D76" s="199"/>
      <c r="E76" s="199"/>
      <c r="F76" s="201" t="s">
        <v>1034</v>
      </c>
      <c r="G76" s="199"/>
      <c r="H76" s="199"/>
      <c r="L76" s="651"/>
      <c r="M76" s="651"/>
      <c r="N76" s="652" t="s">
        <v>1035</v>
      </c>
      <c r="O76" s="651"/>
      <c r="P76" s="651"/>
      <c r="Q76" s="651"/>
      <c r="R76" s="652" t="s">
        <v>1036</v>
      </c>
      <c r="S76" s="651"/>
      <c r="T76" s="651"/>
      <c r="U76" s="651"/>
      <c r="AL76" s="486"/>
      <c r="AM76" s="486"/>
      <c r="AN76" s="486"/>
      <c r="AO76" s="486"/>
      <c r="AP76" s="486"/>
      <c r="AQ76" s="486"/>
      <c r="AR76" s="486"/>
      <c r="AS76" s="486"/>
      <c r="AT76" s="486"/>
      <c r="AU76" s="486"/>
      <c r="AV76" s="486"/>
      <c r="AW76" s="486"/>
      <c r="AX76" s="486"/>
      <c r="AY76" s="486"/>
      <c r="AZ76" s="486"/>
      <c r="BA76" s="486"/>
      <c r="BB76" s="486"/>
      <c r="BC76" s="486"/>
      <c r="BD76" s="486"/>
      <c r="BE76" s="486"/>
      <c r="BF76" s="486"/>
      <c r="BG76" s="486"/>
      <c r="BH76" s="486"/>
      <c r="BI76" s="486"/>
      <c r="BJ76" s="486"/>
      <c r="BK76" s="486"/>
      <c r="BL76" s="486"/>
      <c r="BM76" s="486"/>
      <c r="BN76" s="486"/>
      <c r="BO76" s="486"/>
      <c r="BP76" s="486"/>
      <c r="BQ76" s="535" t="b">
        <v>0</v>
      </c>
      <c r="BR76" s="535" t="b">
        <v>0</v>
      </c>
    </row>
    <row r="77" spans="2:70" ht="17.649999999999999">
      <c r="B77" s="176"/>
      <c r="C77" s="201"/>
      <c r="D77" s="201"/>
      <c r="E77" s="201"/>
      <c r="F77" s="201" t="s">
        <v>1037</v>
      </c>
      <c r="G77" s="201"/>
      <c r="H77" s="201"/>
      <c r="I77" s="309"/>
      <c r="J77" s="309"/>
      <c r="K77" s="309"/>
      <c r="L77" s="309"/>
      <c r="M77" s="1552">
        <f>②契約表紙他!F73</f>
        <v>0</v>
      </c>
      <c r="N77" s="1553"/>
      <c r="O77" s="309" t="s">
        <v>1027</v>
      </c>
      <c r="P77" s="643">
        <f>②契約表紙他!J73</f>
        <v>0</v>
      </c>
      <c r="Q77" s="309" t="s">
        <v>1028</v>
      </c>
      <c r="R77" s="309">
        <f>②契約表紙他!M73</f>
        <v>0</v>
      </c>
      <c r="S77" s="309" t="s">
        <v>1038</v>
      </c>
      <c r="T77" s="309"/>
      <c r="U77" s="309"/>
      <c r="V77" s="1552">
        <f>②契約表紙他!S73</f>
        <v>0</v>
      </c>
      <c r="W77" s="1553"/>
      <c r="X77" s="309" t="s">
        <v>1027</v>
      </c>
      <c r="Y77" s="643">
        <f>②契約表紙他!W73</f>
        <v>0</v>
      </c>
      <c r="Z77" s="309" t="s">
        <v>1028</v>
      </c>
      <c r="AA77" s="647">
        <f>②契約表紙他!Z73</f>
        <v>0</v>
      </c>
      <c r="AB77" s="309" t="s">
        <v>1039</v>
      </c>
      <c r="AC77" s="309"/>
      <c r="AD77" s="309"/>
      <c r="AE77" s="309"/>
      <c r="AF77" s="309"/>
      <c r="AG77" s="309"/>
      <c r="AH77" s="309"/>
      <c r="AI77" s="309"/>
      <c r="AL77" s="486"/>
      <c r="AM77" s="486"/>
      <c r="AN77" s="486"/>
      <c r="AO77" s="486"/>
      <c r="AP77" s="486"/>
      <c r="AQ77" s="486"/>
      <c r="AR77" s="486"/>
      <c r="AS77" s="486"/>
      <c r="AT77" s="486"/>
      <c r="AU77" s="486"/>
      <c r="AV77" s="486"/>
      <c r="AW77" s="486"/>
      <c r="AX77" s="486"/>
      <c r="AY77" s="486"/>
      <c r="AZ77" s="486"/>
      <c r="BA77" s="486"/>
      <c r="BB77" s="486"/>
      <c r="BC77" s="486"/>
      <c r="BD77" s="486"/>
      <c r="BE77" s="486"/>
      <c r="BF77" s="486"/>
      <c r="BG77" s="486"/>
      <c r="BH77" s="486"/>
      <c r="BI77" s="486"/>
      <c r="BJ77" s="486"/>
      <c r="BK77" s="486"/>
      <c r="BL77" s="486"/>
      <c r="BM77" s="486"/>
      <c r="BN77" s="486"/>
      <c r="BO77" s="486"/>
      <c r="BP77" s="486"/>
    </row>
    <row r="78" spans="2:70" ht="17.649999999999999">
      <c r="B78" s="176"/>
      <c r="C78" s="201"/>
      <c r="D78" s="201"/>
      <c r="E78" s="201"/>
      <c r="F78" s="201" t="s">
        <v>1040</v>
      </c>
      <c r="G78" s="201"/>
      <c r="H78" s="201"/>
      <c r="I78" s="309"/>
      <c r="J78" s="309"/>
      <c r="K78" s="309"/>
      <c r="L78" s="309"/>
      <c r="M78" s="309"/>
      <c r="N78" s="309"/>
      <c r="O78" s="309"/>
      <c r="P78" s="1554"/>
      <c r="Q78" s="1555"/>
      <c r="R78" s="309" t="s">
        <v>1027</v>
      </c>
      <c r="S78" s="653"/>
      <c r="T78" s="309" t="s">
        <v>1028</v>
      </c>
      <c r="U78" s="653"/>
      <c r="V78" s="309" t="s">
        <v>1041</v>
      </c>
      <c r="W78" s="309"/>
      <c r="X78" s="309"/>
      <c r="Y78" s="309"/>
      <c r="Z78" s="309"/>
      <c r="AA78" s="309"/>
      <c r="AB78" s="309"/>
      <c r="AC78" s="309"/>
      <c r="AD78" s="309"/>
      <c r="AE78" s="309"/>
      <c r="AF78" s="309"/>
      <c r="AG78" s="309"/>
      <c r="AH78" s="309"/>
      <c r="AI78" s="309"/>
      <c r="AL78" s="486"/>
      <c r="AM78" s="486"/>
      <c r="AN78" s="486"/>
      <c r="AO78" s="486"/>
      <c r="AP78" s="486"/>
      <c r="AQ78" s="486"/>
      <c r="AR78" s="486"/>
      <c r="AS78" s="486"/>
      <c r="AT78" s="486"/>
      <c r="AU78" s="486"/>
      <c r="AV78" s="486"/>
      <c r="AW78" s="486"/>
      <c r="AX78" s="486"/>
      <c r="AY78" s="486"/>
      <c r="AZ78" s="486"/>
      <c r="BA78" s="486"/>
      <c r="BB78" s="486"/>
      <c r="BC78" s="486"/>
      <c r="BD78" s="486"/>
      <c r="BE78" s="486"/>
      <c r="BF78" s="486"/>
      <c r="BG78" s="486"/>
      <c r="BH78" s="486"/>
      <c r="BI78" s="486"/>
      <c r="BJ78" s="486"/>
      <c r="BK78" s="486"/>
      <c r="BL78" s="486"/>
      <c r="BM78" s="486"/>
      <c r="BN78" s="486"/>
      <c r="BO78" s="486"/>
      <c r="BP78" s="486"/>
    </row>
    <row r="79" spans="2:70" ht="17.649999999999999">
      <c r="B79" s="176"/>
      <c r="C79" s="201"/>
      <c r="D79" s="201"/>
      <c r="E79" s="201"/>
      <c r="F79" s="201"/>
      <c r="G79" s="201"/>
      <c r="H79" s="201"/>
      <c r="I79" s="309"/>
      <c r="J79" s="309"/>
      <c r="K79" s="309"/>
      <c r="L79" s="309"/>
      <c r="M79" s="309"/>
      <c r="N79" s="309"/>
      <c r="O79" s="309"/>
      <c r="P79" s="1556"/>
      <c r="Q79" s="1533"/>
      <c r="R79" s="1533"/>
      <c r="S79" s="1533"/>
      <c r="T79" s="1533"/>
      <c r="U79" s="1533"/>
      <c r="V79" s="1533"/>
      <c r="W79" s="309"/>
      <c r="X79" s="309"/>
      <c r="Y79" s="309"/>
      <c r="Z79" s="309"/>
      <c r="AA79" s="309"/>
      <c r="AB79" s="309"/>
      <c r="AC79" s="309"/>
      <c r="AD79" s="309"/>
      <c r="AE79" s="309"/>
      <c r="AF79" s="309"/>
      <c r="AG79" s="309"/>
      <c r="AH79" s="309"/>
      <c r="AI79" s="309"/>
      <c r="AL79" s="486"/>
      <c r="AM79" s="486"/>
      <c r="AN79" s="486"/>
      <c r="AO79" s="486"/>
      <c r="AP79" s="486"/>
      <c r="AQ79" s="486"/>
      <c r="AR79" s="486"/>
      <c r="AS79" s="486"/>
      <c r="AT79" s="486"/>
      <c r="AU79" s="486"/>
      <c r="AV79" s="486"/>
      <c r="AW79" s="486"/>
      <c r="AX79" s="486"/>
      <c r="AY79" s="486"/>
      <c r="AZ79" s="486"/>
      <c r="BA79" s="486"/>
      <c r="BB79" s="486"/>
      <c r="BC79" s="486"/>
      <c r="BD79" s="486"/>
      <c r="BE79" s="486"/>
      <c r="BF79" s="486"/>
      <c r="BG79" s="486"/>
      <c r="BH79" s="486"/>
      <c r="BI79" s="486"/>
      <c r="BJ79" s="486"/>
      <c r="BK79" s="486"/>
      <c r="BL79" s="486"/>
      <c r="BM79" s="486"/>
      <c r="BN79" s="486"/>
      <c r="BO79" s="486"/>
      <c r="BP79" s="486"/>
    </row>
    <row r="80" spans="2:70" ht="15.75">
      <c r="B80" s="176" t="s">
        <v>1042</v>
      </c>
      <c r="C80" s="201"/>
      <c r="D80" s="201"/>
      <c r="E80" s="201"/>
      <c r="F80" s="201"/>
      <c r="G80" s="201"/>
      <c r="H80" s="201"/>
      <c r="I80" s="309"/>
      <c r="J80" s="309"/>
      <c r="K80" s="309"/>
      <c r="L80" s="309"/>
      <c r="M80" s="309"/>
      <c r="N80" s="309"/>
      <c r="O80" s="309"/>
      <c r="P80" s="309"/>
      <c r="Q80" s="309"/>
      <c r="R80" s="309"/>
      <c r="S80" s="309"/>
      <c r="T80" s="309"/>
      <c r="U80" s="309"/>
      <c r="V80" s="309"/>
      <c r="W80" s="309"/>
      <c r="X80" s="309"/>
      <c r="Y80" s="309"/>
      <c r="Z80" s="309"/>
      <c r="AA80" s="309"/>
      <c r="AB80" s="309"/>
      <c r="AC80" s="309"/>
      <c r="AD80" s="309"/>
      <c r="AE80" s="309"/>
      <c r="AF80" s="309"/>
      <c r="AG80" s="309"/>
      <c r="AH80" s="309"/>
      <c r="AI80" s="309"/>
      <c r="AL80" s="486"/>
      <c r="AM80" s="486"/>
      <c r="AN80" s="486"/>
      <c r="AO80" s="486"/>
      <c r="AP80" s="486"/>
      <c r="AQ80" s="486"/>
      <c r="AR80" s="486"/>
      <c r="AS80" s="486"/>
      <c r="AT80" s="486"/>
      <c r="AU80" s="486"/>
      <c r="AV80" s="486"/>
      <c r="AW80" s="486"/>
      <c r="AX80" s="486"/>
      <c r="AY80" s="486"/>
      <c r="AZ80" s="486"/>
      <c r="BA80" s="486"/>
      <c r="BB80" s="486"/>
      <c r="BC80" s="486"/>
      <c r="BD80" s="486"/>
      <c r="BE80" s="486"/>
      <c r="BF80" s="486"/>
      <c r="BG80" s="486"/>
      <c r="BH80" s="486"/>
      <c r="BI80" s="486"/>
      <c r="BJ80" s="486"/>
      <c r="BK80" s="486"/>
      <c r="BL80" s="486"/>
      <c r="BM80" s="486"/>
      <c r="BN80" s="486"/>
      <c r="BO80" s="486"/>
      <c r="BP80" s="486"/>
    </row>
    <row r="81" spans="2:70" ht="17.649999999999999">
      <c r="B81" s="186"/>
      <c r="C81" s="199"/>
      <c r="D81" s="199"/>
      <c r="E81" s="199"/>
      <c r="F81" s="201" t="s">
        <v>1034</v>
      </c>
      <c r="G81" s="199"/>
      <c r="H81" s="199"/>
      <c r="L81" s="651"/>
      <c r="M81" s="651"/>
      <c r="N81" s="652" t="s">
        <v>1035</v>
      </c>
      <c r="O81" s="651"/>
      <c r="P81" s="651"/>
      <c r="Q81" s="651"/>
      <c r="R81" s="652" t="s">
        <v>1036</v>
      </c>
      <c r="S81" s="651"/>
      <c r="T81" s="651"/>
      <c r="U81" s="651"/>
      <c r="AL81" s="486"/>
      <c r="AM81" s="486"/>
      <c r="AN81" s="486"/>
      <c r="AO81" s="486"/>
      <c r="AP81" s="486"/>
      <c r="AQ81" s="486"/>
      <c r="AR81" s="486"/>
      <c r="AS81" s="486"/>
      <c r="AT81" s="486"/>
      <c r="AU81" s="486"/>
      <c r="AV81" s="486"/>
      <c r="AW81" s="486"/>
      <c r="AX81" s="486"/>
      <c r="AY81" s="486"/>
      <c r="AZ81" s="486"/>
      <c r="BA81" s="486"/>
      <c r="BB81" s="486"/>
      <c r="BC81" s="486"/>
      <c r="BD81" s="486"/>
      <c r="BE81" s="486"/>
      <c r="BF81" s="486"/>
      <c r="BG81" s="486"/>
      <c r="BH81" s="486"/>
      <c r="BI81" s="486"/>
      <c r="BJ81" s="486"/>
      <c r="BK81" s="486"/>
      <c r="BL81" s="486"/>
      <c r="BM81" s="486"/>
      <c r="BN81" s="486"/>
      <c r="BO81" s="486"/>
      <c r="BP81" s="486"/>
      <c r="BQ81" s="535" t="b">
        <v>0</v>
      </c>
      <c r="BR81" s="535" t="b">
        <v>0</v>
      </c>
    </row>
    <row r="82" spans="2:70" ht="15.75">
      <c r="B82" s="309"/>
      <c r="C82" s="201"/>
      <c r="D82" s="201"/>
      <c r="E82" s="201"/>
      <c r="F82" s="201" t="s">
        <v>1043</v>
      </c>
      <c r="G82" s="201"/>
      <c r="H82" s="201"/>
      <c r="I82" s="309"/>
      <c r="J82" s="309"/>
      <c r="K82" s="309"/>
      <c r="L82" s="309"/>
      <c r="M82" s="309"/>
      <c r="N82" s="309"/>
      <c r="O82" s="309"/>
      <c r="P82" s="309"/>
      <c r="Q82" s="309"/>
      <c r="R82" s="309"/>
      <c r="S82" s="309"/>
      <c r="T82" s="309"/>
      <c r="U82" s="309"/>
      <c r="V82" s="309"/>
      <c r="W82" s="309"/>
      <c r="X82" s="309"/>
      <c r="Y82" s="309"/>
      <c r="Z82" s="309"/>
      <c r="AA82" s="309"/>
      <c r="AB82" s="309"/>
      <c r="AC82" s="309"/>
      <c r="AD82" s="309"/>
      <c r="AE82" s="309"/>
      <c r="AF82" s="309"/>
      <c r="AG82" s="309"/>
      <c r="AH82" s="309"/>
      <c r="AI82" s="309"/>
      <c r="AL82" s="486"/>
      <c r="AM82" s="486"/>
      <c r="AN82" s="486"/>
      <c r="AO82" s="486"/>
      <c r="AP82" s="486"/>
      <c r="AQ82" s="486"/>
      <c r="AR82" s="486"/>
      <c r="AS82" s="486"/>
      <c r="AT82" s="486"/>
      <c r="AU82" s="486"/>
      <c r="AV82" s="486"/>
      <c r="AW82" s="486"/>
      <c r="AX82" s="486"/>
      <c r="AY82" s="486"/>
      <c r="AZ82" s="486"/>
      <c r="BA82" s="486"/>
      <c r="BB82" s="486"/>
      <c r="BC82" s="486"/>
      <c r="BD82" s="486"/>
      <c r="BE82" s="486"/>
      <c r="BF82" s="486"/>
      <c r="BG82" s="486"/>
      <c r="BH82" s="486"/>
      <c r="BI82" s="486"/>
      <c r="BJ82" s="486"/>
      <c r="BK82" s="486"/>
      <c r="BL82" s="486"/>
      <c r="BM82" s="486"/>
      <c r="BN82" s="486"/>
      <c r="BO82" s="486"/>
      <c r="BP82" s="486"/>
    </row>
    <row r="83" spans="2:70" ht="15.75">
      <c r="B83" s="309"/>
      <c r="C83" s="201"/>
      <c r="D83" s="201"/>
      <c r="E83" s="201"/>
      <c r="F83" s="201"/>
      <c r="G83" s="201"/>
      <c r="H83" s="201"/>
      <c r="I83" s="309"/>
      <c r="J83" s="309"/>
      <c r="K83" s="309"/>
      <c r="L83" s="309"/>
      <c r="M83" s="309"/>
      <c r="N83" s="309"/>
      <c r="O83" s="309"/>
      <c r="P83" s="309"/>
      <c r="Q83" s="309"/>
      <c r="R83" s="309"/>
      <c r="S83" s="309"/>
      <c r="T83" s="309"/>
      <c r="U83" s="309"/>
      <c r="V83" s="309"/>
      <c r="W83" s="309"/>
      <c r="X83" s="309"/>
      <c r="Y83" s="309"/>
      <c r="Z83" s="309"/>
      <c r="AA83" s="309"/>
      <c r="AB83" s="309"/>
      <c r="AC83" s="309"/>
      <c r="AD83" s="309"/>
      <c r="AE83" s="309"/>
      <c r="AF83" s="309"/>
      <c r="AG83" s="309"/>
      <c r="AH83" s="309"/>
      <c r="AI83" s="309"/>
      <c r="AL83" s="486"/>
      <c r="AM83" s="486"/>
      <c r="AN83" s="486"/>
      <c r="AO83" s="486"/>
      <c r="AP83" s="486"/>
      <c r="AQ83" s="486"/>
      <c r="AR83" s="486"/>
      <c r="AS83" s="486"/>
      <c r="AT83" s="486"/>
      <c r="AU83" s="486"/>
      <c r="AV83" s="486"/>
      <c r="AW83" s="486"/>
      <c r="AX83" s="486"/>
      <c r="AY83" s="486"/>
      <c r="AZ83" s="486"/>
      <c r="BA83" s="486"/>
      <c r="BB83" s="486"/>
      <c r="BC83" s="486"/>
      <c r="BD83" s="486"/>
      <c r="BE83" s="486"/>
      <c r="BF83" s="486"/>
      <c r="BG83" s="486"/>
      <c r="BH83" s="486"/>
      <c r="BI83" s="486"/>
      <c r="BJ83" s="486"/>
      <c r="BK83" s="486"/>
      <c r="BL83" s="486"/>
      <c r="BM83" s="486"/>
      <c r="BN83" s="486"/>
      <c r="BO83" s="486"/>
      <c r="BP83" s="486"/>
    </row>
    <row r="84" spans="2:70" ht="15.75">
      <c r="B84" s="309"/>
      <c r="C84" s="201"/>
      <c r="D84" s="201"/>
      <c r="E84" s="201"/>
      <c r="F84" s="201"/>
      <c r="G84" s="201"/>
      <c r="H84" s="201"/>
      <c r="I84" s="309"/>
      <c r="J84" s="309"/>
      <c r="K84" s="309"/>
      <c r="L84" s="309"/>
      <c r="M84" s="309"/>
      <c r="N84" s="309"/>
      <c r="O84" s="309"/>
      <c r="P84" s="309"/>
      <c r="Q84" s="309"/>
      <c r="R84" s="309"/>
      <c r="S84" s="309"/>
      <c r="T84" s="309"/>
      <c r="U84" s="309"/>
      <c r="V84" s="309"/>
      <c r="W84" s="309"/>
      <c r="X84" s="309"/>
      <c r="Y84" s="309"/>
      <c r="Z84" s="309"/>
      <c r="AA84" s="309"/>
      <c r="AB84" s="309"/>
      <c r="AC84" s="309"/>
      <c r="AD84" s="309"/>
      <c r="AE84" s="309"/>
      <c r="AF84" s="309"/>
      <c r="AG84" s="309"/>
      <c r="AH84" s="309"/>
      <c r="AI84" s="309"/>
      <c r="AL84" s="486"/>
      <c r="AM84" s="486"/>
      <c r="AN84" s="486"/>
      <c r="AO84" s="486"/>
      <c r="AP84" s="486"/>
      <c r="AQ84" s="486"/>
      <c r="AR84" s="486"/>
      <c r="AS84" s="486"/>
      <c r="AT84" s="486"/>
      <c r="AU84" s="486"/>
      <c r="AV84" s="486"/>
      <c r="AW84" s="486"/>
      <c r="AX84" s="486"/>
      <c r="AY84" s="486"/>
      <c r="AZ84" s="486"/>
      <c r="BA84" s="486"/>
      <c r="BB84" s="486"/>
      <c r="BC84" s="486"/>
      <c r="BD84" s="486"/>
      <c r="BE84" s="486"/>
      <c r="BF84" s="486"/>
      <c r="BG84" s="486"/>
      <c r="BH84" s="486"/>
      <c r="BI84" s="486"/>
      <c r="BJ84" s="486"/>
      <c r="BK84" s="486"/>
      <c r="BL84" s="486"/>
      <c r="BM84" s="486"/>
      <c r="BN84" s="486"/>
      <c r="BO84" s="486"/>
      <c r="BP84" s="486"/>
    </row>
    <row r="85" spans="2:70" ht="15.75">
      <c r="B85" s="309"/>
      <c r="C85" s="201"/>
      <c r="D85" s="201"/>
      <c r="E85" s="201"/>
      <c r="F85" s="201"/>
      <c r="G85" s="201"/>
      <c r="H85" s="201"/>
      <c r="I85" s="309"/>
      <c r="J85" s="309"/>
      <c r="K85" s="309"/>
      <c r="L85" s="309"/>
      <c r="M85" s="309"/>
      <c r="N85" s="309"/>
      <c r="O85" s="309"/>
      <c r="P85" s="309"/>
      <c r="Q85" s="309"/>
      <c r="R85" s="309"/>
      <c r="S85" s="309"/>
      <c r="T85" s="309"/>
      <c r="U85" s="309"/>
      <c r="V85" s="309"/>
      <c r="W85" s="309"/>
      <c r="X85" s="309"/>
      <c r="Y85" s="309"/>
      <c r="Z85" s="309"/>
      <c r="AA85" s="309"/>
      <c r="AB85" s="309"/>
      <c r="AC85" s="309"/>
      <c r="AD85" s="309"/>
      <c r="AE85" s="309"/>
      <c r="AF85" s="309"/>
      <c r="AG85" s="309"/>
      <c r="AH85" s="309"/>
      <c r="AI85" s="309"/>
      <c r="AL85" s="486"/>
      <c r="AM85" s="486"/>
      <c r="AN85" s="486"/>
      <c r="AO85" s="486"/>
      <c r="AP85" s="486"/>
      <c r="AQ85" s="486"/>
      <c r="AR85" s="486"/>
      <c r="AS85" s="486"/>
      <c r="AT85" s="486"/>
      <c r="AU85" s="486"/>
      <c r="AV85" s="486"/>
      <c r="AW85" s="486"/>
      <c r="AX85" s="486"/>
      <c r="AY85" s="486"/>
      <c r="AZ85" s="486"/>
      <c r="BA85" s="486"/>
      <c r="BB85" s="486"/>
      <c r="BC85" s="486"/>
      <c r="BD85" s="486"/>
      <c r="BE85" s="486"/>
      <c r="BF85" s="486"/>
      <c r="BG85" s="486"/>
      <c r="BH85" s="486"/>
      <c r="BI85" s="486"/>
      <c r="BJ85" s="486"/>
      <c r="BK85" s="486"/>
      <c r="BL85" s="486"/>
      <c r="BM85" s="486"/>
      <c r="BN85" s="486"/>
      <c r="BO85" s="486"/>
      <c r="BP85" s="486"/>
    </row>
    <row r="86" spans="2:70" ht="15.75">
      <c r="B86" s="309"/>
      <c r="C86" s="201"/>
      <c r="D86" s="201"/>
      <c r="E86" s="201"/>
      <c r="F86" s="201"/>
      <c r="G86" s="201"/>
      <c r="H86" s="201"/>
      <c r="I86" s="309"/>
      <c r="J86" s="309"/>
      <c r="K86" s="309"/>
      <c r="L86" s="309"/>
      <c r="M86" s="309"/>
      <c r="N86" s="309"/>
      <c r="O86" s="309"/>
      <c r="P86" s="309"/>
      <c r="Q86" s="309"/>
      <c r="R86" s="309"/>
      <c r="S86" s="309"/>
      <c r="T86" s="309"/>
      <c r="U86" s="309"/>
      <c r="V86" s="309"/>
      <c r="W86" s="309"/>
      <c r="X86" s="309"/>
      <c r="Y86" s="309"/>
      <c r="Z86" s="309"/>
      <c r="AA86" s="309"/>
      <c r="AB86" s="309"/>
      <c r="AC86" s="309"/>
      <c r="AD86" s="309"/>
      <c r="AE86" s="309"/>
      <c r="AF86" s="309"/>
      <c r="AG86" s="309"/>
      <c r="AH86" s="309"/>
      <c r="AI86" s="309"/>
      <c r="AL86" s="486"/>
      <c r="AM86" s="486"/>
      <c r="AN86" s="486"/>
      <c r="AO86" s="486"/>
      <c r="AP86" s="486"/>
      <c r="AQ86" s="486"/>
      <c r="AR86" s="486"/>
      <c r="AS86" s="486"/>
      <c r="AT86" s="486"/>
      <c r="AU86" s="486"/>
      <c r="AV86" s="486"/>
      <c r="AW86" s="486"/>
      <c r="AX86" s="486"/>
      <c r="AY86" s="486"/>
      <c r="AZ86" s="486"/>
      <c r="BA86" s="486"/>
      <c r="BB86" s="486"/>
      <c r="BC86" s="486"/>
      <c r="BD86" s="486"/>
      <c r="BE86" s="486"/>
      <c r="BF86" s="486"/>
      <c r="BG86" s="486"/>
      <c r="BH86" s="486"/>
      <c r="BI86" s="486"/>
      <c r="BJ86" s="486"/>
      <c r="BK86" s="486"/>
      <c r="BL86" s="486"/>
      <c r="BM86" s="486"/>
      <c r="BN86" s="486"/>
      <c r="BO86" s="486"/>
      <c r="BP86" s="486"/>
    </row>
    <row r="87" spans="2:70" ht="15.75">
      <c r="B87" s="309"/>
      <c r="C87" s="201"/>
      <c r="D87" s="201"/>
      <c r="E87" s="201"/>
      <c r="F87" s="201"/>
      <c r="G87" s="201"/>
      <c r="H87" s="201"/>
      <c r="I87" s="309"/>
      <c r="J87" s="309"/>
      <c r="K87" s="309"/>
      <c r="L87" s="309"/>
      <c r="M87" s="309"/>
      <c r="N87" s="309"/>
      <c r="O87" s="309"/>
      <c r="P87" s="309"/>
      <c r="Q87" s="309"/>
      <c r="R87" s="309"/>
      <c r="S87" s="309"/>
      <c r="T87" s="309"/>
      <c r="U87" s="309"/>
      <c r="V87" s="309"/>
      <c r="W87" s="309"/>
      <c r="X87" s="309"/>
      <c r="Y87" s="309"/>
      <c r="Z87" s="309"/>
      <c r="AA87" s="309"/>
      <c r="AB87" s="309"/>
      <c r="AC87" s="309"/>
      <c r="AD87" s="309"/>
      <c r="AE87" s="309"/>
      <c r="AF87" s="309"/>
      <c r="AG87" s="309"/>
      <c r="AH87" s="309"/>
      <c r="AI87" s="309"/>
      <c r="AL87" s="486"/>
      <c r="AM87" s="486"/>
      <c r="AN87" s="486"/>
      <c r="AO87" s="486"/>
      <c r="AP87" s="486"/>
      <c r="AQ87" s="486"/>
      <c r="AR87" s="486"/>
      <c r="AS87" s="486"/>
      <c r="AT87" s="486"/>
      <c r="AU87" s="486"/>
      <c r="AV87" s="486"/>
      <c r="AW87" s="486"/>
      <c r="AX87" s="486"/>
      <c r="AY87" s="486"/>
      <c r="AZ87" s="486"/>
      <c r="BA87" s="486"/>
      <c r="BB87" s="486"/>
      <c r="BC87" s="486"/>
      <c r="BD87" s="486"/>
      <c r="BE87" s="486"/>
      <c r="BF87" s="486"/>
      <c r="BG87" s="486"/>
      <c r="BH87" s="486"/>
      <c r="BI87" s="486"/>
      <c r="BJ87" s="486"/>
      <c r="BK87" s="486"/>
      <c r="BL87" s="486"/>
      <c r="BM87" s="486"/>
      <c r="BN87" s="486"/>
      <c r="BO87" s="486"/>
      <c r="BP87" s="486"/>
    </row>
    <row r="88" spans="2:70" ht="17.649999999999999">
      <c r="B88" s="186"/>
      <c r="C88" s="199"/>
      <c r="D88" s="199"/>
      <c r="E88" s="199"/>
      <c r="F88" s="199"/>
      <c r="G88" s="199"/>
      <c r="H88" s="199"/>
      <c r="AL88" s="486"/>
      <c r="AM88" s="486"/>
      <c r="AN88" s="486"/>
      <c r="AO88" s="486"/>
      <c r="AP88" s="486"/>
      <c r="AQ88" s="486"/>
      <c r="AR88" s="486"/>
      <c r="AS88" s="486"/>
      <c r="AT88" s="486"/>
      <c r="AU88" s="486"/>
      <c r="AV88" s="486"/>
      <c r="AW88" s="486"/>
      <c r="AX88" s="486"/>
      <c r="AY88" s="486"/>
      <c r="AZ88" s="486"/>
      <c r="BA88" s="486"/>
      <c r="BB88" s="486"/>
      <c r="BC88" s="486"/>
      <c r="BD88" s="486"/>
      <c r="BE88" s="486"/>
      <c r="BF88" s="486"/>
      <c r="BG88" s="486"/>
      <c r="BH88" s="486"/>
      <c r="BI88" s="486"/>
      <c r="BJ88" s="486"/>
      <c r="BK88" s="486"/>
      <c r="BL88" s="486"/>
      <c r="BM88" s="486"/>
      <c r="BN88" s="486"/>
      <c r="BO88" s="486"/>
      <c r="BP88" s="486"/>
    </row>
    <row r="89" spans="2:70" ht="13.5" customHeight="1">
      <c r="B89" s="1557" t="s">
        <v>1044</v>
      </c>
      <c r="C89" s="1558"/>
      <c r="D89" s="1558"/>
      <c r="E89" s="1558"/>
      <c r="F89" s="1558"/>
      <c r="G89" s="1558"/>
      <c r="H89" s="1558"/>
      <c r="I89" s="1558"/>
      <c r="J89" s="1558"/>
      <c r="K89" s="1558"/>
      <c r="L89" s="1558"/>
      <c r="M89" s="1558"/>
      <c r="N89" s="1558"/>
      <c r="O89" s="1558"/>
      <c r="P89" s="1558"/>
      <c r="Q89" s="1558"/>
      <c r="R89" s="1558"/>
      <c r="S89" s="1558"/>
      <c r="T89" s="1558"/>
      <c r="U89" s="1558"/>
      <c r="V89" s="1558"/>
      <c r="W89" s="1558"/>
      <c r="X89" s="1558"/>
      <c r="Y89" s="1558"/>
      <c r="Z89" s="1558"/>
      <c r="AA89" s="1558"/>
      <c r="AB89" s="1558"/>
      <c r="AC89" s="1558"/>
      <c r="AD89" s="1558"/>
      <c r="AE89" s="1558"/>
      <c r="AF89" s="1558"/>
      <c r="AG89" s="1558"/>
      <c r="AH89" s="1558"/>
      <c r="AI89" s="1558"/>
      <c r="AJ89" s="1214"/>
      <c r="AL89" s="486"/>
      <c r="AM89" s="486"/>
      <c r="AN89" s="486"/>
      <c r="AO89" s="486"/>
      <c r="AP89" s="486"/>
      <c r="AQ89" s="486"/>
      <c r="AR89" s="486"/>
      <c r="AS89" s="486"/>
      <c r="AT89" s="486"/>
      <c r="AU89" s="486"/>
      <c r="AV89" s="486"/>
      <c r="AW89" s="486"/>
      <c r="AX89" s="486"/>
      <c r="AY89" s="486"/>
      <c r="AZ89" s="486"/>
      <c r="BA89" s="486"/>
      <c r="BB89" s="486"/>
      <c r="BC89" s="486"/>
      <c r="BD89" s="486"/>
      <c r="BE89" s="486"/>
      <c r="BF89" s="486"/>
      <c r="BG89" s="486"/>
      <c r="BH89" s="486"/>
      <c r="BI89" s="486"/>
      <c r="BJ89" s="486"/>
      <c r="BK89" s="486"/>
      <c r="BL89" s="486"/>
      <c r="BM89" s="486"/>
      <c r="BN89" s="486"/>
      <c r="BO89" s="486"/>
      <c r="BP89" s="486"/>
    </row>
    <row r="90" spans="2:70">
      <c r="B90" s="1559" t="s">
        <v>1045</v>
      </c>
      <c r="C90" s="1560"/>
      <c r="D90" s="1560"/>
      <c r="E90" s="1560"/>
      <c r="F90" s="1560"/>
      <c r="G90" s="1560"/>
      <c r="H90" s="1560"/>
      <c r="I90" s="1560"/>
      <c r="J90" s="1560"/>
      <c r="K90" s="1560"/>
      <c r="L90" s="1560"/>
      <c r="M90" s="1560"/>
      <c r="N90" s="1560"/>
      <c r="O90" s="1560"/>
      <c r="P90" s="1560"/>
      <c r="Q90" s="1560"/>
      <c r="R90" s="1560"/>
      <c r="S90" s="1560"/>
      <c r="T90" s="1560"/>
      <c r="U90" s="1560"/>
      <c r="V90" s="1560"/>
      <c r="W90" s="1560"/>
      <c r="X90" s="1560"/>
      <c r="Y90" s="1560"/>
      <c r="Z90" s="1560"/>
      <c r="AA90" s="1560"/>
      <c r="AB90" s="1560"/>
      <c r="AC90" s="1560"/>
      <c r="AD90" s="1560"/>
      <c r="AE90" s="1560"/>
      <c r="AF90" s="1560"/>
      <c r="AG90" s="1560"/>
      <c r="AH90" s="1560"/>
      <c r="AI90" s="1560"/>
      <c r="AJ90" s="1561"/>
      <c r="AL90" s="486"/>
      <c r="AM90" s="486"/>
      <c r="AN90" s="486"/>
      <c r="AO90" s="486"/>
      <c r="AP90" s="486"/>
      <c r="AQ90" s="486"/>
      <c r="AR90" s="486"/>
      <c r="AS90" s="486"/>
      <c r="AT90" s="486"/>
      <c r="AU90" s="486"/>
      <c r="AV90" s="486"/>
      <c r="AW90" s="486"/>
      <c r="AX90" s="486"/>
      <c r="AY90" s="486"/>
      <c r="AZ90" s="486"/>
      <c r="BA90" s="486"/>
      <c r="BB90" s="486"/>
      <c r="BC90" s="486"/>
      <c r="BD90" s="486"/>
      <c r="BE90" s="486"/>
      <c r="BF90" s="486"/>
      <c r="BG90" s="486"/>
      <c r="BH90" s="486"/>
      <c r="BI90" s="486"/>
      <c r="BJ90" s="486"/>
      <c r="BK90" s="486"/>
      <c r="BL90" s="486"/>
      <c r="BM90" s="486"/>
      <c r="BN90" s="486"/>
      <c r="BO90" s="486"/>
      <c r="BP90" s="486"/>
    </row>
    <row r="91" spans="2:70">
      <c r="B91" s="1559"/>
      <c r="C91" s="1560"/>
      <c r="D91" s="1560"/>
      <c r="E91" s="1560"/>
      <c r="F91" s="1560"/>
      <c r="G91" s="1560"/>
      <c r="H91" s="1560"/>
      <c r="I91" s="1560"/>
      <c r="J91" s="1560"/>
      <c r="K91" s="1560"/>
      <c r="L91" s="1560"/>
      <c r="M91" s="1560"/>
      <c r="N91" s="1560"/>
      <c r="O91" s="1560"/>
      <c r="P91" s="1560"/>
      <c r="Q91" s="1560"/>
      <c r="R91" s="1560"/>
      <c r="S91" s="1560"/>
      <c r="T91" s="1560"/>
      <c r="U91" s="1560"/>
      <c r="V91" s="1560"/>
      <c r="W91" s="1560"/>
      <c r="X91" s="1560"/>
      <c r="Y91" s="1560"/>
      <c r="Z91" s="1560"/>
      <c r="AA91" s="1560"/>
      <c r="AB91" s="1560"/>
      <c r="AC91" s="1560"/>
      <c r="AD91" s="1560"/>
      <c r="AE91" s="1560"/>
      <c r="AF91" s="1560"/>
      <c r="AG91" s="1560"/>
      <c r="AH91" s="1560"/>
      <c r="AI91" s="1560"/>
      <c r="AJ91" s="1561"/>
      <c r="AL91" s="486"/>
      <c r="AM91" s="486"/>
      <c r="AN91" s="486"/>
      <c r="AO91" s="486"/>
      <c r="AP91" s="486"/>
      <c r="AQ91" s="486"/>
      <c r="AR91" s="486"/>
      <c r="AS91" s="486"/>
      <c r="AT91" s="486"/>
      <c r="AU91" s="486"/>
      <c r="AV91" s="486"/>
      <c r="AW91" s="486"/>
      <c r="AX91" s="486"/>
      <c r="AY91" s="486"/>
      <c r="AZ91" s="486"/>
      <c r="BA91" s="486"/>
      <c r="BB91" s="486"/>
      <c r="BC91" s="486"/>
      <c r="BD91" s="486"/>
      <c r="BE91" s="486"/>
      <c r="BF91" s="486"/>
      <c r="BG91" s="486"/>
      <c r="BH91" s="486"/>
      <c r="BI91" s="486"/>
      <c r="BJ91" s="486"/>
      <c r="BK91" s="486"/>
      <c r="BL91" s="486"/>
      <c r="BM91" s="486"/>
      <c r="BN91" s="486"/>
      <c r="BO91" s="486"/>
      <c r="BP91" s="486"/>
    </row>
    <row r="92" spans="2:70">
      <c r="B92" s="1559"/>
      <c r="C92" s="1560"/>
      <c r="D92" s="1560"/>
      <c r="E92" s="1560"/>
      <c r="F92" s="1560"/>
      <c r="G92" s="1560"/>
      <c r="H92" s="1560"/>
      <c r="I92" s="1560"/>
      <c r="J92" s="1560"/>
      <c r="K92" s="1560"/>
      <c r="L92" s="1560"/>
      <c r="M92" s="1560"/>
      <c r="N92" s="1560"/>
      <c r="O92" s="1560"/>
      <c r="P92" s="1560"/>
      <c r="Q92" s="1560"/>
      <c r="R92" s="1560"/>
      <c r="S92" s="1560"/>
      <c r="T92" s="1560"/>
      <c r="U92" s="1560"/>
      <c r="V92" s="1560"/>
      <c r="W92" s="1560"/>
      <c r="X92" s="1560"/>
      <c r="Y92" s="1560"/>
      <c r="Z92" s="1560"/>
      <c r="AA92" s="1560"/>
      <c r="AB92" s="1560"/>
      <c r="AC92" s="1560"/>
      <c r="AD92" s="1560"/>
      <c r="AE92" s="1560"/>
      <c r="AF92" s="1560"/>
      <c r="AG92" s="1560"/>
      <c r="AH92" s="1560"/>
      <c r="AI92" s="1560"/>
      <c r="AJ92" s="1561"/>
      <c r="AL92" s="486"/>
      <c r="AM92" s="486"/>
      <c r="AN92" s="486"/>
      <c r="AO92" s="486"/>
      <c r="AP92" s="486"/>
      <c r="AQ92" s="486"/>
      <c r="AR92" s="486"/>
      <c r="AS92" s="486"/>
      <c r="AT92" s="486"/>
      <c r="AU92" s="486"/>
      <c r="AV92" s="486"/>
      <c r="AW92" s="486"/>
      <c r="AX92" s="486"/>
      <c r="AY92" s="486"/>
      <c r="AZ92" s="486"/>
      <c r="BA92" s="486"/>
      <c r="BB92" s="486"/>
      <c r="BC92" s="486"/>
      <c r="BD92" s="486"/>
      <c r="BE92" s="486"/>
      <c r="BF92" s="486"/>
      <c r="BG92" s="486"/>
      <c r="BH92" s="486"/>
      <c r="BI92" s="486"/>
      <c r="BJ92" s="486"/>
      <c r="BK92" s="486"/>
      <c r="BL92" s="486"/>
      <c r="BM92" s="486"/>
      <c r="BN92" s="486"/>
      <c r="BO92" s="486"/>
      <c r="BP92" s="486"/>
    </row>
    <row r="93" spans="2:70">
      <c r="B93" s="1559"/>
      <c r="C93" s="1560"/>
      <c r="D93" s="1560"/>
      <c r="E93" s="1560"/>
      <c r="F93" s="1560"/>
      <c r="G93" s="1560"/>
      <c r="H93" s="1560"/>
      <c r="I93" s="1560"/>
      <c r="J93" s="1560"/>
      <c r="K93" s="1560"/>
      <c r="L93" s="1560"/>
      <c r="M93" s="1560"/>
      <c r="N93" s="1560"/>
      <c r="O93" s="1560"/>
      <c r="P93" s="1560"/>
      <c r="Q93" s="1560"/>
      <c r="R93" s="1560"/>
      <c r="S93" s="1560"/>
      <c r="T93" s="1560"/>
      <c r="U93" s="1560"/>
      <c r="V93" s="1560"/>
      <c r="W93" s="1560"/>
      <c r="X93" s="1560"/>
      <c r="Y93" s="1560"/>
      <c r="Z93" s="1560"/>
      <c r="AA93" s="1560"/>
      <c r="AB93" s="1560"/>
      <c r="AC93" s="1560"/>
      <c r="AD93" s="1560"/>
      <c r="AE93" s="1560"/>
      <c r="AF93" s="1560"/>
      <c r="AG93" s="1560"/>
      <c r="AH93" s="1560"/>
      <c r="AI93" s="1560"/>
      <c r="AJ93" s="1561"/>
      <c r="AL93" s="486"/>
      <c r="AM93" s="486"/>
      <c r="AN93" s="486"/>
      <c r="AO93" s="486"/>
      <c r="AP93" s="486"/>
      <c r="AQ93" s="486"/>
      <c r="AR93" s="486"/>
      <c r="AS93" s="486"/>
      <c r="AT93" s="486"/>
      <c r="AU93" s="486"/>
      <c r="AV93" s="486"/>
      <c r="AW93" s="486"/>
      <c r="AX93" s="486"/>
      <c r="AY93" s="486"/>
      <c r="AZ93" s="486"/>
      <c r="BA93" s="486"/>
      <c r="BB93" s="486"/>
      <c r="BC93" s="486"/>
      <c r="BD93" s="486"/>
      <c r="BE93" s="486"/>
      <c r="BF93" s="486"/>
      <c r="BG93" s="486"/>
      <c r="BH93" s="486"/>
      <c r="BI93" s="486"/>
      <c r="BJ93" s="486"/>
      <c r="BK93" s="486"/>
      <c r="BL93" s="486"/>
      <c r="BM93" s="486"/>
      <c r="BN93" s="486"/>
      <c r="BO93" s="486"/>
      <c r="BP93" s="486"/>
    </row>
    <row r="94" spans="2:70">
      <c r="B94" s="1559"/>
      <c r="C94" s="1560"/>
      <c r="D94" s="1560"/>
      <c r="E94" s="1560"/>
      <c r="F94" s="1560"/>
      <c r="G94" s="1560"/>
      <c r="H94" s="1560"/>
      <c r="I94" s="1560"/>
      <c r="J94" s="1560"/>
      <c r="K94" s="1560"/>
      <c r="L94" s="1560"/>
      <c r="M94" s="1560"/>
      <c r="N94" s="1560"/>
      <c r="O94" s="1560"/>
      <c r="P94" s="1560"/>
      <c r="Q94" s="1560"/>
      <c r="R94" s="1560"/>
      <c r="S94" s="1560"/>
      <c r="T94" s="1560"/>
      <c r="U94" s="1560"/>
      <c r="V94" s="1560"/>
      <c r="W94" s="1560"/>
      <c r="X94" s="1560"/>
      <c r="Y94" s="1560"/>
      <c r="Z94" s="1560"/>
      <c r="AA94" s="1560"/>
      <c r="AB94" s="1560"/>
      <c r="AC94" s="1560"/>
      <c r="AD94" s="1560"/>
      <c r="AE94" s="1560"/>
      <c r="AF94" s="1560"/>
      <c r="AG94" s="1560"/>
      <c r="AH94" s="1560"/>
      <c r="AI94" s="1560"/>
      <c r="AJ94" s="1561"/>
      <c r="AL94" s="486"/>
      <c r="AM94" s="486"/>
      <c r="AN94" s="486"/>
      <c r="AO94" s="486"/>
      <c r="AP94" s="486"/>
      <c r="AQ94" s="486"/>
      <c r="AR94" s="486"/>
      <c r="AS94" s="486"/>
      <c r="AT94" s="486"/>
      <c r="AU94" s="486"/>
      <c r="AV94" s="486"/>
      <c r="AW94" s="486"/>
      <c r="AX94" s="486"/>
      <c r="AY94" s="486"/>
      <c r="AZ94" s="486"/>
      <c r="BA94" s="486"/>
      <c r="BB94" s="486"/>
      <c r="BC94" s="486"/>
      <c r="BD94" s="486"/>
      <c r="BE94" s="486"/>
      <c r="BF94" s="486"/>
      <c r="BG94" s="486"/>
      <c r="BH94" s="486"/>
      <c r="BI94" s="486"/>
      <c r="BJ94" s="486"/>
      <c r="BK94" s="486"/>
      <c r="BL94" s="486"/>
      <c r="BM94" s="486"/>
      <c r="BN94" s="486"/>
      <c r="BO94" s="486"/>
      <c r="BP94" s="486"/>
    </row>
    <row r="95" spans="2:70">
      <c r="B95" s="1559"/>
      <c r="C95" s="1560"/>
      <c r="D95" s="1560"/>
      <c r="E95" s="1560"/>
      <c r="F95" s="1560"/>
      <c r="G95" s="1560"/>
      <c r="H95" s="1560"/>
      <c r="I95" s="1560"/>
      <c r="J95" s="1560"/>
      <c r="K95" s="1560"/>
      <c r="L95" s="1560"/>
      <c r="M95" s="1560"/>
      <c r="N95" s="1560"/>
      <c r="O95" s="1560"/>
      <c r="P95" s="1560"/>
      <c r="Q95" s="1560"/>
      <c r="R95" s="1560"/>
      <c r="S95" s="1560"/>
      <c r="T95" s="1560"/>
      <c r="U95" s="1560"/>
      <c r="V95" s="1560"/>
      <c r="W95" s="1560"/>
      <c r="X95" s="1560"/>
      <c r="Y95" s="1560"/>
      <c r="Z95" s="1560"/>
      <c r="AA95" s="1560"/>
      <c r="AB95" s="1560"/>
      <c r="AC95" s="1560"/>
      <c r="AD95" s="1560"/>
      <c r="AE95" s="1560"/>
      <c r="AF95" s="1560"/>
      <c r="AG95" s="1560"/>
      <c r="AH95" s="1560"/>
      <c r="AI95" s="1560"/>
      <c r="AJ95" s="1561"/>
      <c r="AL95" s="486"/>
      <c r="AM95" s="486"/>
      <c r="AN95" s="486"/>
      <c r="AO95" s="486"/>
      <c r="AP95" s="486"/>
      <c r="AQ95" s="486"/>
      <c r="AR95" s="486"/>
      <c r="AS95" s="486"/>
      <c r="AT95" s="486"/>
      <c r="AU95" s="486"/>
      <c r="AV95" s="486"/>
      <c r="AW95" s="486"/>
      <c r="AX95" s="486"/>
      <c r="AY95" s="486"/>
      <c r="AZ95" s="486"/>
      <c r="BA95" s="486"/>
      <c r="BB95" s="486"/>
      <c r="BC95" s="486"/>
      <c r="BD95" s="486"/>
      <c r="BE95" s="486"/>
      <c r="BF95" s="486"/>
      <c r="BG95" s="486"/>
      <c r="BH95" s="486"/>
      <c r="BI95" s="486"/>
      <c r="BJ95" s="486"/>
      <c r="BK95" s="486"/>
      <c r="BL95" s="486"/>
      <c r="BM95" s="486"/>
      <c r="BN95" s="486"/>
      <c r="BO95" s="486"/>
      <c r="BP95" s="486"/>
    </row>
    <row r="96" spans="2:70">
      <c r="B96" s="1559"/>
      <c r="C96" s="1560"/>
      <c r="D96" s="1560"/>
      <c r="E96" s="1560"/>
      <c r="F96" s="1560"/>
      <c r="G96" s="1560"/>
      <c r="H96" s="1560"/>
      <c r="I96" s="1560"/>
      <c r="J96" s="1560"/>
      <c r="K96" s="1560"/>
      <c r="L96" s="1560"/>
      <c r="M96" s="1560"/>
      <c r="N96" s="1560"/>
      <c r="O96" s="1560"/>
      <c r="P96" s="1560"/>
      <c r="Q96" s="1560"/>
      <c r="R96" s="1560"/>
      <c r="S96" s="1560"/>
      <c r="T96" s="1560"/>
      <c r="U96" s="1560"/>
      <c r="V96" s="1560"/>
      <c r="W96" s="1560"/>
      <c r="X96" s="1560"/>
      <c r="Y96" s="1560"/>
      <c r="Z96" s="1560"/>
      <c r="AA96" s="1560"/>
      <c r="AB96" s="1560"/>
      <c r="AC96" s="1560"/>
      <c r="AD96" s="1560"/>
      <c r="AE96" s="1560"/>
      <c r="AF96" s="1560"/>
      <c r="AG96" s="1560"/>
      <c r="AH96" s="1560"/>
      <c r="AI96" s="1560"/>
      <c r="AJ96" s="1561"/>
      <c r="AL96" s="486"/>
      <c r="AM96" s="486"/>
      <c r="AN96" s="486"/>
      <c r="AO96" s="486"/>
      <c r="AP96" s="486"/>
      <c r="AQ96" s="486"/>
      <c r="AR96" s="486"/>
      <c r="AS96" s="486"/>
      <c r="AT96" s="486"/>
      <c r="AU96" s="486"/>
      <c r="AV96" s="486"/>
      <c r="AW96" s="486"/>
      <c r="AX96" s="486"/>
      <c r="AY96" s="486"/>
      <c r="AZ96" s="486"/>
      <c r="BA96" s="486"/>
      <c r="BB96" s="486"/>
      <c r="BC96" s="486"/>
      <c r="BD96" s="486"/>
      <c r="BE96" s="486"/>
      <c r="BF96" s="486"/>
      <c r="BG96" s="486"/>
      <c r="BH96" s="486"/>
      <c r="BI96" s="486"/>
      <c r="BJ96" s="486"/>
      <c r="BK96" s="486"/>
      <c r="BL96" s="486"/>
      <c r="BM96" s="486"/>
      <c r="BN96" s="486"/>
      <c r="BO96" s="486"/>
      <c r="BP96" s="486"/>
    </row>
    <row r="97" spans="2:68">
      <c r="B97" s="1559"/>
      <c r="C97" s="1560"/>
      <c r="D97" s="1560"/>
      <c r="E97" s="1560"/>
      <c r="F97" s="1560"/>
      <c r="G97" s="1560"/>
      <c r="H97" s="1560"/>
      <c r="I97" s="1560"/>
      <c r="J97" s="1560"/>
      <c r="K97" s="1560"/>
      <c r="L97" s="1560"/>
      <c r="M97" s="1560"/>
      <c r="N97" s="1560"/>
      <c r="O97" s="1560"/>
      <c r="P97" s="1560"/>
      <c r="Q97" s="1560"/>
      <c r="R97" s="1560"/>
      <c r="S97" s="1560"/>
      <c r="T97" s="1560"/>
      <c r="U97" s="1560"/>
      <c r="V97" s="1560"/>
      <c r="W97" s="1560"/>
      <c r="X97" s="1560"/>
      <c r="Y97" s="1560"/>
      <c r="Z97" s="1560"/>
      <c r="AA97" s="1560"/>
      <c r="AB97" s="1560"/>
      <c r="AC97" s="1560"/>
      <c r="AD97" s="1560"/>
      <c r="AE97" s="1560"/>
      <c r="AF97" s="1560"/>
      <c r="AG97" s="1560"/>
      <c r="AH97" s="1560"/>
      <c r="AI97" s="1560"/>
      <c r="AJ97" s="1561"/>
      <c r="AL97" s="486"/>
      <c r="AM97" s="486"/>
      <c r="AN97" s="486"/>
      <c r="AO97" s="486"/>
      <c r="AP97" s="486"/>
      <c r="AQ97" s="486"/>
      <c r="AR97" s="486"/>
      <c r="AS97" s="486"/>
      <c r="AT97" s="486"/>
      <c r="AU97" s="486"/>
      <c r="AV97" s="486"/>
      <c r="AW97" s="486"/>
      <c r="AX97" s="486"/>
      <c r="AY97" s="486"/>
      <c r="AZ97" s="486"/>
      <c r="BA97" s="486"/>
      <c r="BB97" s="486"/>
      <c r="BC97" s="486"/>
      <c r="BD97" s="486"/>
      <c r="BE97" s="486"/>
      <c r="BF97" s="486"/>
      <c r="BG97" s="486"/>
      <c r="BH97" s="486"/>
      <c r="BI97" s="486"/>
      <c r="BJ97" s="486"/>
      <c r="BK97" s="486"/>
      <c r="BL97" s="486"/>
      <c r="BM97" s="486"/>
      <c r="BN97" s="486"/>
      <c r="BO97" s="486"/>
      <c r="BP97" s="486"/>
    </row>
    <row r="98" spans="2:68">
      <c r="B98" s="1559"/>
      <c r="C98" s="1560"/>
      <c r="D98" s="1560"/>
      <c r="E98" s="1560"/>
      <c r="F98" s="1560"/>
      <c r="G98" s="1560"/>
      <c r="H98" s="1560"/>
      <c r="I98" s="1560"/>
      <c r="J98" s="1560"/>
      <c r="K98" s="1560"/>
      <c r="L98" s="1560"/>
      <c r="M98" s="1560"/>
      <c r="N98" s="1560"/>
      <c r="O98" s="1560"/>
      <c r="P98" s="1560"/>
      <c r="Q98" s="1560"/>
      <c r="R98" s="1560"/>
      <c r="S98" s="1560"/>
      <c r="T98" s="1560"/>
      <c r="U98" s="1560"/>
      <c r="V98" s="1560"/>
      <c r="W98" s="1560"/>
      <c r="X98" s="1560"/>
      <c r="Y98" s="1560"/>
      <c r="Z98" s="1560"/>
      <c r="AA98" s="1560"/>
      <c r="AB98" s="1560"/>
      <c r="AC98" s="1560"/>
      <c r="AD98" s="1560"/>
      <c r="AE98" s="1560"/>
      <c r="AF98" s="1560"/>
      <c r="AG98" s="1560"/>
      <c r="AH98" s="1560"/>
      <c r="AI98" s="1560"/>
      <c r="AJ98" s="1561"/>
      <c r="AL98" s="486"/>
      <c r="AM98" s="486"/>
      <c r="AN98" s="486"/>
      <c r="AO98" s="486"/>
      <c r="AP98" s="486"/>
      <c r="AQ98" s="486"/>
      <c r="AR98" s="486"/>
      <c r="AS98" s="486"/>
      <c r="AT98" s="486"/>
      <c r="AU98" s="486"/>
      <c r="AV98" s="486"/>
      <c r="AW98" s="486"/>
      <c r="AX98" s="486"/>
      <c r="AY98" s="486"/>
      <c r="AZ98" s="486"/>
      <c r="BA98" s="486"/>
      <c r="BB98" s="486"/>
      <c r="BC98" s="486"/>
      <c r="BD98" s="486"/>
      <c r="BE98" s="486"/>
      <c r="BF98" s="486"/>
      <c r="BG98" s="486"/>
      <c r="BH98" s="486"/>
      <c r="BI98" s="486"/>
      <c r="BJ98" s="486"/>
      <c r="BK98" s="486"/>
      <c r="BL98" s="486"/>
      <c r="BM98" s="486"/>
      <c r="BN98" s="486"/>
      <c r="BO98" s="486"/>
      <c r="BP98" s="486"/>
    </row>
    <row r="99" spans="2:68">
      <c r="B99" s="1559"/>
      <c r="C99" s="1560"/>
      <c r="D99" s="1560"/>
      <c r="E99" s="1560"/>
      <c r="F99" s="1560"/>
      <c r="G99" s="1560"/>
      <c r="H99" s="1560"/>
      <c r="I99" s="1560"/>
      <c r="J99" s="1560"/>
      <c r="K99" s="1560"/>
      <c r="L99" s="1560"/>
      <c r="M99" s="1560"/>
      <c r="N99" s="1560"/>
      <c r="O99" s="1560"/>
      <c r="P99" s="1560"/>
      <c r="Q99" s="1560"/>
      <c r="R99" s="1560"/>
      <c r="S99" s="1560"/>
      <c r="T99" s="1560"/>
      <c r="U99" s="1560"/>
      <c r="V99" s="1560"/>
      <c r="W99" s="1560"/>
      <c r="X99" s="1560"/>
      <c r="Y99" s="1560"/>
      <c r="Z99" s="1560"/>
      <c r="AA99" s="1560"/>
      <c r="AB99" s="1560"/>
      <c r="AC99" s="1560"/>
      <c r="AD99" s="1560"/>
      <c r="AE99" s="1560"/>
      <c r="AF99" s="1560"/>
      <c r="AG99" s="1560"/>
      <c r="AH99" s="1560"/>
      <c r="AI99" s="1560"/>
      <c r="AJ99" s="1561"/>
      <c r="AL99" s="486"/>
      <c r="AM99" s="486"/>
      <c r="AN99" s="486"/>
      <c r="AO99" s="486"/>
      <c r="AP99" s="486"/>
      <c r="AQ99" s="486"/>
      <c r="AR99" s="486"/>
      <c r="AS99" s="486"/>
      <c r="AT99" s="486"/>
      <c r="AU99" s="486"/>
      <c r="AV99" s="486"/>
      <c r="AW99" s="486"/>
      <c r="AX99" s="486"/>
      <c r="AY99" s="486"/>
      <c r="AZ99" s="486"/>
      <c r="BA99" s="486"/>
      <c r="BB99" s="486"/>
      <c r="BC99" s="486"/>
      <c r="BD99" s="486"/>
      <c r="BE99" s="486"/>
      <c r="BF99" s="486"/>
      <c r="BG99" s="486"/>
      <c r="BH99" s="486"/>
      <c r="BI99" s="486"/>
      <c r="BJ99" s="486"/>
      <c r="BK99" s="486"/>
      <c r="BL99" s="486"/>
      <c r="BM99" s="486"/>
      <c r="BN99" s="486"/>
      <c r="BO99" s="486"/>
      <c r="BP99" s="486"/>
    </row>
    <row r="100" spans="2:68">
      <c r="B100" s="1559"/>
      <c r="C100" s="1560"/>
      <c r="D100" s="1560"/>
      <c r="E100" s="1560"/>
      <c r="F100" s="1560"/>
      <c r="G100" s="1560"/>
      <c r="H100" s="1560"/>
      <c r="I100" s="1560"/>
      <c r="J100" s="1560"/>
      <c r="K100" s="1560"/>
      <c r="L100" s="1560"/>
      <c r="M100" s="1560"/>
      <c r="N100" s="1560"/>
      <c r="O100" s="1560"/>
      <c r="P100" s="1560"/>
      <c r="Q100" s="1560"/>
      <c r="R100" s="1560"/>
      <c r="S100" s="1560"/>
      <c r="T100" s="1560"/>
      <c r="U100" s="1560"/>
      <c r="V100" s="1560"/>
      <c r="W100" s="1560"/>
      <c r="X100" s="1560"/>
      <c r="Y100" s="1560"/>
      <c r="Z100" s="1560"/>
      <c r="AA100" s="1560"/>
      <c r="AB100" s="1560"/>
      <c r="AC100" s="1560"/>
      <c r="AD100" s="1560"/>
      <c r="AE100" s="1560"/>
      <c r="AF100" s="1560"/>
      <c r="AG100" s="1560"/>
      <c r="AH100" s="1560"/>
      <c r="AI100" s="1560"/>
      <c r="AJ100" s="1561"/>
      <c r="AL100" s="486"/>
      <c r="AM100" s="486"/>
      <c r="AN100" s="486"/>
      <c r="AO100" s="486"/>
      <c r="AP100" s="486"/>
      <c r="AQ100" s="486"/>
      <c r="AR100" s="486"/>
      <c r="AS100" s="486"/>
      <c r="AT100" s="486"/>
      <c r="AU100" s="486"/>
      <c r="AV100" s="486"/>
      <c r="AW100" s="486"/>
      <c r="AX100" s="486"/>
      <c r="AY100" s="486"/>
      <c r="AZ100" s="486"/>
      <c r="BA100" s="486"/>
      <c r="BB100" s="486"/>
      <c r="BC100" s="486"/>
      <c r="BD100" s="486"/>
      <c r="BE100" s="486"/>
      <c r="BF100" s="486"/>
      <c r="BG100" s="486"/>
      <c r="BH100" s="486"/>
      <c r="BI100" s="486"/>
      <c r="BJ100" s="486"/>
      <c r="BK100" s="486"/>
      <c r="BL100" s="486"/>
      <c r="BM100" s="486"/>
      <c r="BN100" s="486"/>
      <c r="BO100" s="486"/>
      <c r="BP100" s="486"/>
    </row>
    <row r="101" spans="2:68">
      <c r="B101" s="1562"/>
      <c r="C101" s="1563"/>
      <c r="D101" s="1563"/>
      <c r="E101" s="1563"/>
      <c r="F101" s="1563"/>
      <c r="G101" s="1563"/>
      <c r="H101" s="1563"/>
      <c r="I101" s="1563"/>
      <c r="J101" s="1563"/>
      <c r="K101" s="1563"/>
      <c r="L101" s="1563"/>
      <c r="M101" s="1563"/>
      <c r="N101" s="1563"/>
      <c r="O101" s="1563"/>
      <c r="P101" s="1563"/>
      <c r="Q101" s="1563"/>
      <c r="R101" s="1563"/>
      <c r="S101" s="1563"/>
      <c r="T101" s="1563"/>
      <c r="U101" s="1563"/>
      <c r="V101" s="1563"/>
      <c r="W101" s="1563"/>
      <c r="X101" s="1563"/>
      <c r="Y101" s="1563"/>
      <c r="Z101" s="1563"/>
      <c r="AA101" s="1563"/>
      <c r="AB101" s="1563"/>
      <c r="AC101" s="1563"/>
      <c r="AD101" s="1563"/>
      <c r="AE101" s="1563"/>
      <c r="AF101" s="1563"/>
      <c r="AG101" s="1563"/>
      <c r="AH101" s="1563"/>
      <c r="AI101" s="1563"/>
      <c r="AJ101" s="1564"/>
      <c r="AL101" s="486"/>
      <c r="AM101" s="486"/>
      <c r="AN101" s="486"/>
      <c r="AO101" s="486"/>
      <c r="AP101" s="486"/>
      <c r="AQ101" s="486"/>
      <c r="AR101" s="486"/>
      <c r="AS101" s="486"/>
      <c r="AT101" s="486"/>
      <c r="AU101" s="486"/>
      <c r="AV101" s="486"/>
      <c r="AW101" s="486"/>
      <c r="AX101" s="486"/>
      <c r="AY101" s="486"/>
      <c r="AZ101" s="486"/>
      <c r="BA101" s="486"/>
      <c r="BB101" s="486"/>
      <c r="BC101" s="486"/>
      <c r="BD101" s="486"/>
      <c r="BE101" s="486"/>
      <c r="BF101" s="486"/>
      <c r="BG101" s="486"/>
      <c r="BH101" s="486"/>
      <c r="BI101" s="486"/>
      <c r="BJ101" s="486"/>
      <c r="BK101" s="486"/>
      <c r="BL101" s="486"/>
      <c r="BM101" s="486"/>
      <c r="BN101" s="486"/>
      <c r="BO101" s="486"/>
      <c r="BP101" s="486"/>
    </row>
    <row r="102" spans="2:68" ht="17.649999999999999">
      <c r="B102" s="176"/>
      <c r="C102" s="199"/>
      <c r="D102" s="199"/>
      <c r="E102" s="199"/>
      <c r="F102" s="199"/>
      <c r="G102" s="199"/>
      <c r="H102" s="199"/>
      <c r="T102" s="176"/>
      <c r="AL102" s="486"/>
      <c r="AM102" s="486"/>
      <c r="AN102" s="486"/>
      <c r="AO102" s="486"/>
      <c r="AP102" s="486"/>
      <c r="AQ102" s="486"/>
      <c r="AR102" s="486"/>
      <c r="AS102" s="486"/>
      <c r="AT102" s="486"/>
      <c r="AU102" s="486"/>
      <c r="AV102" s="486"/>
      <c r="AW102" s="486"/>
      <c r="AX102" s="486"/>
      <c r="AY102" s="486"/>
      <c r="AZ102" s="486"/>
      <c r="BA102" s="486"/>
      <c r="BB102" s="486"/>
      <c r="BC102" s="486"/>
      <c r="BD102" s="486"/>
      <c r="BE102" s="486"/>
      <c r="BF102" s="486"/>
      <c r="BG102" s="486"/>
      <c r="BH102" s="486"/>
      <c r="BI102" s="486"/>
      <c r="BJ102" s="486"/>
      <c r="BK102" s="486"/>
      <c r="BL102" s="486"/>
      <c r="BM102" s="486"/>
      <c r="BN102" s="486"/>
      <c r="BO102" s="486"/>
      <c r="BP102" s="486"/>
    </row>
    <row r="103" spans="2:68" ht="6.6" customHeight="1">
      <c r="B103" s="212"/>
      <c r="C103" s="213"/>
      <c r="D103" s="213"/>
      <c r="E103" s="213"/>
      <c r="F103" s="213"/>
      <c r="G103" s="213"/>
      <c r="H103" s="213"/>
      <c r="I103" s="209"/>
      <c r="J103" s="209"/>
      <c r="K103" s="209"/>
      <c r="L103" s="209"/>
      <c r="M103" s="209"/>
      <c r="N103" s="209"/>
      <c r="O103" s="209"/>
      <c r="P103" s="209"/>
      <c r="Q103" s="209"/>
      <c r="R103" s="209"/>
      <c r="S103" s="209"/>
      <c r="T103" s="209"/>
      <c r="U103" s="209"/>
      <c r="V103" s="209"/>
      <c r="W103" s="209"/>
      <c r="X103" s="209"/>
      <c r="Y103" s="209"/>
      <c r="Z103" s="209"/>
      <c r="AA103" s="209"/>
      <c r="AB103" s="209"/>
      <c r="AC103" s="209"/>
      <c r="AD103" s="209"/>
      <c r="AE103" s="209"/>
      <c r="AF103" s="209"/>
      <c r="AG103" s="209"/>
      <c r="AH103" s="209"/>
      <c r="AI103" s="209"/>
      <c r="AJ103" s="214"/>
      <c r="AL103" s="486"/>
      <c r="AM103" s="486"/>
      <c r="AN103" s="486"/>
      <c r="AO103" s="486"/>
      <c r="AP103" s="486"/>
      <c r="AQ103" s="486"/>
      <c r="AR103" s="486"/>
      <c r="AS103" s="486"/>
      <c r="AT103" s="486"/>
      <c r="AU103" s="486"/>
      <c r="AV103" s="486"/>
      <c r="AW103" s="486"/>
      <c r="AX103" s="486"/>
      <c r="AY103" s="486"/>
      <c r="AZ103" s="486"/>
      <c r="BA103" s="486"/>
      <c r="BB103" s="486"/>
      <c r="BC103" s="486"/>
      <c r="BD103" s="486"/>
      <c r="BE103" s="486"/>
      <c r="BF103" s="486"/>
      <c r="BG103" s="486"/>
      <c r="BH103" s="486"/>
      <c r="BI103" s="486"/>
      <c r="BJ103" s="486"/>
      <c r="BK103" s="486"/>
      <c r="BL103" s="486"/>
      <c r="BM103" s="486"/>
      <c r="BN103" s="486"/>
      <c r="BO103" s="486"/>
      <c r="BP103" s="486"/>
    </row>
    <row r="104" spans="2:68" ht="15" customHeight="1">
      <c r="B104" s="215" t="s">
        <v>412</v>
      </c>
      <c r="C104" s="199"/>
      <c r="D104" s="199"/>
      <c r="E104" s="199"/>
      <c r="F104" s="199"/>
      <c r="G104" s="199"/>
      <c r="H104" s="199"/>
      <c r="AJ104" s="205"/>
      <c r="AL104" s="486"/>
      <c r="AM104" s="486"/>
      <c r="AN104" s="486"/>
      <c r="AO104" s="486"/>
      <c r="AP104" s="486"/>
      <c r="AQ104" s="486"/>
      <c r="AR104" s="486"/>
      <c r="AS104" s="486"/>
      <c r="AT104" s="486"/>
      <c r="AU104" s="486"/>
      <c r="AV104" s="486"/>
      <c r="AW104" s="486"/>
      <c r="AX104" s="486"/>
      <c r="AY104" s="486"/>
      <c r="AZ104" s="486"/>
      <c r="BA104" s="486"/>
      <c r="BB104" s="486"/>
      <c r="BC104" s="486"/>
      <c r="BD104" s="486"/>
      <c r="BE104" s="486"/>
      <c r="BF104" s="486"/>
      <c r="BG104" s="486"/>
      <c r="BH104" s="486"/>
      <c r="BI104" s="486"/>
      <c r="BJ104" s="486"/>
      <c r="BK104" s="486"/>
      <c r="BL104" s="486"/>
      <c r="BM104" s="486"/>
      <c r="BN104" s="486"/>
      <c r="BO104" s="486"/>
      <c r="BP104" s="486"/>
    </row>
    <row r="105" spans="2:68" ht="15" customHeight="1">
      <c r="B105" s="215" t="s">
        <v>413</v>
      </c>
      <c r="C105" s="199"/>
      <c r="D105" s="199"/>
      <c r="E105" s="199"/>
      <c r="F105" s="199"/>
      <c r="G105" s="199"/>
      <c r="H105" s="199"/>
      <c r="AJ105" s="205"/>
      <c r="AL105" s="486"/>
      <c r="AM105" s="486"/>
      <c r="AN105" s="486"/>
      <c r="AO105" s="486"/>
      <c r="AP105" s="486"/>
      <c r="AQ105" s="486"/>
      <c r="AR105" s="486"/>
      <c r="AS105" s="486"/>
      <c r="AT105" s="486"/>
      <c r="AU105" s="486"/>
      <c r="AV105" s="486"/>
      <c r="AW105" s="486"/>
      <c r="AX105" s="486"/>
      <c r="AY105" s="486"/>
      <c r="AZ105" s="486"/>
      <c r="BA105" s="486"/>
      <c r="BB105" s="486"/>
      <c r="BC105" s="486"/>
      <c r="BD105" s="486"/>
      <c r="BE105" s="486"/>
      <c r="BF105" s="486"/>
      <c r="BG105" s="486"/>
      <c r="BH105" s="486"/>
      <c r="BI105" s="486"/>
      <c r="BJ105" s="486"/>
      <c r="BK105" s="486"/>
      <c r="BL105" s="486"/>
      <c r="BM105" s="486"/>
      <c r="BN105" s="486"/>
      <c r="BO105" s="486"/>
      <c r="BP105" s="486"/>
    </row>
    <row r="106" spans="2:68" ht="15" customHeight="1">
      <c r="B106" s="215" t="s">
        <v>414</v>
      </c>
      <c r="C106" s="199"/>
      <c r="D106" s="199"/>
      <c r="E106" s="199"/>
      <c r="F106" s="199"/>
      <c r="G106" s="199"/>
      <c r="H106" s="199"/>
      <c r="AJ106" s="205"/>
      <c r="AL106" s="486"/>
      <c r="AM106" s="486"/>
      <c r="AN106" s="486"/>
      <c r="AO106" s="486"/>
      <c r="AP106" s="486"/>
      <c r="AQ106" s="486"/>
      <c r="AR106" s="486"/>
      <c r="AS106" s="486"/>
      <c r="AT106" s="486"/>
      <c r="AU106" s="486"/>
      <c r="AV106" s="486"/>
      <c r="AW106" s="486"/>
      <c r="AX106" s="486"/>
      <c r="AY106" s="486"/>
      <c r="AZ106" s="486"/>
      <c r="BA106" s="486"/>
      <c r="BB106" s="486"/>
      <c r="BC106" s="486"/>
      <c r="BD106" s="486"/>
      <c r="BE106" s="486"/>
      <c r="BF106" s="486"/>
      <c r="BG106" s="486"/>
      <c r="BH106" s="486"/>
      <c r="BI106" s="486"/>
      <c r="BJ106" s="486"/>
      <c r="BK106" s="486"/>
      <c r="BL106" s="486"/>
      <c r="BM106" s="486"/>
      <c r="BN106" s="486"/>
      <c r="BO106" s="486"/>
      <c r="BP106" s="486"/>
    </row>
    <row r="107" spans="2:68" ht="17.649999999999999">
      <c r="B107" s="215" t="s">
        <v>415</v>
      </c>
      <c r="C107" s="199"/>
      <c r="D107" s="199"/>
      <c r="E107" s="199"/>
      <c r="F107" s="199"/>
      <c r="G107" s="199"/>
      <c r="H107" s="199"/>
      <c r="AJ107" s="205"/>
      <c r="AL107" s="486"/>
      <c r="AM107" s="486"/>
      <c r="AN107" s="486"/>
      <c r="AO107" s="486"/>
      <c r="AP107" s="486"/>
      <c r="AQ107" s="486"/>
      <c r="AR107" s="486"/>
      <c r="AS107" s="486"/>
      <c r="AT107" s="486"/>
      <c r="AU107" s="486"/>
      <c r="AV107" s="486"/>
      <c r="AW107" s="486"/>
      <c r="AX107" s="486"/>
      <c r="AY107" s="486"/>
      <c r="AZ107" s="486"/>
      <c r="BA107" s="486"/>
      <c r="BB107" s="486"/>
      <c r="BC107" s="486"/>
      <c r="BD107" s="486"/>
      <c r="BE107" s="486"/>
      <c r="BF107" s="486"/>
      <c r="BG107" s="486"/>
      <c r="BH107" s="486"/>
      <c r="BI107" s="486"/>
      <c r="BJ107" s="486"/>
      <c r="BK107" s="486"/>
      <c r="BL107" s="486"/>
      <c r="BM107" s="486"/>
      <c r="BN107" s="486"/>
      <c r="BO107" s="486"/>
      <c r="BP107" s="486"/>
    </row>
    <row r="108" spans="2:68" ht="15" customHeight="1">
      <c r="B108" s="215" t="s">
        <v>416</v>
      </c>
      <c r="C108" s="199"/>
      <c r="D108" s="199"/>
      <c r="E108" s="199"/>
      <c r="F108" s="199"/>
      <c r="G108" s="199"/>
      <c r="H108" s="199"/>
      <c r="AJ108" s="205"/>
      <c r="AL108" s="486"/>
      <c r="AM108" s="486"/>
      <c r="AN108" s="486"/>
      <c r="AO108" s="486"/>
      <c r="AP108" s="486"/>
      <c r="AQ108" s="486"/>
      <c r="AR108" s="486"/>
      <c r="AS108" s="486"/>
      <c r="AT108" s="486"/>
      <c r="AU108" s="486"/>
      <c r="AV108" s="486"/>
      <c r="AW108" s="486"/>
      <c r="AX108" s="486"/>
      <c r="AY108" s="486"/>
      <c r="AZ108" s="486"/>
      <c r="BA108" s="486"/>
      <c r="BB108" s="486"/>
      <c r="BC108" s="486"/>
      <c r="BD108" s="486"/>
      <c r="BE108" s="486"/>
      <c r="BF108" s="486"/>
      <c r="BG108" s="486"/>
      <c r="BH108" s="486"/>
      <c r="BI108" s="486"/>
      <c r="BJ108" s="486"/>
      <c r="BK108" s="486"/>
      <c r="BL108" s="486"/>
      <c r="BM108" s="486"/>
      <c r="BN108" s="486"/>
      <c r="BO108" s="486"/>
      <c r="BP108" s="486"/>
    </row>
    <row r="109" spans="2:68" ht="15" customHeight="1">
      <c r="B109" s="215" t="s">
        <v>417</v>
      </c>
      <c r="C109" s="199"/>
      <c r="D109" s="199"/>
      <c r="E109" s="199"/>
      <c r="F109" s="199"/>
      <c r="G109" s="199"/>
      <c r="H109" s="199"/>
      <c r="AJ109" s="205"/>
      <c r="AL109" s="486"/>
      <c r="AM109" s="486"/>
      <c r="AN109" s="486"/>
      <c r="AO109" s="486"/>
      <c r="AP109" s="486"/>
      <c r="AQ109" s="486"/>
      <c r="AR109" s="486"/>
      <c r="AS109" s="486"/>
      <c r="AT109" s="486"/>
      <c r="AU109" s="486"/>
      <c r="AV109" s="486"/>
      <c r="AW109" s="486"/>
      <c r="AX109" s="486"/>
      <c r="AY109" s="486"/>
      <c r="AZ109" s="486"/>
      <c r="BA109" s="486"/>
      <c r="BB109" s="486"/>
      <c r="BC109" s="486"/>
      <c r="BD109" s="486"/>
      <c r="BE109" s="486"/>
      <c r="BF109" s="486"/>
      <c r="BG109" s="486"/>
      <c r="BH109" s="486"/>
      <c r="BI109" s="486"/>
      <c r="BJ109" s="486"/>
      <c r="BK109" s="486"/>
      <c r="BL109" s="486"/>
      <c r="BM109" s="486"/>
      <c r="BN109" s="486"/>
      <c r="BO109" s="486"/>
      <c r="BP109" s="486"/>
    </row>
    <row r="110" spans="2:68" ht="15" customHeight="1">
      <c r="B110" s="215" t="s">
        <v>418</v>
      </c>
      <c r="C110" s="199"/>
      <c r="D110" s="199"/>
      <c r="E110" s="199"/>
      <c r="F110" s="199"/>
      <c r="G110" s="199"/>
      <c r="H110" s="199"/>
      <c r="AJ110" s="205"/>
      <c r="AL110" s="486"/>
      <c r="AM110" s="486"/>
      <c r="AN110" s="486"/>
      <c r="AO110" s="486"/>
      <c r="AP110" s="486"/>
      <c r="AQ110" s="486"/>
      <c r="AR110" s="486"/>
      <c r="AS110" s="486"/>
      <c r="AT110" s="486"/>
      <c r="AU110" s="486"/>
      <c r="AV110" s="486"/>
      <c r="AW110" s="486"/>
      <c r="AX110" s="486"/>
      <c r="AY110" s="486"/>
      <c r="AZ110" s="486"/>
      <c r="BA110" s="486"/>
      <c r="BB110" s="486"/>
      <c r="BC110" s="486"/>
      <c r="BD110" s="486"/>
      <c r="BE110" s="486"/>
      <c r="BF110" s="486"/>
      <c r="BG110" s="486"/>
      <c r="BH110" s="486"/>
      <c r="BI110" s="486"/>
      <c r="BJ110" s="486"/>
      <c r="BK110" s="486"/>
      <c r="BL110" s="486"/>
      <c r="BM110" s="486"/>
      <c r="BN110" s="486"/>
      <c r="BO110" s="486"/>
      <c r="BP110" s="486"/>
    </row>
    <row r="111" spans="2:68" ht="15" customHeight="1">
      <c r="B111" s="215" t="s">
        <v>312</v>
      </c>
      <c r="C111" s="199"/>
      <c r="D111" s="199"/>
      <c r="E111" s="199"/>
      <c r="F111" s="199"/>
      <c r="G111" s="199"/>
      <c r="H111" s="199"/>
      <c r="AJ111" s="205"/>
      <c r="AL111" s="486"/>
      <c r="AM111" s="486"/>
      <c r="AN111" s="486"/>
      <c r="AO111" s="486"/>
      <c r="AP111" s="486"/>
      <c r="AQ111" s="486"/>
      <c r="AR111" s="486"/>
      <c r="AS111" s="486"/>
      <c r="AT111" s="486"/>
      <c r="AU111" s="486"/>
      <c r="AV111" s="486"/>
      <c r="AW111" s="486"/>
      <c r="AX111" s="486"/>
      <c r="AY111" s="486"/>
      <c r="AZ111" s="486"/>
      <c r="BA111" s="486"/>
      <c r="BB111" s="486"/>
      <c r="BC111" s="486"/>
      <c r="BD111" s="486"/>
      <c r="BE111" s="486"/>
      <c r="BF111" s="486"/>
      <c r="BG111" s="486"/>
      <c r="BH111" s="486"/>
      <c r="BI111" s="486"/>
      <c r="BJ111" s="486"/>
      <c r="BK111" s="486"/>
      <c r="BL111" s="486"/>
      <c r="BM111" s="486"/>
      <c r="BN111" s="486"/>
      <c r="BO111" s="486"/>
      <c r="BP111" s="486"/>
    </row>
    <row r="112" spans="2:68" ht="15" customHeight="1">
      <c r="B112" s="215" t="s">
        <v>313</v>
      </c>
      <c r="C112" s="199"/>
      <c r="D112" s="199"/>
      <c r="E112" s="199"/>
      <c r="F112" s="199"/>
      <c r="G112" s="199"/>
      <c r="H112" s="199"/>
      <c r="AJ112" s="205"/>
      <c r="AL112" s="486"/>
      <c r="AM112" s="486"/>
      <c r="AN112" s="486"/>
      <c r="AO112" s="486"/>
      <c r="AP112" s="486"/>
      <c r="AQ112" s="486"/>
      <c r="AR112" s="486"/>
      <c r="AS112" s="486"/>
      <c r="AT112" s="486"/>
      <c r="AU112" s="486"/>
      <c r="AV112" s="486"/>
      <c r="AW112" s="486"/>
      <c r="AX112" s="486"/>
      <c r="AY112" s="486"/>
      <c r="AZ112" s="486"/>
      <c r="BA112" s="486"/>
      <c r="BB112" s="486"/>
      <c r="BC112" s="486"/>
      <c r="BD112" s="486"/>
      <c r="BE112" s="486"/>
      <c r="BF112" s="486"/>
      <c r="BG112" s="486"/>
      <c r="BH112" s="486"/>
      <c r="BI112" s="486"/>
      <c r="BJ112" s="486"/>
      <c r="BK112" s="486"/>
      <c r="BL112" s="486"/>
      <c r="BM112" s="486"/>
      <c r="BN112" s="486"/>
      <c r="BO112" s="486"/>
      <c r="BP112" s="486"/>
    </row>
    <row r="113" spans="1:68" ht="15" customHeight="1">
      <c r="B113" s="215" t="s">
        <v>314</v>
      </c>
      <c r="C113" s="199"/>
      <c r="D113" s="199"/>
      <c r="E113" s="199"/>
      <c r="F113" s="199"/>
      <c r="G113" s="199"/>
      <c r="H113" s="199"/>
      <c r="AJ113" s="205"/>
      <c r="AL113" s="486"/>
      <c r="AM113" s="486"/>
      <c r="AN113" s="486"/>
      <c r="AO113" s="486"/>
      <c r="AP113" s="486"/>
      <c r="AQ113" s="486"/>
      <c r="AR113" s="486"/>
      <c r="AS113" s="486"/>
      <c r="AT113" s="486"/>
      <c r="AU113" s="486"/>
      <c r="AV113" s="486"/>
      <c r="AW113" s="486"/>
      <c r="AX113" s="486"/>
      <c r="AY113" s="486"/>
      <c r="AZ113" s="486"/>
      <c r="BA113" s="486"/>
      <c r="BB113" s="486"/>
      <c r="BC113" s="486"/>
      <c r="BD113" s="486"/>
      <c r="BE113" s="486"/>
      <c r="BF113" s="486"/>
      <c r="BG113" s="486"/>
      <c r="BH113" s="486"/>
      <c r="BI113" s="486"/>
      <c r="BJ113" s="486"/>
      <c r="BK113" s="486"/>
      <c r="BL113" s="486"/>
      <c r="BM113" s="486"/>
      <c r="BN113" s="486"/>
      <c r="BO113" s="486"/>
      <c r="BP113" s="486"/>
    </row>
    <row r="114" spans="1:68" ht="15" customHeight="1">
      <c r="B114" s="215" t="s">
        <v>315</v>
      </c>
      <c r="C114" s="199"/>
      <c r="D114" s="199"/>
      <c r="E114" s="199"/>
      <c r="F114" s="199"/>
      <c r="G114" s="199"/>
      <c r="H114" s="199"/>
      <c r="AJ114" s="205"/>
      <c r="AL114" s="486"/>
      <c r="AM114" s="486"/>
      <c r="AN114" s="486"/>
      <c r="AO114" s="486"/>
      <c r="AP114" s="486"/>
      <c r="AQ114" s="486"/>
      <c r="AR114" s="486"/>
      <c r="AS114" s="486"/>
      <c r="AT114" s="486"/>
      <c r="AU114" s="486"/>
      <c r="AV114" s="486"/>
      <c r="AW114" s="486"/>
      <c r="AX114" s="486"/>
      <c r="AY114" s="486"/>
      <c r="AZ114" s="486"/>
      <c r="BA114" s="486"/>
      <c r="BB114" s="486"/>
      <c r="BC114" s="486"/>
      <c r="BD114" s="486"/>
      <c r="BE114" s="486"/>
      <c r="BF114" s="486"/>
      <c r="BG114" s="486"/>
      <c r="BH114" s="486"/>
      <c r="BI114" s="486"/>
      <c r="BJ114" s="486"/>
      <c r="BK114" s="486"/>
      <c r="BL114" s="486"/>
      <c r="BM114" s="486"/>
      <c r="BN114" s="486"/>
      <c r="BO114" s="486"/>
      <c r="BP114" s="486"/>
    </row>
    <row r="115" spans="1:68" ht="15" customHeight="1">
      <c r="B115" s="215" t="s">
        <v>316</v>
      </c>
      <c r="C115" s="199"/>
      <c r="D115" s="199"/>
      <c r="E115" s="199"/>
      <c r="F115" s="199"/>
      <c r="G115" s="199"/>
      <c r="H115" s="199"/>
      <c r="AJ115" s="205"/>
      <c r="AL115" s="486"/>
      <c r="AM115" s="486"/>
      <c r="AN115" s="486"/>
      <c r="AO115" s="486"/>
      <c r="AP115" s="486"/>
      <c r="AQ115" s="486"/>
      <c r="AR115" s="486"/>
      <c r="AS115" s="486"/>
      <c r="AT115" s="486"/>
      <c r="AU115" s="486"/>
      <c r="AV115" s="486"/>
      <c r="AW115" s="486"/>
      <c r="AX115" s="486"/>
      <c r="AY115" s="486"/>
      <c r="AZ115" s="486"/>
      <c r="BA115" s="486"/>
      <c r="BB115" s="486"/>
      <c r="BC115" s="486"/>
      <c r="BD115" s="486"/>
      <c r="BE115" s="486"/>
      <c r="BF115" s="486"/>
      <c r="BG115" s="486"/>
      <c r="BH115" s="486"/>
      <c r="BI115" s="486"/>
      <c r="BJ115" s="486"/>
      <c r="BK115" s="486"/>
      <c r="BL115" s="486"/>
      <c r="BM115" s="486"/>
      <c r="BN115" s="486"/>
      <c r="BO115" s="486"/>
      <c r="BP115" s="486"/>
    </row>
    <row r="116" spans="1:68" ht="15" customHeight="1">
      <c r="B116" s="216"/>
      <c r="Y116" s="186" t="s">
        <v>317</v>
      </c>
      <c r="AJ116" s="205"/>
      <c r="AL116" s="486"/>
      <c r="AM116" s="486"/>
      <c r="AN116" s="486"/>
      <c r="AO116" s="486"/>
      <c r="AP116" s="486"/>
      <c r="AQ116" s="486"/>
      <c r="AR116" s="486"/>
      <c r="AS116" s="486"/>
      <c r="AT116" s="486"/>
      <c r="AU116" s="486"/>
      <c r="AV116" s="486"/>
      <c r="AW116" s="486"/>
      <c r="AX116" s="486"/>
      <c r="AY116" s="486"/>
      <c r="AZ116" s="486"/>
      <c r="BA116" s="486"/>
      <c r="BB116" s="486"/>
      <c r="BC116" s="486"/>
      <c r="BD116" s="486"/>
      <c r="BE116" s="486"/>
      <c r="BF116" s="486"/>
      <c r="BG116" s="486"/>
      <c r="BH116" s="486"/>
      <c r="BI116" s="486"/>
      <c r="BJ116" s="486"/>
      <c r="BK116" s="486"/>
      <c r="BL116" s="486"/>
      <c r="BM116" s="486"/>
      <c r="BN116" s="486"/>
      <c r="BO116" s="486"/>
      <c r="BP116" s="486"/>
    </row>
    <row r="117" spans="1:68">
      <c r="A117" s="205"/>
      <c r="B117" s="217"/>
      <c r="C117" s="218"/>
      <c r="D117" s="218"/>
      <c r="E117" s="218"/>
      <c r="F117" s="218"/>
      <c r="G117" s="218"/>
      <c r="H117" s="218"/>
      <c r="I117" s="218"/>
      <c r="J117" s="218"/>
      <c r="K117" s="218"/>
      <c r="L117" s="218"/>
      <c r="M117" s="218"/>
      <c r="N117" s="218"/>
      <c r="O117" s="218"/>
      <c r="P117" s="218"/>
      <c r="Q117" s="218"/>
      <c r="R117" s="218"/>
      <c r="S117" s="218"/>
      <c r="T117" s="218"/>
      <c r="U117" s="218"/>
      <c r="V117" s="218"/>
      <c r="W117" s="218"/>
      <c r="X117" s="218"/>
      <c r="Y117" s="218"/>
      <c r="Z117" s="218"/>
      <c r="AA117" s="218"/>
      <c r="AB117" s="218"/>
      <c r="AC117" s="218"/>
      <c r="AD117" s="849" t="str">
        <f>作成について!$AT$4</f>
        <v>委託契約書(本14版･変14版）修③</v>
      </c>
      <c r="AE117" s="849"/>
      <c r="AF117" s="849"/>
      <c r="AG117" s="849"/>
      <c r="AH117" s="849"/>
      <c r="AI117" s="849"/>
      <c r="AJ117" s="849"/>
      <c r="AK117" s="849"/>
      <c r="AL117" s="486"/>
      <c r="AM117" s="486"/>
      <c r="AN117" s="486"/>
      <c r="AO117" s="486"/>
      <c r="AP117" s="486"/>
      <c r="AQ117" s="486"/>
      <c r="AR117" s="486"/>
      <c r="AS117" s="486"/>
      <c r="AT117" s="486"/>
      <c r="AU117" s="486"/>
      <c r="AV117" s="486"/>
      <c r="AW117" s="486"/>
      <c r="AX117" s="486"/>
      <c r="AY117" s="486"/>
      <c r="AZ117" s="486"/>
      <c r="BA117" s="486"/>
      <c r="BB117" s="486"/>
      <c r="BC117" s="486"/>
      <c r="BD117" s="486"/>
      <c r="BE117" s="486"/>
      <c r="BF117" s="486"/>
      <c r="BG117" s="486"/>
      <c r="BH117" s="486"/>
      <c r="BI117" s="486"/>
      <c r="BJ117" s="486"/>
      <c r="BK117" s="486"/>
      <c r="BL117" s="486"/>
      <c r="BM117" s="486"/>
      <c r="BN117" s="486"/>
      <c r="BO117" s="486"/>
      <c r="BP117" s="486"/>
    </row>
    <row r="118" spans="1:68">
      <c r="AL118" s="486"/>
      <c r="AM118" s="486"/>
      <c r="AN118" s="486"/>
      <c r="AO118" s="486"/>
      <c r="AP118" s="486"/>
      <c r="AQ118" s="486"/>
      <c r="AR118" s="486"/>
      <c r="AS118" s="486"/>
      <c r="AT118" s="486"/>
      <c r="AU118" s="486"/>
      <c r="AV118" s="486"/>
      <c r="AW118" s="486"/>
      <c r="AX118" s="486"/>
      <c r="AY118" s="486"/>
      <c r="AZ118" s="486"/>
      <c r="BA118" s="486"/>
      <c r="BB118" s="486"/>
      <c r="BC118" s="486"/>
      <c r="BD118" s="486"/>
      <c r="BE118" s="486"/>
      <c r="BF118" s="486"/>
      <c r="BG118" s="486"/>
      <c r="BH118" s="486"/>
      <c r="BI118" s="486"/>
      <c r="BJ118" s="486"/>
      <c r="BK118" s="486"/>
      <c r="BL118" s="486"/>
      <c r="BM118" s="486"/>
      <c r="BN118" s="486"/>
      <c r="BO118" s="486"/>
      <c r="BP118" s="486"/>
    </row>
    <row r="119" spans="1:68">
      <c r="AL119" s="486"/>
      <c r="AM119" s="486"/>
      <c r="AN119" s="486"/>
      <c r="AO119" s="486"/>
      <c r="AP119" s="486"/>
      <c r="AQ119" s="486"/>
      <c r="AR119" s="486"/>
      <c r="AS119" s="486"/>
      <c r="AT119" s="486"/>
      <c r="AU119" s="486"/>
      <c r="AV119" s="486"/>
      <c r="AW119" s="486"/>
      <c r="AX119" s="486"/>
      <c r="AY119" s="486"/>
      <c r="AZ119" s="486"/>
      <c r="BA119" s="486"/>
      <c r="BB119" s="486"/>
      <c r="BC119" s="486"/>
      <c r="BD119" s="486"/>
      <c r="BE119" s="486"/>
      <c r="BF119" s="486"/>
      <c r="BG119" s="486"/>
      <c r="BH119" s="486"/>
      <c r="BI119" s="486"/>
      <c r="BJ119" s="486"/>
      <c r="BK119" s="486"/>
      <c r="BL119" s="486"/>
      <c r="BM119" s="486"/>
      <c r="BN119" s="486"/>
      <c r="BO119" s="486"/>
      <c r="BP119" s="486"/>
    </row>
    <row r="120" spans="1:68">
      <c r="AL120" s="486"/>
      <c r="AM120" s="486"/>
      <c r="AN120" s="486"/>
      <c r="AO120" s="486"/>
      <c r="AP120" s="486"/>
      <c r="AQ120" s="486"/>
      <c r="AR120" s="486"/>
      <c r="AS120" s="486"/>
      <c r="AT120" s="486"/>
      <c r="AU120" s="486"/>
      <c r="AV120" s="486"/>
      <c r="AW120" s="486"/>
      <c r="AX120" s="486"/>
      <c r="AY120" s="486"/>
      <c r="AZ120" s="486"/>
      <c r="BA120" s="486"/>
      <c r="BB120" s="486"/>
      <c r="BC120" s="486"/>
      <c r="BD120" s="486"/>
      <c r="BE120" s="486"/>
      <c r="BF120" s="486"/>
      <c r="BG120" s="486"/>
      <c r="BH120" s="486"/>
      <c r="BI120" s="486"/>
      <c r="BJ120" s="486"/>
      <c r="BK120" s="486"/>
      <c r="BL120" s="486"/>
      <c r="BM120" s="486"/>
      <c r="BN120" s="486"/>
      <c r="BO120" s="486"/>
      <c r="BP120" s="486"/>
    </row>
    <row r="121" spans="1:68">
      <c r="AL121" s="486"/>
      <c r="AM121" s="486"/>
      <c r="AN121" s="486"/>
      <c r="AO121" s="486"/>
      <c r="AP121" s="486"/>
      <c r="AQ121" s="486"/>
      <c r="AR121" s="486"/>
      <c r="AS121" s="486"/>
      <c r="AT121" s="486"/>
      <c r="AU121" s="486"/>
      <c r="AV121" s="486"/>
      <c r="AW121" s="486"/>
      <c r="AX121" s="486"/>
      <c r="AY121" s="486"/>
      <c r="AZ121" s="486"/>
      <c r="BA121" s="486"/>
      <c r="BB121" s="486"/>
      <c r="BC121" s="486"/>
      <c r="BD121" s="486"/>
      <c r="BE121" s="486"/>
      <c r="BF121" s="486"/>
      <c r="BG121" s="486"/>
      <c r="BH121" s="486"/>
      <c r="BI121" s="486"/>
      <c r="BJ121" s="486"/>
      <c r="BK121" s="486"/>
      <c r="BL121" s="486"/>
      <c r="BM121" s="486"/>
      <c r="BN121" s="486"/>
      <c r="BO121" s="486"/>
      <c r="BP121" s="486"/>
    </row>
    <row r="122" spans="1:68">
      <c r="AL122" s="486"/>
      <c r="AM122" s="486"/>
      <c r="AN122" s="486"/>
      <c r="AO122" s="486"/>
      <c r="AP122" s="486"/>
      <c r="AQ122" s="486"/>
      <c r="AR122" s="486"/>
      <c r="AS122" s="486"/>
      <c r="AT122" s="486"/>
      <c r="AU122" s="486"/>
      <c r="AV122" s="486"/>
      <c r="AW122" s="486"/>
      <c r="AX122" s="486"/>
      <c r="AY122" s="486"/>
      <c r="AZ122" s="486"/>
      <c r="BA122" s="486"/>
      <c r="BB122" s="486"/>
      <c r="BC122" s="486"/>
      <c r="BD122" s="486"/>
      <c r="BE122" s="486"/>
      <c r="BF122" s="486"/>
      <c r="BG122" s="486"/>
      <c r="BH122" s="486"/>
      <c r="BI122" s="486"/>
      <c r="BJ122" s="486"/>
      <c r="BK122" s="486"/>
      <c r="BL122" s="486"/>
      <c r="BM122" s="486"/>
      <c r="BN122" s="486"/>
      <c r="BO122" s="486"/>
      <c r="BP122" s="486"/>
    </row>
    <row r="123" spans="1:68">
      <c r="AL123" s="486"/>
      <c r="AM123" s="486"/>
      <c r="AN123" s="486"/>
      <c r="AO123" s="486"/>
      <c r="AP123" s="486"/>
      <c r="AQ123" s="486"/>
      <c r="AR123" s="486"/>
      <c r="AS123" s="486"/>
      <c r="AT123" s="486"/>
      <c r="AU123" s="486"/>
      <c r="AV123" s="486"/>
      <c r="AW123" s="486"/>
      <c r="AX123" s="486"/>
      <c r="AY123" s="486"/>
      <c r="AZ123" s="486"/>
      <c r="BA123" s="486"/>
      <c r="BB123" s="486"/>
      <c r="BC123" s="486"/>
      <c r="BD123" s="486"/>
      <c r="BE123" s="486"/>
      <c r="BF123" s="486"/>
      <c r="BG123" s="486"/>
      <c r="BH123" s="486"/>
      <c r="BI123" s="486"/>
      <c r="BJ123" s="486"/>
      <c r="BK123" s="486"/>
      <c r="BL123" s="486"/>
      <c r="BM123" s="486"/>
      <c r="BN123" s="486"/>
      <c r="BO123" s="486"/>
      <c r="BP123" s="486"/>
    </row>
    <row r="124" spans="1:68">
      <c r="AL124" s="486"/>
      <c r="AM124" s="486"/>
      <c r="AN124" s="486"/>
      <c r="AO124" s="486"/>
      <c r="AP124" s="486"/>
      <c r="AQ124" s="486"/>
      <c r="AR124" s="486"/>
      <c r="AS124" s="486"/>
      <c r="AT124" s="486"/>
      <c r="AU124" s="486"/>
      <c r="AV124" s="486"/>
      <c r="AW124" s="486"/>
      <c r="AX124" s="486"/>
      <c r="AY124" s="486"/>
      <c r="AZ124" s="486"/>
      <c r="BA124" s="486"/>
      <c r="BB124" s="486"/>
      <c r="BC124" s="486"/>
      <c r="BD124" s="486"/>
      <c r="BE124" s="486"/>
      <c r="BF124" s="486"/>
      <c r="BG124" s="486"/>
      <c r="BH124" s="486"/>
      <c r="BI124" s="486"/>
      <c r="BJ124" s="486"/>
      <c r="BK124" s="486"/>
      <c r="BL124" s="486"/>
      <c r="BM124" s="486"/>
      <c r="BN124" s="486"/>
      <c r="BO124" s="486"/>
      <c r="BP124" s="486"/>
    </row>
    <row r="125" spans="1:68">
      <c r="AL125" s="486"/>
      <c r="AM125" s="486"/>
      <c r="AN125" s="486"/>
      <c r="AO125" s="486"/>
      <c r="AP125" s="486"/>
      <c r="AQ125" s="486"/>
      <c r="AR125" s="486"/>
      <c r="AS125" s="486"/>
      <c r="AT125" s="486"/>
      <c r="AU125" s="486"/>
      <c r="AV125" s="486"/>
      <c r="AW125" s="486"/>
      <c r="AX125" s="486"/>
      <c r="AY125" s="486"/>
      <c r="AZ125" s="486"/>
      <c r="BA125" s="486"/>
      <c r="BB125" s="486"/>
      <c r="BC125" s="486"/>
      <c r="BD125" s="486"/>
      <c r="BE125" s="486"/>
      <c r="BF125" s="486"/>
      <c r="BG125" s="486"/>
      <c r="BH125" s="486"/>
      <c r="BI125" s="486"/>
      <c r="BJ125" s="486"/>
      <c r="BK125" s="486"/>
      <c r="BL125" s="486"/>
      <c r="BM125" s="486"/>
      <c r="BN125" s="486"/>
      <c r="BO125" s="486"/>
      <c r="BP125" s="486"/>
    </row>
    <row r="126" spans="1:68">
      <c r="AD126" s="1500"/>
      <c r="AE126" s="1500"/>
      <c r="AF126" s="1500"/>
      <c r="AG126" s="1500"/>
      <c r="AH126" s="1500"/>
      <c r="AI126" s="1500"/>
      <c r="AJ126" s="1500"/>
      <c r="AK126" s="1500"/>
      <c r="AL126" s="486"/>
      <c r="AM126" s="486"/>
      <c r="AN126" s="486"/>
      <c r="AO126" s="486"/>
      <c r="AP126" s="486"/>
      <c r="AQ126" s="486"/>
      <c r="AR126" s="486"/>
      <c r="AS126" s="486"/>
      <c r="AT126" s="486"/>
      <c r="AU126" s="486"/>
      <c r="AV126" s="486"/>
      <c r="AW126" s="486"/>
      <c r="AX126" s="486"/>
      <c r="AY126" s="486"/>
      <c r="AZ126" s="486"/>
      <c r="BA126" s="486"/>
      <c r="BB126" s="486"/>
      <c r="BC126" s="486"/>
      <c r="BD126" s="486"/>
      <c r="BE126" s="486"/>
      <c r="BF126" s="486"/>
      <c r="BG126" s="486"/>
      <c r="BH126" s="486"/>
      <c r="BI126" s="486"/>
      <c r="BJ126" s="486"/>
      <c r="BK126" s="486"/>
      <c r="BL126" s="486"/>
      <c r="BM126" s="486"/>
      <c r="BN126" s="486"/>
      <c r="BO126" s="486"/>
      <c r="BP126" s="486"/>
    </row>
    <row r="127" spans="1:68">
      <c r="A127" s="486"/>
      <c r="B127" s="486"/>
      <c r="C127" s="486"/>
      <c r="D127" s="486"/>
      <c r="E127" s="486"/>
      <c r="F127" s="486"/>
      <c r="G127" s="486"/>
      <c r="H127" s="486"/>
      <c r="I127" s="486"/>
      <c r="J127" s="486"/>
      <c r="K127" s="486"/>
      <c r="L127" s="486"/>
      <c r="M127" s="486"/>
      <c r="N127" s="486"/>
      <c r="O127" s="486"/>
      <c r="P127" s="486"/>
      <c r="Q127" s="486"/>
      <c r="R127" s="486"/>
      <c r="S127" s="486"/>
      <c r="T127" s="486"/>
      <c r="U127" s="486"/>
      <c r="V127" s="486"/>
      <c r="W127" s="486"/>
      <c r="X127" s="486"/>
      <c r="Y127" s="486"/>
      <c r="Z127" s="486"/>
      <c r="AA127" s="486"/>
      <c r="AB127" s="486"/>
      <c r="AC127" s="486"/>
      <c r="AD127" s="486"/>
      <c r="AE127" s="486"/>
      <c r="AF127" s="486"/>
      <c r="AG127" s="486"/>
      <c r="AH127" s="486"/>
      <c r="AI127" s="486"/>
      <c r="AJ127" s="486"/>
      <c r="AK127" s="486"/>
      <c r="AL127" s="486"/>
      <c r="AM127" s="486"/>
      <c r="AN127" s="486"/>
      <c r="AO127" s="486"/>
      <c r="AP127" s="486"/>
      <c r="AQ127" s="486"/>
      <c r="AR127" s="486"/>
      <c r="AS127" s="486"/>
      <c r="AT127" s="486"/>
      <c r="AU127" s="486"/>
      <c r="AV127" s="486"/>
      <c r="AW127" s="486"/>
      <c r="AX127" s="486"/>
      <c r="AY127" s="486"/>
      <c r="AZ127" s="486"/>
      <c r="BA127" s="486"/>
      <c r="BB127" s="486"/>
      <c r="BC127" s="486"/>
      <c r="BD127" s="486"/>
      <c r="BE127" s="486"/>
      <c r="BF127" s="486"/>
      <c r="BG127" s="486"/>
      <c r="BH127" s="486"/>
      <c r="BI127" s="486"/>
      <c r="BJ127" s="486"/>
      <c r="BK127" s="486"/>
      <c r="BL127" s="486"/>
      <c r="BM127" s="486"/>
      <c r="BN127" s="486"/>
      <c r="BO127" s="486"/>
      <c r="BP127" s="486"/>
    </row>
    <row r="128" spans="1:68">
      <c r="A128" s="486" t="s">
        <v>1046</v>
      </c>
      <c r="B128" s="486"/>
      <c r="C128" s="486"/>
      <c r="D128" s="486"/>
      <c r="E128" s="486"/>
      <c r="F128" s="486"/>
      <c r="G128" s="486"/>
      <c r="H128" s="486"/>
      <c r="I128" s="486"/>
      <c r="J128" s="486"/>
      <c r="K128" s="486"/>
      <c r="L128" s="486"/>
      <c r="M128" s="486"/>
      <c r="N128" s="486"/>
      <c r="O128" s="486"/>
      <c r="P128" s="486"/>
      <c r="Q128" s="486"/>
      <c r="R128" s="486"/>
      <c r="S128" s="486"/>
      <c r="T128" s="486"/>
      <c r="U128" s="486"/>
      <c r="V128" s="486"/>
      <c r="W128" s="486"/>
      <c r="X128" s="486"/>
      <c r="Y128" s="486"/>
      <c r="Z128" s="486"/>
      <c r="AA128" s="486"/>
      <c r="AB128" s="486"/>
      <c r="AC128" s="486"/>
      <c r="AD128" s="486"/>
      <c r="AE128" s="486"/>
      <c r="AF128" s="486"/>
      <c r="AG128" s="486"/>
      <c r="AH128" s="486"/>
      <c r="AI128" s="486"/>
      <c r="AJ128" s="486"/>
      <c r="AK128" s="486"/>
      <c r="AL128" s="486"/>
      <c r="AM128" s="486"/>
      <c r="AN128" s="486"/>
      <c r="AO128" s="486"/>
      <c r="AP128" s="486"/>
      <c r="AQ128" s="486"/>
      <c r="AR128" s="486"/>
      <c r="AS128" s="486"/>
      <c r="AT128" s="486"/>
      <c r="AU128" s="486"/>
      <c r="AV128" s="486"/>
      <c r="AW128" s="486"/>
      <c r="AX128" s="486"/>
      <c r="AY128" s="486"/>
      <c r="AZ128" s="486"/>
      <c r="BA128" s="486"/>
      <c r="BB128" s="486"/>
      <c r="BC128" s="486"/>
      <c r="BD128" s="486"/>
      <c r="BE128" s="486"/>
      <c r="BF128" s="486"/>
      <c r="BG128" s="486"/>
      <c r="BH128" s="486"/>
      <c r="BI128" s="486"/>
      <c r="BJ128" s="486"/>
      <c r="BK128" s="486"/>
      <c r="BL128" s="486"/>
      <c r="BM128" s="486"/>
      <c r="BN128" s="486"/>
      <c r="BO128" s="486"/>
      <c r="BP128" s="486"/>
    </row>
  </sheetData>
  <dataConsolidate link="1"/>
  <mergeCells count="175">
    <mergeCell ref="M77:N77"/>
    <mergeCell ref="V77:W77"/>
    <mergeCell ref="P78:Q78"/>
    <mergeCell ref="P79:V79"/>
    <mergeCell ref="B89:AJ89"/>
    <mergeCell ref="B90:AJ101"/>
    <mergeCell ref="N63:R63"/>
    <mergeCell ref="F71:AI71"/>
    <mergeCell ref="F73:AI73"/>
    <mergeCell ref="F75:H75"/>
    <mergeCell ref="J75:K75"/>
    <mergeCell ref="M75:N75"/>
    <mergeCell ref="S75:U75"/>
    <mergeCell ref="W75:X75"/>
    <mergeCell ref="Z75:AA75"/>
    <mergeCell ref="AD68:AK68"/>
    <mergeCell ref="AM47:AS48"/>
    <mergeCell ref="AU47:BE47"/>
    <mergeCell ref="AQ50:BE50"/>
    <mergeCell ref="Q54:R54"/>
    <mergeCell ref="J59:M59"/>
    <mergeCell ref="N59:R59"/>
    <mergeCell ref="J60:M60"/>
    <mergeCell ref="N60:R60"/>
    <mergeCell ref="BG47:BK47"/>
    <mergeCell ref="V48:AI48"/>
    <mergeCell ref="AU48:BK48"/>
    <mergeCell ref="R49:T49"/>
    <mergeCell ref="U49:AI49"/>
    <mergeCell ref="AM49:AS49"/>
    <mergeCell ref="AU49:AW49"/>
    <mergeCell ref="AY49:BK49"/>
    <mergeCell ref="AR44:AS44"/>
    <mergeCell ref="AU44:AW44"/>
    <mergeCell ref="AY44:BA44"/>
    <mergeCell ref="BC44:BK44"/>
    <mergeCell ref="H45:M47"/>
    <mergeCell ref="O45:T45"/>
    <mergeCell ref="U45:W45"/>
    <mergeCell ref="X45:AG45"/>
    <mergeCell ref="AM45:AS46"/>
    <mergeCell ref="AU45:AW45"/>
    <mergeCell ref="O44:P44"/>
    <mergeCell ref="Q44:R44"/>
    <mergeCell ref="S44:U44"/>
    <mergeCell ref="V44:W44"/>
    <mergeCell ref="X44:AI44"/>
    <mergeCell ref="AN44:AP44"/>
    <mergeCell ref="AY45:BK45"/>
    <mergeCell ref="U46:Y46"/>
    <mergeCell ref="Z46:AH46"/>
    <mergeCell ref="AU46:BA46"/>
    <mergeCell ref="BC46:BK46"/>
    <mergeCell ref="O47:U47"/>
    <mergeCell ref="V47:AE47"/>
    <mergeCell ref="AF47:AH47"/>
    <mergeCell ref="BK42:BL42"/>
    <mergeCell ref="O43:Q43"/>
    <mergeCell ref="R43:AA43"/>
    <mergeCell ref="AB43:AD43"/>
    <mergeCell ref="AE43:AI43"/>
    <mergeCell ref="AN43:AP43"/>
    <mergeCell ref="AR43:BA43"/>
    <mergeCell ref="BC43:BE43"/>
    <mergeCell ref="BG43:BK43"/>
    <mergeCell ref="C41:E41"/>
    <mergeCell ref="K41:Q41"/>
    <mergeCell ref="L42:R42"/>
    <mergeCell ref="S42:AB42"/>
    <mergeCell ref="AQ42:BF42"/>
    <mergeCell ref="B38:F39"/>
    <mergeCell ref="J38:X38"/>
    <mergeCell ref="Y38:AB38"/>
    <mergeCell ref="H39:AB39"/>
    <mergeCell ref="J40:S40"/>
    <mergeCell ref="AA40:AB40"/>
    <mergeCell ref="Y41:AB41"/>
    <mergeCell ref="AE34:AE39"/>
    <mergeCell ref="AI34:AI39"/>
    <mergeCell ref="AQ34:BE34"/>
    <mergeCell ref="H35:AB35"/>
    <mergeCell ref="J36:X36"/>
    <mergeCell ref="Y36:AB36"/>
    <mergeCell ref="H37:AB37"/>
    <mergeCell ref="V32:AI32"/>
    <mergeCell ref="AU32:BK32"/>
    <mergeCell ref="R33:T33"/>
    <mergeCell ref="U33:AI33"/>
    <mergeCell ref="AM33:AS33"/>
    <mergeCell ref="AU33:AW33"/>
    <mergeCell ref="AY33:BK33"/>
    <mergeCell ref="L34:N34"/>
    <mergeCell ref="BC28:BK28"/>
    <mergeCell ref="H29:M31"/>
    <mergeCell ref="O29:T29"/>
    <mergeCell ref="U29:W29"/>
    <mergeCell ref="X29:AG29"/>
    <mergeCell ref="AM29:AS30"/>
    <mergeCell ref="AU29:AW29"/>
    <mergeCell ref="AY29:BK29"/>
    <mergeCell ref="U30:Y30"/>
    <mergeCell ref="Z30:AH30"/>
    <mergeCell ref="AU30:BA30"/>
    <mergeCell ref="BC30:BK30"/>
    <mergeCell ref="O31:U31"/>
    <mergeCell ref="V31:AE31"/>
    <mergeCell ref="AF31:AH31"/>
    <mergeCell ref="AM31:AS32"/>
    <mergeCell ref="AU31:BE31"/>
    <mergeCell ref="BG31:BK31"/>
    <mergeCell ref="O28:P28"/>
    <mergeCell ref="Q28:R28"/>
    <mergeCell ref="S28:U28"/>
    <mergeCell ref="V28:W28"/>
    <mergeCell ref="X28:AI28"/>
    <mergeCell ref="AN28:AP28"/>
    <mergeCell ref="AR28:AS28"/>
    <mergeCell ref="AU28:AW28"/>
    <mergeCell ref="AY28:BA28"/>
    <mergeCell ref="C26:E27"/>
    <mergeCell ref="P26:R26"/>
    <mergeCell ref="AA26:AC26"/>
    <mergeCell ref="AQ26:BF26"/>
    <mergeCell ref="BK26:BL26"/>
    <mergeCell ref="O27:Q27"/>
    <mergeCell ref="R27:AA27"/>
    <mergeCell ref="AB27:AD27"/>
    <mergeCell ref="AE27:AI27"/>
    <mergeCell ref="AN27:AP27"/>
    <mergeCell ref="AR27:BA27"/>
    <mergeCell ref="BC27:BE27"/>
    <mergeCell ref="BG27:BK27"/>
    <mergeCell ref="J15:W15"/>
    <mergeCell ref="B23:F24"/>
    <mergeCell ref="J23:S23"/>
    <mergeCell ref="H24:J25"/>
    <mergeCell ref="W24:AB24"/>
    <mergeCell ref="AI24:AI25"/>
    <mergeCell ref="K25:R25"/>
    <mergeCell ref="V25:AC25"/>
    <mergeCell ref="J17:N17"/>
    <mergeCell ref="O17:T17"/>
    <mergeCell ref="AA17:AA21"/>
    <mergeCell ref="AE17:AE25"/>
    <mergeCell ref="AI17:AI21"/>
    <mergeCell ref="L18:Q18"/>
    <mergeCell ref="J19:X19"/>
    <mergeCell ref="J20:X20"/>
    <mergeCell ref="J21:X21"/>
    <mergeCell ref="J22:X22"/>
    <mergeCell ref="L24:Q24"/>
    <mergeCell ref="AD117:AK117"/>
    <mergeCell ref="AD126:AK126"/>
    <mergeCell ref="AP7:BK10"/>
    <mergeCell ref="C9:F9"/>
    <mergeCell ref="G9:Q9"/>
    <mergeCell ref="Z9:AB10"/>
    <mergeCell ref="AD9:AF10"/>
    <mergeCell ref="AH9:AJ10"/>
    <mergeCell ref="AC1:AD1"/>
    <mergeCell ref="AW2:AY3"/>
    <mergeCell ref="AZ2:BB3"/>
    <mergeCell ref="AB3:AE3"/>
    <mergeCell ref="AF3:AJ3"/>
    <mergeCell ref="AB4:AE4"/>
    <mergeCell ref="AF4:AJ4"/>
    <mergeCell ref="B11:F12"/>
    <mergeCell ref="K11:X11"/>
    <mergeCell ref="AA11:AA15"/>
    <mergeCell ref="AE11:AE15"/>
    <mergeCell ref="AI11:AI15"/>
    <mergeCell ref="J13:P13"/>
    <mergeCell ref="Q13:V13"/>
    <mergeCell ref="C15:E17"/>
    <mergeCell ref="G15:I17"/>
  </mergeCells>
  <phoneticPr fontId="1"/>
  <conditionalFormatting sqref="AT32">
    <cfRule type="expression" dxfId="111" priority="78">
      <formula>$AT$32=1</formula>
    </cfRule>
  </conditionalFormatting>
  <conditionalFormatting sqref="BB30">
    <cfRule type="expression" dxfId="110" priority="77">
      <formula>$BB$30=1</formula>
    </cfRule>
  </conditionalFormatting>
  <conditionalFormatting sqref="AT31">
    <cfRule type="expression" dxfId="109" priority="90">
      <formula>$AT$29=1</formula>
    </cfRule>
  </conditionalFormatting>
  <conditionalFormatting sqref="AQ34:BE34">
    <cfRule type="expression" dxfId="108" priority="73">
      <formula>$BN$34=99</formula>
    </cfRule>
  </conditionalFormatting>
  <conditionalFormatting sqref="AT48">
    <cfRule type="expression" dxfId="107" priority="49">
      <formula>$AT$32=1</formula>
    </cfRule>
  </conditionalFormatting>
  <conditionalFormatting sqref="BB46">
    <cfRule type="expression" dxfId="106" priority="48">
      <formula>$BB$30=1</formula>
    </cfRule>
  </conditionalFormatting>
  <conditionalFormatting sqref="AT47">
    <cfRule type="expression" dxfId="105" priority="50">
      <formula>$AT$29=1</formula>
    </cfRule>
  </conditionalFormatting>
  <conditionalFormatting sqref="AQ50:BE50">
    <cfRule type="expression" dxfId="104" priority="47">
      <formula>$BN$34=99</formula>
    </cfRule>
  </conditionalFormatting>
  <conditionalFormatting sqref="Z9:AB10">
    <cfRule type="expression" dxfId="103" priority="46">
      <formula>$AP$11=1</formula>
    </cfRule>
  </conditionalFormatting>
  <conditionalFormatting sqref="AD9:AF10">
    <cfRule type="expression" dxfId="102" priority="45">
      <formula>$AP$11=2</formula>
    </cfRule>
  </conditionalFormatting>
  <conditionalFormatting sqref="AH9:AJ10">
    <cfRule type="expression" dxfId="101" priority="43">
      <formula>$AP$11=3</formula>
    </cfRule>
    <cfRule type="expression" priority="44">
      <formula>$AP$11=3</formula>
    </cfRule>
  </conditionalFormatting>
  <conditionalFormatting sqref="H29:M31 H45:M47">
    <cfRule type="expression" dxfId="100" priority="95">
      <formula>$BK$26&gt;0</formula>
    </cfRule>
  </conditionalFormatting>
  <conditionalFormatting sqref="O27:Q27">
    <cfRule type="expression" dxfId="99" priority="32">
      <formula>$AM$27=1</formula>
    </cfRule>
  </conditionalFormatting>
  <conditionalFormatting sqref="R27:AA27">
    <cfRule type="expression" dxfId="98" priority="31">
      <formula>$AQ$27=1</formula>
    </cfRule>
  </conditionalFormatting>
  <conditionalFormatting sqref="AB27:AD27">
    <cfRule type="expression" dxfId="97" priority="30">
      <formula>$BB$27=1</formula>
    </cfRule>
  </conditionalFormatting>
  <conditionalFormatting sqref="AE27:AI27">
    <cfRule type="expression" dxfId="96" priority="29">
      <formula>$BF$27=1</formula>
    </cfRule>
  </conditionalFormatting>
  <conditionalFormatting sqref="O28:P28">
    <cfRule type="expression" dxfId="95" priority="28">
      <formula>$AM$28=1</formula>
    </cfRule>
  </conditionalFormatting>
  <conditionalFormatting sqref="V31:AE31">
    <cfRule type="expression" dxfId="94" priority="27">
      <formula>$AT$31=1</formula>
    </cfRule>
  </conditionalFormatting>
  <conditionalFormatting sqref="Z30:AH30">
    <cfRule type="expression" dxfId="93" priority="26">
      <formula>$BB$30=1</formula>
    </cfRule>
  </conditionalFormatting>
  <conditionalFormatting sqref="R33:T33">
    <cfRule type="expression" dxfId="92" priority="25">
      <formula>$AT$33=1</formula>
    </cfRule>
  </conditionalFormatting>
  <conditionalFormatting sqref="U33">
    <cfRule type="expression" dxfId="91" priority="24">
      <formula>$AX$33=1</formula>
    </cfRule>
  </conditionalFormatting>
  <conditionalFormatting sqref="V32:AI32">
    <cfRule type="expression" dxfId="90" priority="23">
      <formula>$AT$32=1</formula>
    </cfRule>
  </conditionalFormatting>
  <conditionalFormatting sqref="Q28:R28">
    <cfRule type="expression" dxfId="89" priority="33">
      <formula>$AQ$28=1</formula>
    </cfRule>
  </conditionalFormatting>
  <conditionalFormatting sqref="S28:U28">
    <cfRule type="expression" dxfId="88" priority="34">
      <formula>$AT$28=1</formula>
    </cfRule>
  </conditionalFormatting>
  <conditionalFormatting sqref="V28:W28">
    <cfRule type="expression" dxfId="87" priority="35">
      <formula>$AX$28=1</formula>
    </cfRule>
  </conditionalFormatting>
  <conditionalFormatting sqref="X28:AI28">
    <cfRule type="expression" dxfId="86" priority="36">
      <formula>$BB$28=1</formula>
    </cfRule>
  </conditionalFormatting>
  <conditionalFormatting sqref="AF31:AH31">
    <cfRule type="expression" dxfId="85" priority="37">
      <formula>$BF$31=1</formula>
    </cfRule>
  </conditionalFormatting>
  <conditionalFormatting sqref="U29:W29">
    <cfRule type="expression" dxfId="84" priority="38">
      <formula>$AT$29=1</formula>
    </cfRule>
  </conditionalFormatting>
  <conditionalFormatting sqref="U30:Y30">
    <cfRule type="expression" dxfId="83" priority="39">
      <formula>$AT$30=1</formula>
    </cfRule>
  </conditionalFormatting>
  <conditionalFormatting sqref="X28">
    <cfRule type="expression" dxfId="82" priority="40">
      <formula>$BC$28=1</formula>
    </cfRule>
  </conditionalFormatting>
  <conditionalFormatting sqref="O31:U31">
    <cfRule type="expression" dxfId="81" priority="41">
      <formula>OR($AT$31=1,$BF$31=1,$AT$32)</formula>
    </cfRule>
  </conditionalFormatting>
  <conditionalFormatting sqref="O29:T29">
    <cfRule type="expression" dxfId="80" priority="42">
      <formula>OR($AT$29=1,$AX$29=1,$AT$30=1,$BB$30=1)</formula>
    </cfRule>
  </conditionalFormatting>
  <conditionalFormatting sqref="X29:AG29">
    <cfRule type="expression" dxfId="79" priority="22">
      <formula>$AX$29=1</formula>
    </cfRule>
  </conditionalFormatting>
  <conditionalFormatting sqref="R43:AA43">
    <cfRule type="expression" dxfId="78" priority="11">
      <formula>$AQ$43=1</formula>
    </cfRule>
  </conditionalFormatting>
  <conditionalFormatting sqref="AB43:AD43">
    <cfRule type="expression" dxfId="77" priority="10">
      <formula>$BB$43=1</formula>
    </cfRule>
  </conditionalFormatting>
  <conditionalFormatting sqref="AE43:AI43">
    <cfRule type="expression" dxfId="76" priority="9">
      <formula>$BF$43=1</formula>
    </cfRule>
  </conditionalFormatting>
  <conditionalFormatting sqref="O44:P44">
    <cfRule type="expression" dxfId="75" priority="8">
      <formula>$AM$44=1</formula>
    </cfRule>
  </conditionalFormatting>
  <conditionalFormatting sqref="V47:AE47">
    <cfRule type="expression" dxfId="74" priority="7">
      <formula>$AT$47=1</formula>
    </cfRule>
  </conditionalFormatting>
  <conditionalFormatting sqref="Z46:AH46">
    <cfRule type="expression" dxfId="73" priority="6">
      <formula>$BB$46=1</formula>
    </cfRule>
  </conditionalFormatting>
  <conditionalFormatting sqref="R49:T49">
    <cfRule type="expression" dxfId="72" priority="5">
      <formula>$AT$49=1</formula>
    </cfRule>
  </conditionalFormatting>
  <conditionalFormatting sqref="U49">
    <cfRule type="expression" dxfId="71" priority="4">
      <formula>$AX$49=1</formula>
    </cfRule>
  </conditionalFormatting>
  <conditionalFormatting sqref="V48:AI48">
    <cfRule type="expression" dxfId="70" priority="3">
      <formula>$AT$48=1</formula>
    </cfRule>
  </conditionalFormatting>
  <conditionalFormatting sqref="Q44:R44">
    <cfRule type="expression" dxfId="69" priority="12">
      <formula>$AQ$44=1</formula>
    </cfRule>
  </conditionalFormatting>
  <conditionalFormatting sqref="S44:U44">
    <cfRule type="expression" dxfId="68" priority="13">
      <formula>$AT$44=1</formula>
    </cfRule>
  </conditionalFormatting>
  <conditionalFormatting sqref="V44:W44">
    <cfRule type="expression" dxfId="67" priority="14">
      <formula>$AX$44=1</formula>
    </cfRule>
  </conditionalFormatting>
  <conditionalFormatting sqref="X44:AI44">
    <cfRule type="expression" dxfId="66" priority="15">
      <formula>$BB$44=1</formula>
    </cfRule>
  </conditionalFormatting>
  <conditionalFormatting sqref="AF47:AH47">
    <cfRule type="expression" dxfId="65" priority="16">
      <formula>$BF$47=1</formula>
    </cfRule>
  </conditionalFormatting>
  <conditionalFormatting sqref="U45:W45">
    <cfRule type="expression" dxfId="64" priority="17">
      <formula>$AT$45=1</formula>
    </cfRule>
  </conditionalFormatting>
  <conditionalFormatting sqref="U46:Y46">
    <cfRule type="expression" dxfId="63" priority="18">
      <formula>$AT$46=1</formula>
    </cfRule>
  </conditionalFormatting>
  <conditionalFormatting sqref="X44">
    <cfRule type="expression" dxfId="62" priority="19">
      <formula>$BC$28=1</formula>
    </cfRule>
  </conditionalFormatting>
  <conditionalFormatting sqref="O47:U47">
    <cfRule type="expression" dxfId="61" priority="20">
      <formula>OR($AT$47=1,$BF$47=1,$AT$48)</formula>
    </cfRule>
  </conditionalFormatting>
  <conditionalFormatting sqref="O45:T45">
    <cfRule type="expression" dxfId="60" priority="21">
      <formula>OR($AT$45=1,$AX$45=1,$AT$46=1,$BB$46=1)</formula>
    </cfRule>
  </conditionalFormatting>
  <conditionalFormatting sqref="O43:Q43">
    <cfRule type="expression" dxfId="59" priority="2">
      <formula>$AM$43=1</formula>
    </cfRule>
  </conditionalFormatting>
  <conditionalFormatting sqref="X45:AG45">
    <cfRule type="expression" dxfId="58" priority="1">
      <formula>$AX$45=1</formula>
    </cfRule>
  </conditionalFormatting>
  <dataValidations count="2">
    <dataValidation type="list" errorStyle="warning" allowBlank="1" showInputMessage="1" showErrorMessage="1" prompt="役職名_x000a_選択" sqref="J17:N17" xr:uid="{7B0C66D0-7F2C-48CF-A313-570DD586F810}">
      <formula1>$BN$6:$BN$13</formula1>
    </dataValidation>
    <dataValidation type="list" allowBlank="1" showInputMessage="1" showErrorMessage="1" prompt="該当_x000a_●印_x000a_" sqref="BN4" xr:uid="{FD368BC0-AC68-4F90-9AB8-A0AFB315ACCB}">
      <formula1>$BN$4:$BN$5</formula1>
    </dataValidation>
  </dataValidations>
  <printOptions horizontalCentered="1" verticalCentered="1"/>
  <pageMargins left="0.19685039370078741" right="0.19685039370078741" top="0.31496062992125984" bottom="0" header="0.31496062992125984" footer="0.19685039370078741"/>
  <pageSetup paperSize="9" scale="79" fitToHeight="0" orientation="portrait" blackAndWhite="1" r:id="rId1"/>
  <rowBreaks count="1" manualBreakCount="1">
    <brk id="6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5361" r:id="rId4" name="Check Box 1">
              <controlPr defaultSize="0" print="0" autoFill="0" autoLine="0" autoPict="0" altText="_">
                <anchor moveWithCells="1">
                  <from>
                    <xdr:col>38</xdr:col>
                    <xdr:colOff>0</xdr:colOff>
                    <xdr:row>26</xdr:row>
                    <xdr:rowOff>0</xdr:rowOff>
                  </from>
                  <to>
                    <xdr:col>42</xdr:col>
                    <xdr:colOff>0</xdr:colOff>
                    <xdr:row>27</xdr:row>
                    <xdr:rowOff>0</xdr:rowOff>
                  </to>
                </anchor>
              </controlPr>
            </control>
          </mc:Choice>
        </mc:AlternateContent>
        <mc:AlternateContent xmlns:mc="http://schemas.openxmlformats.org/markup-compatibility/2006">
          <mc:Choice Requires="x14">
            <control shapeId="15362" r:id="rId5" name="Check Box 2">
              <controlPr defaultSize="0" print="0" autoFill="0" autoLine="0" autoPict="0" altText="_">
                <anchor moveWithCells="1">
                  <from>
                    <xdr:col>42</xdr:col>
                    <xdr:colOff>0</xdr:colOff>
                    <xdr:row>26</xdr:row>
                    <xdr:rowOff>0</xdr:rowOff>
                  </from>
                  <to>
                    <xdr:col>53</xdr:col>
                    <xdr:colOff>0</xdr:colOff>
                    <xdr:row>27</xdr:row>
                    <xdr:rowOff>0</xdr:rowOff>
                  </to>
                </anchor>
              </controlPr>
            </control>
          </mc:Choice>
        </mc:AlternateContent>
        <mc:AlternateContent xmlns:mc="http://schemas.openxmlformats.org/markup-compatibility/2006">
          <mc:Choice Requires="x14">
            <control shapeId="15363" r:id="rId6" name="Check Box 3">
              <controlPr defaultSize="0" print="0" autoFill="0" autoLine="0" autoPict="0" altText="_">
                <anchor moveWithCells="1">
                  <from>
                    <xdr:col>53</xdr:col>
                    <xdr:colOff>0</xdr:colOff>
                    <xdr:row>26</xdr:row>
                    <xdr:rowOff>0</xdr:rowOff>
                  </from>
                  <to>
                    <xdr:col>57</xdr:col>
                    <xdr:colOff>0</xdr:colOff>
                    <xdr:row>27</xdr:row>
                    <xdr:rowOff>0</xdr:rowOff>
                  </to>
                </anchor>
              </controlPr>
            </control>
          </mc:Choice>
        </mc:AlternateContent>
        <mc:AlternateContent xmlns:mc="http://schemas.openxmlformats.org/markup-compatibility/2006">
          <mc:Choice Requires="x14">
            <control shapeId="15364" r:id="rId7" name="Check Box 4">
              <controlPr defaultSize="0" print="0" autoFill="0" autoLine="0" autoPict="0" altText="_">
                <anchor moveWithCells="1">
                  <from>
                    <xdr:col>57</xdr:col>
                    <xdr:colOff>0</xdr:colOff>
                    <xdr:row>26</xdr:row>
                    <xdr:rowOff>0</xdr:rowOff>
                  </from>
                  <to>
                    <xdr:col>63</xdr:col>
                    <xdr:colOff>0</xdr:colOff>
                    <xdr:row>27</xdr:row>
                    <xdr:rowOff>0</xdr:rowOff>
                  </to>
                </anchor>
              </controlPr>
            </control>
          </mc:Choice>
        </mc:AlternateContent>
        <mc:AlternateContent xmlns:mc="http://schemas.openxmlformats.org/markup-compatibility/2006">
          <mc:Choice Requires="x14">
            <control shapeId="15365" r:id="rId8" name="Check Box 5">
              <controlPr defaultSize="0" print="0" autoFill="0" autoLine="0" autoPict="0" altText="_">
                <anchor moveWithCells="1">
                  <from>
                    <xdr:col>38</xdr:col>
                    <xdr:colOff>0</xdr:colOff>
                    <xdr:row>27</xdr:row>
                    <xdr:rowOff>0</xdr:rowOff>
                  </from>
                  <to>
                    <xdr:col>42</xdr:col>
                    <xdr:colOff>0</xdr:colOff>
                    <xdr:row>28</xdr:row>
                    <xdr:rowOff>0</xdr:rowOff>
                  </to>
                </anchor>
              </controlPr>
            </control>
          </mc:Choice>
        </mc:AlternateContent>
        <mc:AlternateContent xmlns:mc="http://schemas.openxmlformats.org/markup-compatibility/2006">
          <mc:Choice Requires="x14">
            <control shapeId="15366" r:id="rId9" name="Check Box 6">
              <controlPr defaultSize="0" print="0" autoFill="0" autoLine="0" autoPict="0" altText="_">
                <anchor moveWithCells="1">
                  <from>
                    <xdr:col>42</xdr:col>
                    <xdr:colOff>0</xdr:colOff>
                    <xdr:row>27</xdr:row>
                    <xdr:rowOff>0</xdr:rowOff>
                  </from>
                  <to>
                    <xdr:col>45</xdr:col>
                    <xdr:colOff>0</xdr:colOff>
                    <xdr:row>28</xdr:row>
                    <xdr:rowOff>0</xdr:rowOff>
                  </to>
                </anchor>
              </controlPr>
            </control>
          </mc:Choice>
        </mc:AlternateContent>
        <mc:AlternateContent xmlns:mc="http://schemas.openxmlformats.org/markup-compatibility/2006">
          <mc:Choice Requires="x14">
            <control shapeId="15367" r:id="rId10" name="Check Box 7">
              <controlPr defaultSize="0" print="0" autoFill="0" autoLine="0" autoPict="0" altText="_">
                <anchor moveWithCells="1">
                  <from>
                    <xdr:col>45</xdr:col>
                    <xdr:colOff>0</xdr:colOff>
                    <xdr:row>27</xdr:row>
                    <xdr:rowOff>0</xdr:rowOff>
                  </from>
                  <to>
                    <xdr:col>49</xdr:col>
                    <xdr:colOff>0</xdr:colOff>
                    <xdr:row>28</xdr:row>
                    <xdr:rowOff>0</xdr:rowOff>
                  </to>
                </anchor>
              </controlPr>
            </control>
          </mc:Choice>
        </mc:AlternateContent>
        <mc:AlternateContent xmlns:mc="http://schemas.openxmlformats.org/markup-compatibility/2006">
          <mc:Choice Requires="x14">
            <control shapeId="15368" r:id="rId11" name="Check Box 8">
              <controlPr defaultSize="0" print="0" autoFill="0" autoLine="0" autoPict="0" altText="_">
                <anchor moveWithCells="1">
                  <from>
                    <xdr:col>49</xdr:col>
                    <xdr:colOff>0</xdr:colOff>
                    <xdr:row>27</xdr:row>
                    <xdr:rowOff>0</xdr:rowOff>
                  </from>
                  <to>
                    <xdr:col>53</xdr:col>
                    <xdr:colOff>0</xdr:colOff>
                    <xdr:row>28</xdr:row>
                    <xdr:rowOff>0</xdr:rowOff>
                  </to>
                </anchor>
              </controlPr>
            </control>
          </mc:Choice>
        </mc:AlternateContent>
        <mc:AlternateContent xmlns:mc="http://schemas.openxmlformats.org/markup-compatibility/2006">
          <mc:Choice Requires="x14">
            <control shapeId="15369" r:id="rId12" name="Check Box 9">
              <controlPr defaultSize="0" print="0" autoFill="0" autoLine="0" autoPict="0" altText="_">
                <anchor moveWithCells="1">
                  <from>
                    <xdr:col>53</xdr:col>
                    <xdr:colOff>0</xdr:colOff>
                    <xdr:row>27</xdr:row>
                    <xdr:rowOff>0</xdr:rowOff>
                  </from>
                  <to>
                    <xdr:col>56</xdr:col>
                    <xdr:colOff>0</xdr:colOff>
                    <xdr:row>28</xdr:row>
                    <xdr:rowOff>0</xdr:rowOff>
                  </to>
                </anchor>
              </controlPr>
            </control>
          </mc:Choice>
        </mc:AlternateContent>
        <mc:AlternateContent xmlns:mc="http://schemas.openxmlformats.org/markup-compatibility/2006">
          <mc:Choice Requires="x14">
            <control shapeId="15370" r:id="rId13" name="Check Box 10">
              <controlPr defaultSize="0" print="0" autoFill="0" autoLine="0" autoPict="0" altText="_">
                <anchor moveWithCells="1">
                  <from>
                    <xdr:col>45</xdr:col>
                    <xdr:colOff>0</xdr:colOff>
                    <xdr:row>28</xdr:row>
                    <xdr:rowOff>0</xdr:rowOff>
                  </from>
                  <to>
                    <xdr:col>49</xdr:col>
                    <xdr:colOff>0</xdr:colOff>
                    <xdr:row>29</xdr:row>
                    <xdr:rowOff>0</xdr:rowOff>
                  </to>
                </anchor>
              </controlPr>
            </control>
          </mc:Choice>
        </mc:AlternateContent>
        <mc:AlternateContent xmlns:mc="http://schemas.openxmlformats.org/markup-compatibility/2006">
          <mc:Choice Requires="x14">
            <control shapeId="15371" r:id="rId14" name="Check Box 11">
              <controlPr defaultSize="0" print="0" autoFill="0" autoLine="0" autoPict="0" altText="_">
                <anchor moveWithCells="1">
                  <from>
                    <xdr:col>49</xdr:col>
                    <xdr:colOff>0</xdr:colOff>
                    <xdr:row>28</xdr:row>
                    <xdr:rowOff>0</xdr:rowOff>
                  </from>
                  <to>
                    <xdr:col>63</xdr:col>
                    <xdr:colOff>0</xdr:colOff>
                    <xdr:row>29</xdr:row>
                    <xdr:rowOff>0</xdr:rowOff>
                  </to>
                </anchor>
              </controlPr>
            </control>
          </mc:Choice>
        </mc:AlternateContent>
        <mc:AlternateContent xmlns:mc="http://schemas.openxmlformats.org/markup-compatibility/2006">
          <mc:Choice Requires="x14">
            <control shapeId="15372" r:id="rId15" name="Check Box 12">
              <controlPr defaultSize="0" print="0" autoFill="0" autoLine="0" autoPict="0" altText="_">
                <anchor moveWithCells="1">
                  <from>
                    <xdr:col>45</xdr:col>
                    <xdr:colOff>0</xdr:colOff>
                    <xdr:row>29</xdr:row>
                    <xdr:rowOff>0</xdr:rowOff>
                  </from>
                  <to>
                    <xdr:col>53</xdr:col>
                    <xdr:colOff>0</xdr:colOff>
                    <xdr:row>30</xdr:row>
                    <xdr:rowOff>0</xdr:rowOff>
                  </to>
                </anchor>
              </controlPr>
            </control>
          </mc:Choice>
        </mc:AlternateContent>
        <mc:AlternateContent xmlns:mc="http://schemas.openxmlformats.org/markup-compatibility/2006">
          <mc:Choice Requires="x14">
            <control shapeId="15373" r:id="rId16" name="Check Box 13">
              <controlPr defaultSize="0" print="0" autoFill="0" autoLine="0" autoPict="0" altText="_">
                <anchor moveWithCells="1">
                  <from>
                    <xdr:col>53</xdr:col>
                    <xdr:colOff>0</xdr:colOff>
                    <xdr:row>28</xdr:row>
                    <xdr:rowOff>166688</xdr:rowOff>
                  </from>
                  <to>
                    <xdr:col>55</xdr:col>
                    <xdr:colOff>161925</xdr:colOff>
                    <xdr:row>30</xdr:row>
                    <xdr:rowOff>9525</xdr:rowOff>
                  </to>
                </anchor>
              </controlPr>
            </control>
          </mc:Choice>
        </mc:AlternateContent>
        <mc:AlternateContent xmlns:mc="http://schemas.openxmlformats.org/markup-compatibility/2006">
          <mc:Choice Requires="x14">
            <control shapeId="15374" r:id="rId17" name="Check Box 14">
              <controlPr defaultSize="0" print="0" autoFill="0" autoLine="0" autoPict="0" altText="_">
                <anchor moveWithCells="1">
                  <from>
                    <xdr:col>45</xdr:col>
                    <xdr:colOff>0</xdr:colOff>
                    <xdr:row>30</xdr:row>
                    <xdr:rowOff>0</xdr:rowOff>
                  </from>
                  <to>
                    <xdr:col>57</xdr:col>
                    <xdr:colOff>0</xdr:colOff>
                    <xdr:row>31</xdr:row>
                    <xdr:rowOff>0</xdr:rowOff>
                  </to>
                </anchor>
              </controlPr>
            </control>
          </mc:Choice>
        </mc:AlternateContent>
        <mc:AlternateContent xmlns:mc="http://schemas.openxmlformats.org/markup-compatibility/2006">
          <mc:Choice Requires="x14">
            <control shapeId="15375" r:id="rId18" name="Check Box 15">
              <controlPr defaultSize="0" print="0" autoFill="0" autoLine="0" autoPict="0" altText="_">
                <anchor moveWithCells="1">
                  <from>
                    <xdr:col>57</xdr:col>
                    <xdr:colOff>0</xdr:colOff>
                    <xdr:row>30</xdr:row>
                    <xdr:rowOff>0</xdr:rowOff>
                  </from>
                  <to>
                    <xdr:col>63</xdr:col>
                    <xdr:colOff>0</xdr:colOff>
                    <xdr:row>31</xdr:row>
                    <xdr:rowOff>0</xdr:rowOff>
                  </to>
                </anchor>
              </controlPr>
            </control>
          </mc:Choice>
        </mc:AlternateContent>
        <mc:AlternateContent xmlns:mc="http://schemas.openxmlformats.org/markup-compatibility/2006">
          <mc:Choice Requires="x14">
            <control shapeId="15376" r:id="rId19" name="Check Box 16">
              <controlPr defaultSize="0" print="0" autoFill="0" autoLine="0" autoPict="0" altText="_">
                <anchor moveWithCells="1">
                  <from>
                    <xdr:col>45</xdr:col>
                    <xdr:colOff>0</xdr:colOff>
                    <xdr:row>31</xdr:row>
                    <xdr:rowOff>0</xdr:rowOff>
                  </from>
                  <to>
                    <xdr:col>48</xdr:col>
                    <xdr:colOff>38100</xdr:colOff>
                    <xdr:row>31</xdr:row>
                    <xdr:rowOff>161925</xdr:rowOff>
                  </to>
                </anchor>
              </controlPr>
            </control>
          </mc:Choice>
        </mc:AlternateContent>
        <mc:AlternateContent xmlns:mc="http://schemas.openxmlformats.org/markup-compatibility/2006">
          <mc:Choice Requires="x14">
            <control shapeId="15377" r:id="rId20" name="Check Box 17">
              <controlPr defaultSize="0" print="0" autoFill="0" autoLine="0" autoPict="0" altText="_">
                <anchor moveWithCells="1">
                  <from>
                    <xdr:col>45</xdr:col>
                    <xdr:colOff>0</xdr:colOff>
                    <xdr:row>32</xdr:row>
                    <xdr:rowOff>0</xdr:rowOff>
                  </from>
                  <to>
                    <xdr:col>49</xdr:col>
                    <xdr:colOff>0</xdr:colOff>
                    <xdr:row>33</xdr:row>
                    <xdr:rowOff>0</xdr:rowOff>
                  </to>
                </anchor>
              </controlPr>
            </control>
          </mc:Choice>
        </mc:AlternateContent>
        <mc:AlternateContent xmlns:mc="http://schemas.openxmlformats.org/markup-compatibility/2006">
          <mc:Choice Requires="x14">
            <control shapeId="15378" r:id="rId21" name="Check Box 18">
              <controlPr defaultSize="0" print="0" autoFill="0" autoLine="0" autoPict="0" altText="_">
                <anchor moveWithCells="1">
                  <from>
                    <xdr:col>49</xdr:col>
                    <xdr:colOff>0</xdr:colOff>
                    <xdr:row>32</xdr:row>
                    <xdr:rowOff>0</xdr:rowOff>
                  </from>
                  <to>
                    <xdr:col>52</xdr:col>
                    <xdr:colOff>28575</xdr:colOff>
                    <xdr:row>33</xdr:row>
                    <xdr:rowOff>0</xdr:rowOff>
                  </to>
                </anchor>
              </controlPr>
            </control>
          </mc:Choice>
        </mc:AlternateContent>
        <mc:AlternateContent xmlns:mc="http://schemas.openxmlformats.org/markup-compatibility/2006">
          <mc:Choice Requires="x14">
            <control shapeId="15379" r:id="rId22" name="Check Box 19">
              <controlPr defaultSize="0" print="0" autoFill="0" autoLine="0" autoPict="0" altText="_">
                <anchor moveWithCells="1">
                  <from>
                    <xdr:col>38</xdr:col>
                    <xdr:colOff>0</xdr:colOff>
                    <xdr:row>42</xdr:row>
                    <xdr:rowOff>0</xdr:rowOff>
                  </from>
                  <to>
                    <xdr:col>42</xdr:col>
                    <xdr:colOff>0</xdr:colOff>
                    <xdr:row>43</xdr:row>
                    <xdr:rowOff>0</xdr:rowOff>
                  </to>
                </anchor>
              </controlPr>
            </control>
          </mc:Choice>
        </mc:AlternateContent>
        <mc:AlternateContent xmlns:mc="http://schemas.openxmlformats.org/markup-compatibility/2006">
          <mc:Choice Requires="x14">
            <control shapeId="15380" r:id="rId23" name="Check Box 20">
              <controlPr defaultSize="0" print="0" autoFill="0" autoLine="0" autoPict="0" altText="_">
                <anchor moveWithCells="1">
                  <from>
                    <xdr:col>42</xdr:col>
                    <xdr:colOff>0</xdr:colOff>
                    <xdr:row>42</xdr:row>
                    <xdr:rowOff>0</xdr:rowOff>
                  </from>
                  <to>
                    <xdr:col>53</xdr:col>
                    <xdr:colOff>0</xdr:colOff>
                    <xdr:row>43</xdr:row>
                    <xdr:rowOff>0</xdr:rowOff>
                  </to>
                </anchor>
              </controlPr>
            </control>
          </mc:Choice>
        </mc:AlternateContent>
        <mc:AlternateContent xmlns:mc="http://schemas.openxmlformats.org/markup-compatibility/2006">
          <mc:Choice Requires="x14">
            <control shapeId="15381" r:id="rId24" name="Check Box 21">
              <controlPr defaultSize="0" print="0" autoFill="0" autoLine="0" autoPict="0" altText="_">
                <anchor moveWithCells="1">
                  <from>
                    <xdr:col>53</xdr:col>
                    <xdr:colOff>0</xdr:colOff>
                    <xdr:row>42</xdr:row>
                    <xdr:rowOff>0</xdr:rowOff>
                  </from>
                  <to>
                    <xdr:col>57</xdr:col>
                    <xdr:colOff>0</xdr:colOff>
                    <xdr:row>43</xdr:row>
                    <xdr:rowOff>0</xdr:rowOff>
                  </to>
                </anchor>
              </controlPr>
            </control>
          </mc:Choice>
        </mc:AlternateContent>
        <mc:AlternateContent xmlns:mc="http://schemas.openxmlformats.org/markup-compatibility/2006">
          <mc:Choice Requires="x14">
            <control shapeId="15382" r:id="rId25" name="Check Box 22">
              <controlPr defaultSize="0" print="0" autoFill="0" autoLine="0" autoPict="0" altText="_">
                <anchor moveWithCells="1">
                  <from>
                    <xdr:col>57</xdr:col>
                    <xdr:colOff>0</xdr:colOff>
                    <xdr:row>42</xdr:row>
                    <xdr:rowOff>0</xdr:rowOff>
                  </from>
                  <to>
                    <xdr:col>63</xdr:col>
                    <xdr:colOff>0</xdr:colOff>
                    <xdr:row>43</xdr:row>
                    <xdr:rowOff>0</xdr:rowOff>
                  </to>
                </anchor>
              </controlPr>
            </control>
          </mc:Choice>
        </mc:AlternateContent>
        <mc:AlternateContent xmlns:mc="http://schemas.openxmlformats.org/markup-compatibility/2006">
          <mc:Choice Requires="x14">
            <control shapeId="15383" r:id="rId26" name="Check Box 23">
              <controlPr defaultSize="0" print="0" autoFill="0" autoLine="0" autoPict="0" altText="_">
                <anchor moveWithCells="1">
                  <from>
                    <xdr:col>38</xdr:col>
                    <xdr:colOff>0</xdr:colOff>
                    <xdr:row>43</xdr:row>
                    <xdr:rowOff>0</xdr:rowOff>
                  </from>
                  <to>
                    <xdr:col>42</xdr:col>
                    <xdr:colOff>0</xdr:colOff>
                    <xdr:row>44</xdr:row>
                    <xdr:rowOff>0</xdr:rowOff>
                  </to>
                </anchor>
              </controlPr>
            </control>
          </mc:Choice>
        </mc:AlternateContent>
        <mc:AlternateContent xmlns:mc="http://schemas.openxmlformats.org/markup-compatibility/2006">
          <mc:Choice Requires="x14">
            <control shapeId="15384" r:id="rId27" name="Check Box 24">
              <controlPr defaultSize="0" print="0" autoFill="0" autoLine="0" autoPict="0" altText="_">
                <anchor moveWithCells="1">
                  <from>
                    <xdr:col>42</xdr:col>
                    <xdr:colOff>0</xdr:colOff>
                    <xdr:row>43</xdr:row>
                    <xdr:rowOff>0</xdr:rowOff>
                  </from>
                  <to>
                    <xdr:col>45</xdr:col>
                    <xdr:colOff>0</xdr:colOff>
                    <xdr:row>44</xdr:row>
                    <xdr:rowOff>0</xdr:rowOff>
                  </to>
                </anchor>
              </controlPr>
            </control>
          </mc:Choice>
        </mc:AlternateContent>
        <mc:AlternateContent xmlns:mc="http://schemas.openxmlformats.org/markup-compatibility/2006">
          <mc:Choice Requires="x14">
            <control shapeId="15385" r:id="rId28" name="Check Box 25">
              <controlPr defaultSize="0" print="0" autoFill="0" autoLine="0" autoPict="0" altText="_">
                <anchor moveWithCells="1">
                  <from>
                    <xdr:col>45</xdr:col>
                    <xdr:colOff>0</xdr:colOff>
                    <xdr:row>43</xdr:row>
                    <xdr:rowOff>0</xdr:rowOff>
                  </from>
                  <to>
                    <xdr:col>49</xdr:col>
                    <xdr:colOff>0</xdr:colOff>
                    <xdr:row>44</xdr:row>
                    <xdr:rowOff>0</xdr:rowOff>
                  </to>
                </anchor>
              </controlPr>
            </control>
          </mc:Choice>
        </mc:AlternateContent>
        <mc:AlternateContent xmlns:mc="http://schemas.openxmlformats.org/markup-compatibility/2006">
          <mc:Choice Requires="x14">
            <control shapeId="15386" r:id="rId29" name="Check Box 26">
              <controlPr defaultSize="0" print="0" autoFill="0" autoLine="0" autoPict="0" altText="_">
                <anchor moveWithCells="1">
                  <from>
                    <xdr:col>49</xdr:col>
                    <xdr:colOff>0</xdr:colOff>
                    <xdr:row>43</xdr:row>
                    <xdr:rowOff>0</xdr:rowOff>
                  </from>
                  <to>
                    <xdr:col>53</xdr:col>
                    <xdr:colOff>0</xdr:colOff>
                    <xdr:row>44</xdr:row>
                    <xdr:rowOff>0</xdr:rowOff>
                  </to>
                </anchor>
              </controlPr>
            </control>
          </mc:Choice>
        </mc:AlternateContent>
        <mc:AlternateContent xmlns:mc="http://schemas.openxmlformats.org/markup-compatibility/2006">
          <mc:Choice Requires="x14">
            <control shapeId="15387" r:id="rId30" name="Check Box 27">
              <controlPr defaultSize="0" print="0" autoFill="0" autoLine="0" autoPict="0" altText="_">
                <anchor moveWithCells="1">
                  <from>
                    <xdr:col>53</xdr:col>
                    <xdr:colOff>0</xdr:colOff>
                    <xdr:row>43</xdr:row>
                    <xdr:rowOff>0</xdr:rowOff>
                  </from>
                  <to>
                    <xdr:col>56</xdr:col>
                    <xdr:colOff>0</xdr:colOff>
                    <xdr:row>44</xdr:row>
                    <xdr:rowOff>0</xdr:rowOff>
                  </to>
                </anchor>
              </controlPr>
            </control>
          </mc:Choice>
        </mc:AlternateContent>
        <mc:AlternateContent xmlns:mc="http://schemas.openxmlformats.org/markup-compatibility/2006">
          <mc:Choice Requires="x14">
            <control shapeId="15388" r:id="rId31" name="Check Box 28">
              <controlPr defaultSize="0" print="0" autoFill="0" autoLine="0" autoPict="0" altText="_">
                <anchor moveWithCells="1">
                  <from>
                    <xdr:col>45</xdr:col>
                    <xdr:colOff>0</xdr:colOff>
                    <xdr:row>44</xdr:row>
                    <xdr:rowOff>0</xdr:rowOff>
                  </from>
                  <to>
                    <xdr:col>49</xdr:col>
                    <xdr:colOff>0</xdr:colOff>
                    <xdr:row>45</xdr:row>
                    <xdr:rowOff>0</xdr:rowOff>
                  </to>
                </anchor>
              </controlPr>
            </control>
          </mc:Choice>
        </mc:AlternateContent>
        <mc:AlternateContent xmlns:mc="http://schemas.openxmlformats.org/markup-compatibility/2006">
          <mc:Choice Requires="x14">
            <control shapeId="15389" r:id="rId32" name="Check Box 29">
              <controlPr defaultSize="0" print="0" autoFill="0" autoLine="0" autoPict="0" altText="_">
                <anchor moveWithCells="1">
                  <from>
                    <xdr:col>49</xdr:col>
                    <xdr:colOff>0</xdr:colOff>
                    <xdr:row>44</xdr:row>
                    <xdr:rowOff>0</xdr:rowOff>
                  </from>
                  <to>
                    <xdr:col>63</xdr:col>
                    <xdr:colOff>0</xdr:colOff>
                    <xdr:row>45</xdr:row>
                    <xdr:rowOff>0</xdr:rowOff>
                  </to>
                </anchor>
              </controlPr>
            </control>
          </mc:Choice>
        </mc:AlternateContent>
        <mc:AlternateContent xmlns:mc="http://schemas.openxmlformats.org/markup-compatibility/2006">
          <mc:Choice Requires="x14">
            <control shapeId="15390" r:id="rId33" name="Check Box 30">
              <controlPr defaultSize="0" print="0" autoFill="0" autoLine="0" autoPict="0" altText="_">
                <anchor moveWithCells="1">
                  <from>
                    <xdr:col>45</xdr:col>
                    <xdr:colOff>0</xdr:colOff>
                    <xdr:row>45</xdr:row>
                    <xdr:rowOff>0</xdr:rowOff>
                  </from>
                  <to>
                    <xdr:col>53</xdr:col>
                    <xdr:colOff>0</xdr:colOff>
                    <xdr:row>46</xdr:row>
                    <xdr:rowOff>0</xdr:rowOff>
                  </to>
                </anchor>
              </controlPr>
            </control>
          </mc:Choice>
        </mc:AlternateContent>
        <mc:AlternateContent xmlns:mc="http://schemas.openxmlformats.org/markup-compatibility/2006">
          <mc:Choice Requires="x14">
            <control shapeId="15391" r:id="rId34" name="Check Box 31">
              <controlPr defaultSize="0" print="0" autoFill="0" autoLine="0" autoPict="0" altText="_">
                <anchor moveWithCells="1">
                  <from>
                    <xdr:col>53</xdr:col>
                    <xdr:colOff>0</xdr:colOff>
                    <xdr:row>44</xdr:row>
                    <xdr:rowOff>166688</xdr:rowOff>
                  </from>
                  <to>
                    <xdr:col>55</xdr:col>
                    <xdr:colOff>180975</xdr:colOff>
                    <xdr:row>46</xdr:row>
                    <xdr:rowOff>19050</xdr:rowOff>
                  </to>
                </anchor>
              </controlPr>
            </control>
          </mc:Choice>
        </mc:AlternateContent>
        <mc:AlternateContent xmlns:mc="http://schemas.openxmlformats.org/markup-compatibility/2006">
          <mc:Choice Requires="x14">
            <control shapeId="15392" r:id="rId35" name="Check Box 32">
              <controlPr defaultSize="0" print="0" autoFill="0" autoLine="0" autoPict="0" altText="_">
                <anchor moveWithCells="1">
                  <from>
                    <xdr:col>45</xdr:col>
                    <xdr:colOff>0</xdr:colOff>
                    <xdr:row>46</xdr:row>
                    <xdr:rowOff>0</xdr:rowOff>
                  </from>
                  <to>
                    <xdr:col>57</xdr:col>
                    <xdr:colOff>0</xdr:colOff>
                    <xdr:row>47</xdr:row>
                    <xdr:rowOff>0</xdr:rowOff>
                  </to>
                </anchor>
              </controlPr>
            </control>
          </mc:Choice>
        </mc:AlternateContent>
        <mc:AlternateContent xmlns:mc="http://schemas.openxmlformats.org/markup-compatibility/2006">
          <mc:Choice Requires="x14">
            <control shapeId="15393" r:id="rId36" name="Check Box 33">
              <controlPr defaultSize="0" print="0" autoFill="0" autoLine="0" autoPict="0" altText="_">
                <anchor moveWithCells="1">
                  <from>
                    <xdr:col>57</xdr:col>
                    <xdr:colOff>0</xdr:colOff>
                    <xdr:row>46</xdr:row>
                    <xdr:rowOff>0</xdr:rowOff>
                  </from>
                  <to>
                    <xdr:col>63</xdr:col>
                    <xdr:colOff>0</xdr:colOff>
                    <xdr:row>47</xdr:row>
                    <xdr:rowOff>0</xdr:rowOff>
                  </to>
                </anchor>
              </controlPr>
            </control>
          </mc:Choice>
        </mc:AlternateContent>
        <mc:AlternateContent xmlns:mc="http://schemas.openxmlformats.org/markup-compatibility/2006">
          <mc:Choice Requires="x14">
            <control shapeId="15394" r:id="rId37" name="Check Box 34">
              <controlPr defaultSize="0" print="0" autoFill="0" autoLine="0" autoPict="0" altText="_">
                <anchor moveWithCells="1">
                  <from>
                    <xdr:col>45</xdr:col>
                    <xdr:colOff>0</xdr:colOff>
                    <xdr:row>47</xdr:row>
                    <xdr:rowOff>0</xdr:rowOff>
                  </from>
                  <to>
                    <xdr:col>48</xdr:col>
                    <xdr:colOff>38100</xdr:colOff>
                    <xdr:row>48</xdr:row>
                    <xdr:rowOff>0</xdr:rowOff>
                  </to>
                </anchor>
              </controlPr>
            </control>
          </mc:Choice>
        </mc:AlternateContent>
        <mc:AlternateContent xmlns:mc="http://schemas.openxmlformats.org/markup-compatibility/2006">
          <mc:Choice Requires="x14">
            <control shapeId="15395" r:id="rId38" name="Check Box 35">
              <controlPr defaultSize="0" print="0" autoFill="0" autoLine="0" autoPict="0" altText="_">
                <anchor moveWithCells="1">
                  <from>
                    <xdr:col>45</xdr:col>
                    <xdr:colOff>0</xdr:colOff>
                    <xdr:row>48</xdr:row>
                    <xdr:rowOff>0</xdr:rowOff>
                  </from>
                  <to>
                    <xdr:col>49</xdr:col>
                    <xdr:colOff>0</xdr:colOff>
                    <xdr:row>48</xdr:row>
                    <xdr:rowOff>180975</xdr:rowOff>
                  </to>
                </anchor>
              </controlPr>
            </control>
          </mc:Choice>
        </mc:AlternateContent>
        <mc:AlternateContent xmlns:mc="http://schemas.openxmlformats.org/markup-compatibility/2006">
          <mc:Choice Requires="x14">
            <control shapeId="15396" r:id="rId39" name="Check Box 36">
              <controlPr defaultSize="0" print="0" autoFill="0" autoLine="0" autoPict="0" altText="_">
                <anchor moveWithCells="1">
                  <from>
                    <xdr:col>49</xdr:col>
                    <xdr:colOff>0</xdr:colOff>
                    <xdr:row>48</xdr:row>
                    <xdr:rowOff>0</xdr:rowOff>
                  </from>
                  <to>
                    <xdr:col>52</xdr:col>
                    <xdr:colOff>19050</xdr:colOff>
                    <xdr:row>48</xdr:row>
                    <xdr:rowOff>180975</xdr:rowOff>
                  </to>
                </anchor>
              </controlPr>
            </control>
          </mc:Choice>
        </mc:AlternateContent>
        <mc:AlternateContent xmlns:mc="http://schemas.openxmlformats.org/markup-compatibility/2006">
          <mc:Choice Requires="x14">
            <control shapeId="15397" r:id="rId40" name="Group Box 37">
              <controlPr defaultSize="0" print="0" autoFill="0" autoPict="0">
                <anchor moveWithCells="1">
                  <from>
                    <xdr:col>24</xdr:col>
                    <xdr:colOff>142875</xdr:colOff>
                    <xdr:row>6</xdr:row>
                    <xdr:rowOff>28575</xdr:rowOff>
                  </from>
                  <to>
                    <xdr:col>36</xdr:col>
                    <xdr:colOff>66675</xdr:colOff>
                    <xdr:row>10</xdr:row>
                    <xdr:rowOff>95250</xdr:rowOff>
                  </to>
                </anchor>
              </controlPr>
            </control>
          </mc:Choice>
        </mc:AlternateContent>
        <mc:AlternateContent xmlns:mc="http://schemas.openxmlformats.org/markup-compatibility/2006">
          <mc:Choice Requires="x14">
            <control shapeId="15398" r:id="rId41" name="Check Box 38">
              <controlPr defaultSize="0" autoFill="0" autoLine="0" autoPict="0" altText="_">
                <anchor moveWithCells="1">
                  <from>
                    <xdr:col>11</xdr:col>
                    <xdr:colOff>157163</xdr:colOff>
                    <xdr:row>75</xdr:row>
                    <xdr:rowOff>0</xdr:rowOff>
                  </from>
                  <to>
                    <xdr:col>15</xdr:col>
                    <xdr:colOff>9525</xdr:colOff>
                    <xdr:row>76</xdr:row>
                    <xdr:rowOff>0</xdr:rowOff>
                  </to>
                </anchor>
              </controlPr>
            </control>
          </mc:Choice>
        </mc:AlternateContent>
        <mc:AlternateContent xmlns:mc="http://schemas.openxmlformats.org/markup-compatibility/2006">
          <mc:Choice Requires="x14">
            <control shapeId="15399" r:id="rId42" name="Check Box 39">
              <controlPr defaultSize="0" autoFill="0" autoLine="0" autoPict="0" altText="_">
                <anchor moveWithCells="1">
                  <from>
                    <xdr:col>15</xdr:col>
                    <xdr:colOff>185738</xdr:colOff>
                    <xdr:row>74</xdr:row>
                    <xdr:rowOff>104775</xdr:rowOff>
                  </from>
                  <to>
                    <xdr:col>19</xdr:col>
                    <xdr:colOff>133350</xdr:colOff>
                    <xdr:row>76</xdr:row>
                    <xdr:rowOff>85725</xdr:rowOff>
                  </to>
                </anchor>
              </controlPr>
            </control>
          </mc:Choice>
        </mc:AlternateContent>
        <mc:AlternateContent xmlns:mc="http://schemas.openxmlformats.org/markup-compatibility/2006">
          <mc:Choice Requires="x14">
            <control shapeId="15400" r:id="rId43" name="Check Box 40">
              <controlPr defaultSize="0" autoFill="0" autoLine="0" autoPict="0" altText="_">
                <anchor moveWithCells="1">
                  <from>
                    <xdr:col>12</xdr:col>
                    <xdr:colOff>0</xdr:colOff>
                    <xdr:row>79</xdr:row>
                    <xdr:rowOff>138113</xdr:rowOff>
                  </from>
                  <to>
                    <xdr:col>15</xdr:col>
                    <xdr:colOff>38100</xdr:colOff>
                    <xdr:row>81</xdr:row>
                    <xdr:rowOff>66675</xdr:rowOff>
                  </to>
                </anchor>
              </controlPr>
            </control>
          </mc:Choice>
        </mc:AlternateContent>
        <mc:AlternateContent xmlns:mc="http://schemas.openxmlformats.org/markup-compatibility/2006">
          <mc:Choice Requires="x14">
            <control shapeId="15401" r:id="rId44" name="Check Box 41">
              <controlPr defaultSize="0" autoFill="0" autoLine="0" autoPict="0" altText="_">
                <anchor moveWithCells="1">
                  <from>
                    <xdr:col>16</xdr:col>
                    <xdr:colOff>28575</xdr:colOff>
                    <xdr:row>79</xdr:row>
                    <xdr:rowOff>171450</xdr:rowOff>
                  </from>
                  <to>
                    <xdr:col>19</xdr:col>
                    <xdr:colOff>95250</xdr:colOff>
                    <xdr:row>81</xdr:row>
                    <xdr:rowOff>47625</xdr:rowOff>
                  </to>
                </anchor>
              </controlPr>
            </control>
          </mc:Choice>
        </mc:AlternateContent>
        <mc:AlternateContent xmlns:mc="http://schemas.openxmlformats.org/markup-compatibility/2006">
          <mc:Choice Requires="x14">
            <control shapeId="15438" r:id="rId45" name="Option Button 78">
              <controlPr defaultSize="0" autoFill="0" autoLine="0" autoPict="0">
                <anchor moveWithCells="1">
                  <from>
                    <xdr:col>26</xdr:col>
                    <xdr:colOff>0</xdr:colOff>
                    <xdr:row>6</xdr:row>
                    <xdr:rowOff>85725</xdr:rowOff>
                  </from>
                  <to>
                    <xdr:col>27</xdr:col>
                    <xdr:colOff>57150</xdr:colOff>
                    <xdr:row>7</xdr:row>
                    <xdr:rowOff>161925</xdr:rowOff>
                  </to>
                </anchor>
              </controlPr>
            </control>
          </mc:Choice>
        </mc:AlternateContent>
        <mc:AlternateContent xmlns:mc="http://schemas.openxmlformats.org/markup-compatibility/2006">
          <mc:Choice Requires="x14">
            <control shapeId="15439" r:id="rId46" name="Option Button 79">
              <controlPr defaultSize="0" autoFill="0" autoLine="0" autoPict="0">
                <anchor moveWithCells="1">
                  <from>
                    <xdr:col>29</xdr:col>
                    <xdr:colOff>176213</xdr:colOff>
                    <xdr:row>6</xdr:row>
                    <xdr:rowOff>76200</xdr:rowOff>
                  </from>
                  <to>
                    <xdr:col>31</xdr:col>
                    <xdr:colOff>38100</xdr:colOff>
                    <xdr:row>7</xdr:row>
                    <xdr:rowOff>152400</xdr:rowOff>
                  </to>
                </anchor>
              </controlPr>
            </control>
          </mc:Choice>
        </mc:AlternateContent>
        <mc:AlternateContent xmlns:mc="http://schemas.openxmlformats.org/markup-compatibility/2006">
          <mc:Choice Requires="x14">
            <control shapeId="15440" r:id="rId47" name="Option Button 80">
              <controlPr defaultSize="0" autoFill="0" autoLine="0" autoPict="0">
                <anchor moveWithCells="1">
                  <from>
                    <xdr:col>34</xdr:col>
                    <xdr:colOff>23813</xdr:colOff>
                    <xdr:row>6</xdr:row>
                    <xdr:rowOff>76200</xdr:rowOff>
                  </from>
                  <to>
                    <xdr:col>35</xdr:col>
                    <xdr:colOff>76200</xdr:colOff>
                    <xdr:row>7</xdr:row>
                    <xdr:rowOff>152400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0EC3D-9FDE-460C-8EFC-719BFC1400B8}">
  <sheetPr codeName="Sheet17">
    <tabColor rgb="FF00B0F0"/>
  </sheetPr>
  <dimension ref="A1:AJ109"/>
  <sheetViews>
    <sheetView zoomScaleNormal="100" workbookViewId="0">
      <selection sqref="A1:Z1"/>
    </sheetView>
  </sheetViews>
  <sheetFormatPr defaultColWidth="8.125" defaultRowHeight="17.649999999999999"/>
  <cols>
    <col min="1" max="1" width="3.8125" style="199" customWidth="1"/>
    <col min="2" max="2" width="9.875" style="199" customWidth="1"/>
    <col min="3" max="3" width="6.875" style="199" customWidth="1"/>
    <col min="4" max="4" width="3.3125" style="199" customWidth="1"/>
    <col min="5" max="5" width="2.625" style="657" customWidth="1"/>
    <col min="6" max="6" width="6.875" style="199" customWidth="1"/>
    <col min="7" max="7" width="3.3125" style="199" customWidth="1"/>
    <col min="8" max="8" width="2.625" style="657" customWidth="1"/>
    <col min="9" max="9" width="7.3125" style="199" customWidth="1"/>
    <col min="10" max="10" width="3.3125" style="658" customWidth="1"/>
    <col min="11" max="11" width="8.875" style="199" customWidth="1"/>
    <col min="12" max="12" width="3" style="199" customWidth="1"/>
    <col min="13" max="13" width="8.875" style="199" customWidth="1"/>
    <col min="14" max="14" width="3" style="199" customWidth="1"/>
    <col min="15" max="15" width="7.3125" style="199" customWidth="1"/>
    <col min="16" max="16" width="3.3125" style="199" customWidth="1"/>
    <col min="17" max="17" width="8.875" style="199" customWidth="1"/>
    <col min="18" max="18" width="3" style="199" customWidth="1"/>
    <col min="19" max="19" width="8.875" style="199" customWidth="1"/>
    <col min="20" max="20" width="3" style="199" customWidth="1"/>
    <col min="21" max="21" width="7.3125" style="199" customWidth="1"/>
    <col min="22" max="22" width="3.3125" style="199" customWidth="1"/>
    <col min="23" max="23" width="8.875" style="199" customWidth="1"/>
    <col min="24" max="24" width="3" style="199" customWidth="1"/>
    <col min="25" max="25" width="8.875" style="199" customWidth="1"/>
    <col min="26" max="26" width="3" style="199" customWidth="1"/>
    <col min="27" max="29" width="0" style="199" hidden="1" customWidth="1"/>
    <col min="30" max="30" width="8.125" style="654"/>
    <col min="31" max="260" width="8.125" style="199"/>
    <col min="261" max="261" width="3.8125" style="199" customWidth="1"/>
    <col min="262" max="262" width="9.875" style="199" customWidth="1"/>
    <col min="263" max="263" width="5.125" style="199" customWidth="1"/>
    <col min="264" max="264" width="2.5" style="199" customWidth="1"/>
    <col min="265" max="265" width="6.875" style="199" customWidth="1"/>
    <col min="266" max="266" width="3.3125" style="199" customWidth="1"/>
    <col min="267" max="267" width="2.625" style="199" customWidth="1"/>
    <col min="268" max="268" width="6.875" style="199" customWidth="1"/>
    <col min="269" max="269" width="3.3125" style="199" customWidth="1"/>
    <col min="270" max="270" width="2.625" style="199" customWidth="1"/>
    <col min="271" max="271" width="7.3125" style="199" customWidth="1"/>
    <col min="272" max="272" width="3.3125" style="199" customWidth="1"/>
    <col min="273" max="273" width="8.875" style="199" customWidth="1"/>
    <col min="274" max="274" width="3" style="199" customWidth="1"/>
    <col min="275" max="275" width="8.875" style="199" customWidth="1"/>
    <col min="276" max="276" width="3" style="199" customWidth="1"/>
    <col min="277" max="277" width="11.8125" style="199" customWidth="1"/>
    <col min="278" max="279" width="6.5" style="199" customWidth="1"/>
    <col min="280" max="280" width="17.3125" style="199" customWidth="1"/>
    <col min="281" max="281" width="4.625" style="199" customWidth="1"/>
    <col min="282" max="282" width="2.625" style="199" customWidth="1"/>
    <col min="283" max="516" width="8.125" style="199"/>
    <col min="517" max="517" width="3.8125" style="199" customWidth="1"/>
    <col min="518" max="518" width="9.875" style="199" customWidth="1"/>
    <col min="519" max="519" width="5.125" style="199" customWidth="1"/>
    <col min="520" max="520" width="2.5" style="199" customWidth="1"/>
    <col min="521" max="521" width="6.875" style="199" customWidth="1"/>
    <col min="522" max="522" width="3.3125" style="199" customWidth="1"/>
    <col min="523" max="523" width="2.625" style="199" customWidth="1"/>
    <col min="524" max="524" width="6.875" style="199" customWidth="1"/>
    <col min="525" max="525" width="3.3125" style="199" customWidth="1"/>
    <col min="526" max="526" width="2.625" style="199" customWidth="1"/>
    <col min="527" max="527" width="7.3125" style="199" customWidth="1"/>
    <col min="528" max="528" width="3.3125" style="199" customWidth="1"/>
    <col min="529" max="529" width="8.875" style="199" customWidth="1"/>
    <col min="530" max="530" width="3" style="199" customWidth="1"/>
    <col min="531" max="531" width="8.875" style="199" customWidth="1"/>
    <col min="532" max="532" width="3" style="199" customWidth="1"/>
    <col min="533" max="533" width="11.8125" style="199" customWidth="1"/>
    <col min="534" max="535" width="6.5" style="199" customWidth="1"/>
    <col min="536" max="536" width="17.3125" style="199" customWidth="1"/>
    <col min="537" max="537" width="4.625" style="199" customWidth="1"/>
    <col min="538" max="538" width="2.625" style="199" customWidth="1"/>
    <col min="539" max="772" width="8.125" style="199"/>
    <col min="773" max="773" width="3.8125" style="199" customWidth="1"/>
    <col min="774" max="774" width="9.875" style="199" customWidth="1"/>
    <col min="775" max="775" width="5.125" style="199" customWidth="1"/>
    <col min="776" max="776" width="2.5" style="199" customWidth="1"/>
    <col min="777" max="777" width="6.875" style="199" customWidth="1"/>
    <col min="778" max="778" width="3.3125" style="199" customWidth="1"/>
    <col min="779" max="779" width="2.625" style="199" customWidth="1"/>
    <col min="780" max="780" width="6.875" style="199" customWidth="1"/>
    <col min="781" max="781" width="3.3125" style="199" customWidth="1"/>
    <col min="782" max="782" width="2.625" style="199" customWidth="1"/>
    <col min="783" max="783" width="7.3125" style="199" customWidth="1"/>
    <col min="784" max="784" width="3.3125" style="199" customWidth="1"/>
    <col min="785" max="785" width="8.875" style="199" customWidth="1"/>
    <col min="786" max="786" width="3" style="199" customWidth="1"/>
    <col min="787" max="787" width="8.875" style="199" customWidth="1"/>
    <col min="788" max="788" width="3" style="199" customWidth="1"/>
    <col min="789" max="789" width="11.8125" style="199" customWidth="1"/>
    <col min="790" max="791" width="6.5" style="199" customWidth="1"/>
    <col min="792" max="792" width="17.3125" style="199" customWidth="1"/>
    <col min="793" max="793" width="4.625" style="199" customWidth="1"/>
    <col min="794" max="794" width="2.625" style="199" customWidth="1"/>
    <col min="795" max="1028" width="8.125" style="199"/>
    <col min="1029" max="1029" width="3.8125" style="199" customWidth="1"/>
    <col min="1030" max="1030" width="9.875" style="199" customWidth="1"/>
    <col min="1031" max="1031" width="5.125" style="199" customWidth="1"/>
    <col min="1032" max="1032" width="2.5" style="199" customWidth="1"/>
    <col min="1033" max="1033" width="6.875" style="199" customWidth="1"/>
    <col min="1034" max="1034" width="3.3125" style="199" customWidth="1"/>
    <col min="1035" max="1035" width="2.625" style="199" customWidth="1"/>
    <col min="1036" max="1036" width="6.875" style="199" customWidth="1"/>
    <col min="1037" max="1037" width="3.3125" style="199" customWidth="1"/>
    <col min="1038" max="1038" width="2.625" style="199" customWidth="1"/>
    <col min="1039" max="1039" width="7.3125" style="199" customWidth="1"/>
    <col min="1040" max="1040" width="3.3125" style="199" customWidth="1"/>
    <col min="1041" max="1041" width="8.875" style="199" customWidth="1"/>
    <col min="1042" max="1042" width="3" style="199" customWidth="1"/>
    <col min="1043" max="1043" width="8.875" style="199" customWidth="1"/>
    <col min="1044" max="1044" width="3" style="199" customWidth="1"/>
    <col min="1045" max="1045" width="11.8125" style="199" customWidth="1"/>
    <col min="1046" max="1047" width="6.5" style="199" customWidth="1"/>
    <col min="1048" max="1048" width="17.3125" style="199" customWidth="1"/>
    <col min="1049" max="1049" width="4.625" style="199" customWidth="1"/>
    <col min="1050" max="1050" width="2.625" style="199" customWidth="1"/>
    <col min="1051" max="1284" width="8.125" style="199"/>
    <col min="1285" max="1285" width="3.8125" style="199" customWidth="1"/>
    <col min="1286" max="1286" width="9.875" style="199" customWidth="1"/>
    <col min="1287" max="1287" width="5.125" style="199" customWidth="1"/>
    <col min="1288" max="1288" width="2.5" style="199" customWidth="1"/>
    <col min="1289" max="1289" width="6.875" style="199" customWidth="1"/>
    <col min="1290" max="1290" width="3.3125" style="199" customWidth="1"/>
    <col min="1291" max="1291" width="2.625" style="199" customWidth="1"/>
    <col min="1292" max="1292" width="6.875" style="199" customWidth="1"/>
    <col min="1293" max="1293" width="3.3125" style="199" customWidth="1"/>
    <col min="1294" max="1294" width="2.625" style="199" customWidth="1"/>
    <col min="1295" max="1295" width="7.3125" style="199" customWidth="1"/>
    <col min="1296" max="1296" width="3.3125" style="199" customWidth="1"/>
    <col min="1297" max="1297" width="8.875" style="199" customWidth="1"/>
    <col min="1298" max="1298" width="3" style="199" customWidth="1"/>
    <col min="1299" max="1299" width="8.875" style="199" customWidth="1"/>
    <col min="1300" max="1300" width="3" style="199" customWidth="1"/>
    <col min="1301" max="1301" width="11.8125" style="199" customWidth="1"/>
    <col min="1302" max="1303" width="6.5" style="199" customWidth="1"/>
    <col min="1304" max="1304" width="17.3125" style="199" customWidth="1"/>
    <col min="1305" max="1305" width="4.625" style="199" customWidth="1"/>
    <col min="1306" max="1306" width="2.625" style="199" customWidth="1"/>
    <col min="1307" max="1540" width="8.125" style="199"/>
    <col min="1541" max="1541" width="3.8125" style="199" customWidth="1"/>
    <col min="1542" max="1542" width="9.875" style="199" customWidth="1"/>
    <col min="1543" max="1543" width="5.125" style="199" customWidth="1"/>
    <col min="1544" max="1544" width="2.5" style="199" customWidth="1"/>
    <col min="1545" max="1545" width="6.875" style="199" customWidth="1"/>
    <col min="1546" max="1546" width="3.3125" style="199" customWidth="1"/>
    <col min="1547" max="1547" width="2.625" style="199" customWidth="1"/>
    <col min="1548" max="1548" width="6.875" style="199" customWidth="1"/>
    <col min="1549" max="1549" width="3.3125" style="199" customWidth="1"/>
    <col min="1550" max="1550" width="2.625" style="199" customWidth="1"/>
    <col min="1551" max="1551" width="7.3125" style="199" customWidth="1"/>
    <col min="1552" max="1552" width="3.3125" style="199" customWidth="1"/>
    <col min="1553" max="1553" width="8.875" style="199" customWidth="1"/>
    <col min="1554" max="1554" width="3" style="199" customWidth="1"/>
    <col min="1555" max="1555" width="8.875" style="199" customWidth="1"/>
    <col min="1556" max="1556" width="3" style="199" customWidth="1"/>
    <col min="1557" max="1557" width="11.8125" style="199" customWidth="1"/>
    <col min="1558" max="1559" width="6.5" style="199" customWidth="1"/>
    <col min="1560" max="1560" width="17.3125" style="199" customWidth="1"/>
    <col min="1561" max="1561" width="4.625" style="199" customWidth="1"/>
    <col min="1562" max="1562" width="2.625" style="199" customWidth="1"/>
    <col min="1563" max="1796" width="8.125" style="199"/>
    <col min="1797" max="1797" width="3.8125" style="199" customWidth="1"/>
    <col min="1798" max="1798" width="9.875" style="199" customWidth="1"/>
    <col min="1799" max="1799" width="5.125" style="199" customWidth="1"/>
    <col min="1800" max="1800" width="2.5" style="199" customWidth="1"/>
    <col min="1801" max="1801" width="6.875" style="199" customWidth="1"/>
    <col min="1802" max="1802" width="3.3125" style="199" customWidth="1"/>
    <col min="1803" max="1803" width="2.625" style="199" customWidth="1"/>
    <col min="1804" max="1804" width="6.875" style="199" customWidth="1"/>
    <col min="1805" max="1805" width="3.3125" style="199" customWidth="1"/>
    <col min="1806" max="1806" width="2.625" style="199" customWidth="1"/>
    <col min="1807" max="1807" width="7.3125" style="199" customWidth="1"/>
    <col min="1808" max="1808" width="3.3125" style="199" customWidth="1"/>
    <col min="1809" max="1809" width="8.875" style="199" customWidth="1"/>
    <col min="1810" max="1810" width="3" style="199" customWidth="1"/>
    <col min="1811" max="1811" width="8.875" style="199" customWidth="1"/>
    <col min="1812" max="1812" width="3" style="199" customWidth="1"/>
    <col min="1813" max="1813" width="11.8125" style="199" customWidth="1"/>
    <col min="1814" max="1815" width="6.5" style="199" customWidth="1"/>
    <col min="1816" max="1816" width="17.3125" style="199" customWidth="1"/>
    <col min="1817" max="1817" width="4.625" style="199" customWidth="1"/>
    <col min="1818" max="1818" width="2.625" style="199" customWidth="1"/>
    <col min="1819" max="2052" width="8.125" style="199"/>
    <col min="2053" max="2053" width="3.8125" style="199" customWidth="1"/>
    <col min="2054" max="2054" width="9.875" style="199" customWidth="1"/>
    <col min="2055" max="2055" width="5.125" style="199" customWidth="1"/>
    <col min="2056" max="2056" width="2.5" style="199" customWidth="1"/>
    <col min="2057" max="2057" width="6.875" style="199" customWidth="1"/>
    <col min="2058" max="2058" width="3.3125" style="199" customWidth="1"/>
    <col min="2059" max="2059" width="2.625" style="199" customWidth="1"/>
    <col min="2060" max="2060" width="6.875" style="199" customWidth="1"/>
    <col min="2061" max="2061" width="3.3125" style="199" customWidth="1"/>
    <col min="2062" max="2062" width="2.625" style="199" customWidth="1"/>
    <col min="2063" max="2063" width="7.3125" style="199" customWidth="1"/>
    <col min="2064" max="2064" width="3.3125" style="199" customWidth="1"/>
    <col min="2065" max="2065" width="8.875" style="199" customWidth="1"/>
    <col min="2066" max="2066" width="3" style="199" customWidth="1"/>
    <col min="2067" max="2067" width="8.875" style="199" customWidth="1"/>
    <col min="2068" max="2068" width="3" style="199" customWidth="1"/>
    <col min="2069" max="2069" width="11.8125" style="199" customWidth="1"/>
    <col min="2070" max="2071" width="6.5" style="199" customWidth="1"/>
    <col min="2072" max="2072" width="17.3125" style="199" customWidth="1"/>
    <col min="2073" max="2073" width="4.625" style="199" customWidth="1"/>
    <col min="2074" max="2074" width="2.625" style="199" customWidth="1"/>
    <col min="2075" max="2308" width="8.125" style="199"/>
    <col min="2309" max="2309" width="3.8125" style="199" customWidth="1"/>
    <col min="2310" max="2310" width="9.875" style="199" customWidth="1"/>
    <col min="2311" max="2311" width="5.125" style="199" customWidth="1"/>
    <col min="2312" max="2312" width="2.5" style="199" customWidth="1"/>
    <col min="2313" max="2313" width="6.875" style="199" customWidth="1"/>
    <col min="2314" max="2314" width="3.3125" style="199" customWidth="1"/>
    <col min="2315" max="2315" width="2.625" style="199" customWidth="1"/>
    <col min="2316" max="2316" width="6.875" style="199" customWidth="1"/>
    <col min="2317" max="2317" width="3.3125" style="199" customWidth="1"/>
    <col min="2318" max="2318" width="2.625" style="199" customWidth="1"/>
    <col min="2319" max="2319" width="7.3125" style="199" customWidth="1"/>
    <col min="2320" max="2320" width="3.3125" style="199" customWidth="1"/>
    <col min="2321" max="2321" width="8.875" style="199" customWidth="1"/>
    <col min="2322" max="2322" width="3" style="199" customWidth="1"/>
    <col min="2323" max="2323" width="8.875" style="199" customWidth="1"/>
    <col min="2324" max="2324" width="3" style="199" customWidth="1"/>
    <col min="2325" max="2325" width="11.8125" style="199" customWidth="1"/>
    <col min="2326" max="2327" width="6.5" style="199" customWidth="1"/>
    <col min="2328" max="2328" width="17.3125" style="199" customWidth="1"/>
    <col min="2329" max="2329" width="4.625" style="199" customWidth="1"/>
    <col min="2330" max="2330" width="2.625" style="199" customWidth="1"/>
    <col min="2331" max="2564" width="8.125" style="199"/>
    <col min="2565" max="2565" width="3.8125" style="199" customWidth="1"/>
    <col min="2566" max="2566" width="9.875" style="199" customWidth="1"/>
    <col min="2567" max="2567" width="5.125" style="199" customWidth="1"/>
    <col min="2568" max="2568" width="2.5" style="199" customWidth="1"/>
    <col min="2569" max="2569" width="6.875" style="199" customWidth="1"/>
    <col min="2570" max="2570" width="3.3125" style="199" customWidth="1"/>
    <col min="2571" max="2571" width="2.625" style="199" customWidth="1"/>
    <col min="2572" max="2572" width="6.875" style="199" customWidth="1"/>
    <col min="2573" max="2573" width="3.3125" style="199" customWidth="1"/>
    <col min="2574" max="2574" width="2.625" style="199" customWidth="1"/>
    <col min="2575" max="2575" width="7.3125" style="199" customWidth="1"/>
    <col min="2576" max="2576" width="3.3125" style="199" customWidth="1"/>
    <col min="2577" max="2577" width="8.875" style="199" customWidth="1"/>
    <col min="2578" max="2578" width="3" style="199" customWidth="1"/>
    <col min="2579" max="2579" width="8.875" style="199" customWidth="1"/>
    <col min="2580" max="2580" width="3" style="199" customWidth="1"/>
    <col min="2581" max="2581" width="11.8125" style="199" customWidth="1"/>
    <col min="2582" max="2583" width="6.5" style="199" customWidth="1"/>
    <col min="2584" max="2584" width="17.3125" style="199" customWidth="1"/>
    <col min="2585" max="2585" width="4.625" style="199" customWidth="1"/>
    <col min="2586" max="2586" width="2.625" style="199" customWidth="1"/>
    <col min="2587" max="2820" width="8.125" style="199"/>
    <col min="2821" max="2821" width="3.8125" style="199" customWidth="1"/>
    <col min="2822" max="2822" width="9.875" style="199" customWidth="1"/>
    <col min="2823" max="2823" width="5.125" style="199" customWidth="1"/>
    <col min="2824" max="2824" width="2.5" style="199" customWidth="1"/>
    <col min="2825" max="2825" width="6.875" style="199" customWidth="1"/>
    <col min="2826" max="2826" width="3.3125" style="199" customWidth="1"/>
    <col min="2827" max="2827" width="2.625" style="199" customWidth="1"/>
    <col min="2828" max="2828" width="6.875" style="199" customWidth="1"/>
    <col min="2829" max="2829" width="3.3125" style="199" customWidth="1"/>
    <col min="2830" max="2830" width="2.625" style="199" customWidth="1"/>
    <col min="2831" max="2831" width="7.3125" style="199" customWidth="1"/>
    <col min="2832" max="2832" width="3.3125" style="199" customWidth="1"/>
    <col min="2833" max="2833" width="8.875" style="199" customWidth="1"/>
    <col min="2834" max="2834" width="3" style="199" customWidth="1"/>
    <col min="2835" max="2835" width="8.875" style="199" customWidth="1"/>
    <col min="2836" max="2836" width="3" style="199" customWidth="1"/>
    <col min="2837" max="2837" width="11.8125" style="199" customWidth="1"/>
    <col min="2838" max="2839" width="6.5" style="199" customWidth="1"/>
    <col min="2840" max="2840" width="17.3125" style="199" customWidth="1"/>
    <col min="2841" max="2841" width="4.625" style="199" customWidth="1"/>
    <col min="2842" max="2842" width="2.625" style="199" customWidth="1"/>
    <col min="2843" max="3076" width="8.125" style="199"/>
    <col min="3077" max="3077" width="3.8125" style="199" customWidth="1"/>
    <col min="3078" max="3078" width="9.875" style="199" customWidth="1"/>
    <col min="3079" max="3079" width="5.125" style="199" customWidth="1"/>
    <col min="3080" max="3080" width="2.5" style="199" customWidth="1"/>
    <col min="3081" max="3081" width="6.875" style="199" customWidth="1"/>
    <col min="3082" max="3082" width="3.3125" style="199" customWidth="1"/>
    <col min="3083" max="3083" width="2.625" style="199" customWidth="1"/>
    <col min="3084" max="3084" width="6.875" style="199" customWidth="1"/>
    <col min="3085" max="3085" width="3.3125" style="199" customWidth="1"/>
    <col min="3086" max="3086" width="2.625" style="199" customWidth="1"/>
    <col min="3087" max="3087" width="7.3125" style="199" customWidth="1"/>
    <col min="3088" max="3088" width="3.3125" style="199" customWidth="1"/>
    <col min="3089" max="3089" width="8.875" style="199" customWidth="1"/>
    <col min="3090" max="3090" width="3" style="199" customWidth="1"/>
    <col min="3091" max="3091" width="8.875" style="199" customWidth="1"/>
    <col min="3092" max="3092" width="3" style="199" customWidth="1"/>
    <col min="3093" max="3093" width="11.8125" style="199" customWidth="1"/>
    <col min="3094" max="3095" width="6.5" style="199" customWidth="1"/>
    <col min="3096" max="3096" width="17.3125" style="199" customWidth="1"/>
    <col min="3097" max="3097" width="4.625" style="199" customWidth="1"/>
    <col min="3098" max="3098" width="2.625" style="199" customWidth="1"/>
    <col min="3099" max="3332" width="8.125" style="199"/>
    <col min="3333" max="3333" width="3.8125" style="199" customWidth="1"/>
    <col min="3334" max="3334" width="9.875" style="199" customWidth="1"/>
    <col min="3335" max="3335" width="5.125" style="199" customWidth="1"/>
    <col min="3336" max="3336" width="2.5" style="199" customWidth="1"/>
    <col min="3337" max="3337" width="6.875" style="199" customWidth="1"/>
    <col min="3338" max="3338" width="3.3125" style="199" customWidth="1"/>
    <col min="3339" max="3339" width="2.625" style="199" customWidth="1"/>
    <col min="3340" max="3340" width="6.875" style="199" customWidth="1"/>
    <col min="3341" max="3341" width="3.3125" style="199" customWidth="1"/>
    <col min="3342" max="3342" width="2.625" style="199" customWidth="1"/>
    <col min="3343" max="3343" width="7.3125" style="199" customWidth="1"/>
    <col min="3344" max="3344" width="3.3125" style="199" customWidth="1"/>
    <col min="3345" max="3345" width="8.875" style="199" customWidth="1"/>
    <col min="3346" max="3346" width="3" style="199" customWidth="1"/>
    <col min="3347" max="3347" width="8.875" style="199" customWidth="1"/>
    <col min="3348" max="3348" width="3" style="199" customWidth="1"/>
    <col min="3349" max="3349" width="11.8125" style="199" customWidth="1"/>
    <col min="3350" max="3351" width="6.5" style="199" customWidth="1"/>
    <col min="3352" max="3352" width="17.3125" style="199" customWidth="1"/>
    <col min="3353" max="3353" width="4.625" style="199" customWidth="1"/>
    <col min="3354" max="3354" width="2.625" style="199" customWidth="1"/>
    <col min="3355" max="3588" width="8.125" style="199"/>
    <col min="3589" max="3589" width="3.8125" style="199" customWidth="1"/>
    <col min="3590" max="3590" width="9.875" style="199" customWidth="1"/>
    <col min="3591" max="3591" width="5.125" style="199" customWidth="1"/>
    <col min="3592" max="3592" width="2.5" style="199" customWidth="1"/>
    <col min="3593" max="3593" width="6.875" style="199" customWidth="1"/>
    <col min="3594" max="3594" width="3.3125" style="199" customWidth="1"/>
    <col min="3595" max="3595" width="2.625" style="199" customWidth="1"/>
    <col min="3596" max="3596" width="6.875" style="199" customWidth="1"/>
    <col min="3597" max="3597" width="3.3125" style="199" customWidth="1"/>
    <col min="3598" max="3598" width="2.625" style="199" customWidth="1"/>
    <col min="3599" max="3599" width="7.3125" style="199" customWidth="1"/>
    <col min="3600" max="3600" width="3.3125" style="199" customWidth="1"/>
    <col min="3601" max="3601" width="8.875" style="199" customWidth="1"/>
    <col min="3602" max="3602" width="3" style="199" customWidth="1"/>
    <col min="3603" max="3603" width="8.875" style="199" customWidth="1"/>
    <col min="3604" max="3604" width="3" style="199" customWidth="1"/>
    <col min="3605" max="3605" width="11.8125" style="199" customWidth="1"/>
    <col min="3606" max="3607" width="6.5" style="199" customWidth="1"/>
    <col min="3608" max="3608" width="17.3125" style="199" customWidth="1"/>
    <col min="3609" max="3609" width="4.625" style="199" customWidth="1"/>
    <col min="3610" max="3610" width="2.625" style="199" customWidth="1"/>
    <col min="3611" max="3844" width="8.125" style="199"/>
    <col min="3845" max="3845" width="3.8125" style="199" customWidth="1"/>
    <col min="3846" max="3846" width="9.875" style="199" customWidth="1"/>
    <col min="3847" max="3847" width="5.125" style="199" customWidth="1"/>
    <col min="3848" max="3848" width="2.5" style="199" customWidth="1"/>
    <col min="3849" max="3849" width="6.875" style="199" customWidth="1"/>
    <col min="3850" max="3850" width="3.3125" style="199" customWidth="1"/>
    <col min="3851" max="3851" width="2.625" style="199" customWidth="1"/>
    <col min="3852" max="3852" width="6.875" style="199" customWidth="1"/>
    <col min="3853" max="3853" width="3.3125" style="199" customWidth="1"/>
    <col min="3854" max="3854" width="2.625" style="199" customWidth="1"/>
    <col min="3855" max="3855" width="7.3125" style="199" customWidth="1"/>
    <col min="3856" max="3856" width="3.3125" style="199" customWidth="1"/>
    <col min="3857" max="3857" width="8.875" style="199" customWidth="1"/>
    <col min="3858" max="3858" width="3" style="199" customWidth="1"/>
    <col min="3859" max="3859" width="8.875" style="199" customWidth="1"/>
    <col min="3860" max="3860" width="3" style="199" customWidth="1"/>
    <col min="3861" max="3861" width="11.8125" style="199" customWidth="1"/>
    <col min="3862" max="3863" width="6.5" style="199" customWidth="1"/>
    <col min="3864" max="3864" width="17.3125" style="199" customWidth="1"/>
    <col min="3865" max="3865" width="4.625" style="199" customWidth="1"/>
    <col min="3866" max="3866" width="2.625" style="199" customWidth="1"/>
    <col min="3867" max="4100" width="8.125" style="199"/>
    <col min="4101" max="4101" width="3.8125" style="199" customWidth="1"/>
    <col min="4102" max="4102" width="9.875" style="199" customWidth="1"/>
    <col min="4103" max="4103" width="5.125" style="199" customWidth="1"/>
    <col min="4104" max="4104" width="2.5" style="199" customWidth="1"/>
    <col min="4105" max="4105" width="6.875" style="199" customWidth="1"/>
    <col min="4106" max="4106" width="3.3125" style="199" customWidth="1"/>
    <col min="4107" max="4107" width="2.625" style="199" customWidth="1"/>
    <col min="4108" max="4108" width="6.875" style="199" customWidth="1"/>
    <col min="4109" max="4109" width="3.3125" style="199" customWidth="1"/>
    <col min="4110" max="4110" width="2.625" style="199" customWidth="1"/>
    <col min="4111" max="4111" width="7.3125" style="199" customWidth="1"/>
    <col min="4112" max="4112" width="3.3125" style="199" customWidth="1"/>
    <col min="4113" max="4113" width="8.875" style="199" customWidth="1"/>
    <col min="4114" max="4114" width="3" style="199" customWidth="1"/>
    <col min="4115" max="4115" width="8.875" style="199" customWidth="1"/>
    <col min="4116" max="4116" width="3" style="199" customWidth="1"/>
    <col min="4117" max="4117" width="11.8125" style="199" customWidth="1"/>
    <col min="4118" max="4119" width="6.5" style="199" customWidth="1"/>
    <col min="4120" max="4120" width="17.3125" style="199" customWidth="1"/>
    <col min="4121" max="4121" width="4.625" style="199" customWidth="1"/>
    <col min="4122" max="4122" width="2.625" style="199" customWidth="1"/>
    <col min="4123" max="4356" width="8.125" style="199"/>
    <col min="4357" max="4357" width="3.8125" style="199" customWidth="1"/>
    <col min="4358" max="4358" width="9.875" style="199" customWidth="1"/>
    <col min="4359" max="4359" width="5.125" style="199" customWidth="1"/>
    <col min="4360" max="4360" width="2.5" style="199" customWidth="1"/>
    <col min="4361" max="4361" width="6.875" style="199" customWidth="1"/>
    <col min="4362" max="4362" width="3.3125" style="199" customWidth="1"/>
    <col min="4363" max="4363" width="2.625" style="199" customWidth="1"/>
    <col min="4364" max="4364" width="6.875" style="199" customWidth="1"/>
    <col min="4365" max="4365" width="3.3125" style="199" customWidth="1"/>
    <col min="4366" max="4366" width="2.625" style="199" customWidth="1"/>
    <col min="4367" max="4367" width="7.3125" style="199" customWidth="1"/>
    <col min="4368" max="4368" width="3.3125" style="199" customWidth="1"/>
    <col min="4369" max="4369" width="8.875" style="199" customWidth="1"/>
    <col min="4370" max="4370" width="3" style="199" customWidth="1"/>
    <col min="4371" max="4371" width="8.875" style="199" customWidth="1"/>
    <col min="4372" max="4372" width="3" style="199" customWidth="1"/>
    <col min="4373" max="4373" width="11.8125" style="199" customWidth="1"/>
    <col min="4374" max="4375" width="6.5" style="199" customWidth="1"/>
    <col min="4376" max="4376" width="17.3125" style="199" customWidth="1"/>
    <col min="4377" max="4377" width="4.625" style="199" customWidth="1"/>
    <col min="4378" max="4378" width="2.625" style="199" customWidth="1"/>
    <col min="4379" max="4612" width="8.125" style="199"/>
    <col min="4613" max="4613" width="3.8125" style="199" customWidth="1"/>
    <col min="4614" max="4614" width="9.875" style="199" customWidth="1"/>
    <col min="4615" max="4615" width="5.125" style="199" customWidth="1"/>
    <col min="4616" max="4616" width="2.5" style="199" customWidth="1"/>
    <col min="4617" max="4617" width="6.875" style="199" customWidth="1"/>
    <col min="4618" max="4618" width="3.3125" style="199" customWidth="1"/>
    <col min="4619" max="4619" width="2.625" style="199" customWidth="1"/>
    <col min="4620" max="4620" width="6.875" style="199" customWidth="1"/>
    <col min="4621" max="4621" width="3.3125" style="199" customWidth="1"/>
    <col min="4622" max="4622" width="2.625" style="199" customWidth="1"/>
    <col min="4623" max="4623" width="7.3125" style="199" customWidth="1"/>
    <col min="4624" max="4624" width="3.3125" style="199" customWidth="1"/>
    <col min="4625" max="4625" width="8.875" style="199" customWidth="1"/>
    <col min="4626" max="4626" width="3" style="199" customWidth="1"/>
    <col min="4627" max="4627" width="8.875" style="199" customWidth="1"/>
    <col min="4628" max="4628" width="3" style="199" customWidth="1"/>
    <col min="4629" max="4629" width="11.8125" style="199" customWidth="1"/>
    <col min="4630" max="4631" width="6.5" style="199" customWidth="1"/>
    <col min="4632" max="4632" width="17.3125" style="199" customWidth="1"/>
    <col min="4633" max="4633" width="4.625" style="199" customWidth="1"/>
    <col min="4634" max="4634" width="2.625" style="199" customWidth="1"/>
    <col min="4635" max="4868" width="8.125" style="199"/>
    <col min="4869" max="4869" width="3.8125" style="199" customWidth="1"/>
    <col min="4870" max="4870" width="9.875" style="199" customWidth="1"/>
    <col min="4871" max="4871" width="5.125" style="199" customWidth="1"/>
    <col min="4872" max="4872" width="2.5" style="199" customWidth="1"/>
    <col min="4873" max="4873" width="6.875" style="199" customWidth="1"/>
    <col min="4874" max="4874" width="3.3125" style="199" customWidth="1"/>
    <col min="4875" max="4875" width="2.625" style="199" customWidth="1"/>
    <col min="4876" max="4876" width="6.875" style="199" customWidth="1"/>
    <col min="4877" max="4877" width="3.3125" style="199" customWidth="1"/>
    <col min="4878" max="4878" width="2.625" style="199" customWidth="1"/>
    <col min="4879" max="4879" width="7.3125" style="199" customWidth="1"/>
    <col min="4880" max="4880" width="3.3125" style="199" customWidth="1"/>
    <col min="4881" max="4881" width="8.875" style="199" customWidth="1"/>
    <col min="4882" max="4882" width="3" style="199" customWidth="1"/>
    <col min="4883" max="4883" width="8.875" style="199" customWidth="1"/>
    <col min="4884" max="4884" width="3" style="199" customWidth="1"/>
    <col min="4885" max="4885" width="11.8125" style="199" customWidth="1"/>
    <col min="4886" max="4887" width="6.5" style="199" customWidth="1"/>
    <col min="4888" max="4888" width="17.3125" style="199" customWidth="1"/>
    <col min="4889" max="4889" width="4.625" style="199" customWidth="1"/>
    <col min="4890" max="4890" width="2.625" style="199" customWidth="1"/>
    <col min="4891" max="5124" width="8.125" style="199"/>
    <col min="5125" max="5125" width="3.8125" style="199" customWidth="1"/>
    <col min="5126" max="5126" width="9.875" style="199" customWidth="1"/>
    <col min="5127" max="5127" width="5.125" style="199" customWidth="1"/>
    <col min="5128" max="5128" width="2.5" style="199" customWidth="1"/>
    <col min="5129" max="5129" width="6.875" style="199" customWidth="1"/>
    <col min="5130" max="5130" width="3.3125" style="199" customWidth="1"/>
    <col min="5131" max="5131" width="2.625" style="199" customWidth="1"/>
    <col min="5132" max="5132" width="6.875" style="199" customWidth="1"/>
    <col min="5133" max="5133" width="3.3125" style="199" customWidth="1"/>
    <col min="5134" max="5134" width="2.625" style="199" customWidth="1"/>
    <col min="5135" max="5135" width="7.3125" style="199" customWidth="1"/>
    <col min="5136" max="5136" width="3.3125" style="199" customWidth="1"/>
    <col min="5137" max="5137" width="8.875" style="199" customWidth="1"/>
    <col min="5138" max="5138" width="3" style="199" customWidth="1"/>
    <col min="5139" max="5139" width="8.875" style="199" customWidth="1"/>
    <col min="5140" max="5140" width="3" style="199" customWidth="1"/>
    <col min="5141" max="5141" width="11.8125" style="199" customWidth="1"/>
    <col min="5142" max="5143" width="6.5" style="199" customWidth="1"/>
    <col min="5144" max="5144" width="17.3125" style="199" customWidth="1"/>
    <col min="5145" max="5145" width="4.625" style="199" customWidth="1"/>
    <col min="5146" max="5146" width="2.625" style="199" customWidth="1"/>
    <col min="5147" max="5380" width="8.125" style="199"/>
    <col min="5381" max="5381" width="3.8125" style="199" customWidth="1"/>
    <col min="5382" max="5382" width="9.875" style="199" customWidth="1"/>
    <col min="5383" max="5383" width="5.125" style="199" customWidth="1"/>
    <col min="5384" max="5384" width="2.5" style="199" customWidth="1"/>
    <col min="5385" max="5385" width="6.875" style="199" customWidth="1"/>
    <col min="5386" max="5386" width="3.3125" style="199" customWidth="1"/>
    <col min="5387" max="5387" width="2.625" style="199" customWidth="1"/>
    <col min="5388" max="5388" width="6.875" style="199" customWidth="1"/>
    <col min="5389" max="5389" width="3.3125" style="199" customWidth="1"/>
    <col min="5390" max="5390" width="2.625" style="199" customWidth="1"/>
    <col min="5391" max="5391" width="7.3125" style="199" customWidth="1"/>
    <col min="5392" max="5392" width="3.3125" style="199" customWidth="1"/>
    <col min="5393" max="5393" width="8.875" style="199" customWidth="1"/>
    <col min="5394" max="5394" width="3" style="199" customWidth="1"/>
    <col min="5395" max="5395" width="8.875" style="199" customWidth="1"/>
    <col min="5396" max="5396" width="3" style="199" customWidth="1"/>
    <col min="5397" max="5397" width="11.8125" style="199" customWidth="1"/>
    <col min="5398" max="5399" width="6.5" style="199" customWidth="1"/>
    <col min="5400" max="5400" width="17.3125" style="199" customWidth="1"/>
    <col min="5401" max="5401" width="4.625" style="199" customWidth="1"/>
    <col min="5402" max="5402" width="2.625" style="199" customWidth="1"/>
    <col min="5403" max="5636" width="8.125" style="199"/>
    <col min="5637" max="5637" width="3.8125" style="199" customWidth="1"/>
    <col min="5638" max="5638" width="9.875" style="199" customWidth="1"/>
    <col min="5639" max="5639" width="5.125" style="199" customWidth="1"/>
    <col min="5640" max="5640" width="2.5" style="199" customWidth="1"/>
    <col min="5641" max="5641" width="6.875" style="199" customWidth="1"/>
    <col min="5642" max="5642" width="3.3125" style="199" customWidth="1"/>
    <col min="5643" max="5643" width="2.625" style="199" customWidth="1"/>
    <col min="5644" max="5644" width="6.875" style="199" customWidth="1"/>
    <col min="5645" max="5645" width="3.3125" style="199" customWidth="1"/>
    <col min="5646" max="5646" width="2.625" style="199" customWidth="1"/>
    <col min="5647" max="5647" width="7.3125" style="199" customWidth="1"/>
    <col min="5648" max="5648" width="3.3125" style="199" customWidth="1"/>
    <col min="5649" max="5649" width="8.875" style="199" customWidth="1"/>
    <col min="5650" max="5650" width="3" style="199" customWidth="1"/>
    <col min="5651" max="5651" width="8.875" style="199" customWidth="1"/>
    <col min="5652" max="5652" width="3" style="199" customWidth="1"/>
    <col min="5653" max="5653" width="11.8125" style="199" customWidth="1"/>
    <col min="5654" max="5655" width="6.5" style="199" customWidth="1"/>
    <col min="5656" max="5656" width="17.3125" style="199" customWidth="1"/>
    <col min="5657" max="5657" width="4.625" style="199" customWidth="1"/>
    <col min="5658" max="5658" width="2.625" style="199" customWidth="1"/>
    <col min="5659" max="5892" width="8.125" style="199"/>
    <col min="5893" max="5893" width="3.8125" style="199" customWidth="1"/>
    <col min="5894" max="5894" width="9.875" style="199" customWidth="1"/>
    <col min="5895" max="5895" width="5.125" style="199" customWidth="1"/>
    <col min="5896" max="5896" width="2.5" style="199" customWidth="1"/>
    <col min="5897" max="5897" width="6.875" style="199" customWidth="1"/>
    <col min="5898" max="5898" width="3.3125" style="199" customWidth="1"/>
    <col min="5899" max="5899" width="2.625" style="199" customWidth="1"/>
    <col min="5900" max="5900" width="6.875" style="199" customWidth="1"/>
    <col min="5901" max="5901" width="3.3125" style="199" customWidth="1"/>
    <col min="5902" max="5902" width="2.625" style="199" customWidth="1"/>
    <col min="5903" max="5903" width="7.3125" style="199" customWidth="1"/>
    <col min="5904" max="5904" width="3.3125" style="199" customWidth="1"/>
    <col min="5905" max="5905" width="8.875" style="199" customWidth="1"/>
    <col min="5906" max="5906" width="3" style="199" customWidth="1"/>
    <col min="5907" max="5907" width="8.875" style="199" customWidth="1"/>
    <col min="5908" max="5908" width="3" style="199" customWidth="1"/>
    <col min="5909" max="5909" width="11.8125" style="199" customWidth="1"/>
    <col min="5910" max="5911" width="6.5" style="199" customWidth="1"/>
    <col min="5912" max="5912" width="17.3125" style="199" customWidth="1"/>
    <col min="5913" max="5913" width="4.625" style="199" customWidth="1"/>
    <col min="5914" max="5914" width="2.625" style="199" customWidth="1"/>
    <col min="5915" max="6148" width="8.125" style="199"/>
    <col min="6149" max="6149" width="3.8125" style="199" customWidth="1"/>
    <col min="6150" max="6150" width="9.875" style="199" customWidth="1"/>
    <col min="6151" max="6151" width="5.125" style="199" customWidth="1"/>
    <col min="6152" max="6152" width="2.5" style="199" customWidth="1"/>
    <col min="6153" max="6153" width="6.875" style="199" customWidth="1"/>
    <col min="6154" max="6154" width="3.3125" style="199" customWidth="1"/>
    <col min="6155" max="6155" width="2.625" style="199" customWidth="1"/>
    <col min="6156" max="6156" width="6.875" style="199" customWidth="1"/>
    <col min="6157" max="6157" width="3.3125" style="199" customWidth="1"/>
    <col min="6158" max="6158" width="2.625" style="199" customWidth="1"/>
    <col min="6159" max="6159" width="7.3125" style="199" customWidth="1"/>
    <col min="6160" max="6160" width="3.3125" style="199" customWidth="1"/>
    <col min="6161" max="6161" width="8.875" style="199" customWidth="1"/>
    <col min="6162" max="6162" width="3" style="199" customWidth="1"/>
    <col min="6163" max="6163" width="8.875" style="199" customWidth="1"/>
    <col min="6164" max="6164" width="3" style="199" customWidth="1"/>
    <col min="6165" max="6165" width="11.8125" style="199" customWidth="1"/>
    <col min="6166" max="6167" width="6.5" style="199" customWidth="1"/>
    <col min="6168" max="6168" width="17.3125" style="199" customWidth="1"/>
    <col min="6169" max="6169" width="4.625" style="199" customWidth="1"/>
    <col min="6170" max="6170" width="2.625" style="199" customWidth="1"/>
    <col min="6171" max="6404" width="8.125" style="199"/>
    <col min="6405" max="6405" width="3.8125" style="199" customWidth="1"/>
    <col min="6406" max="6406" width="9.875" style="199" customWidth="1"/>
    <col min="6407" max="6407" width="5.125" style="199" customWidth="1"/>
    <col min="6408" max="6408" width="2.5" style="199" customWidth="1"/>
    <col min="6409" max="6409" width="6.875" style="199" customWidth="1"/>
    <col min="6410" max="6410" width="3.3125" style="199" customWidth="1"/>
    <col min="6411" max="6411" width="2.625" style="199" customWidth="1"/>
    <col min="6412" max="6412" width="6.875" style="199" customWidth="1"/>
    <col min="6413" max="6413" width="3.3125" style="199" customWidth="1"/>
    <col min="6414" max="6414" width="2.625" style="199" customWidth="1"/>
    <col min="6415" max="6415" width="7.3125" style="199" customWidth="1"/>
    <col min="6416" max="6416" width="3.3125" style="199" customWidth="1"/>
    <col min="6417" max="6417" width="8.875" style="199" customWidth="1"/>
    <col min="6418" max="6418" width="3" style="199" customWidth="1"/>
    <col min="6419" max="6419" width="8.875" style="199" customWidth="1"/>
    <col min="6420" max="6420" width="3" style="199" customWidth="1"/>
    <col min="6421" max="6421" width="11.8125" style="199" customWidth="1"/>
    <col min="6422" max="6423" width="6.5" style="199" customWidth="1"/>
    <col min="6424" max="6424" width="17.3125" style="199" customWidth="1"/>
    <col min="6425" max="6425" width="4.625" style="199" customWidth="1"/>
    <col min="6426" max="6426" width="2.625" style="199" customWidth="1"/>
    <col min="6427" max="6660" width="8.125" style="199"/>
    <col min="6661" max="6661" width="3.8125" style="199" customWidth="1"/>
    <col min="6662" max="6662" width="9.875" style="199" customWidth="1"/>
    <col min="6663" max="6663" width="5.125" style="199" customWidth="1"/>
    <col min="6664" max="6664" width="2.5" style="199" customWidth="1"/>
    <col min="6665" max="6665" width="6.875" style="199" customWidth="1"/>
    <col min="6666" max="6666" width="3.3125" style="199" customWidth="1"/>
    <col min="6667" max="6667" width="2.625" style="199" customWidth="1"/>
    <col min="6668" max="6668" width="6.875" style="199" customWidth="1"/>
    <col min="6669" max="6669" width="3.3125" style="199" customWidth="1"/>
    <col min="6670" max="6670" width="2.625" style="199" customWidth="1"/>
    <col min="6671" max="6671" width="7.3125" style="199" customWidth="1"/>
    <col min="6672" max="6672" width="3.3125" style="199" customWidth="1"/>
    <col min="6673" max="6673" width="8.875" style="199" customWidth="1"/>
    <col min="6674" max="6674" width="3" style="199" customWidth="1"/>
    <col min="6675" max="6675" width="8.875" style="199" customWidth="1"/>
    <col min="6676" max="6676" width="3" style="199" customWidth="1"/>
    <col min="6677" max="6677" width="11.8125" style="199" customWidth="1"/>
    <col min="6678" max="6679" width="6.5" style="199" customWidth="1"/>
    <col min="6680" max="6680" width="17.3125" style="199" customWidth="1"/>
    <col min="6681" max="6681" width="4.625" style="199" customWidth="1"/>
    <col min="6682" max="6682" width="2.625" style="199" customWidth="1"/>
    <col min="6683" max="6916" width="8.125" style="199"/>
    <col min="6917" max="6917" width="3.8125" style="199" customWidth="1"/>
    <col min="6918" max="6918" width="9.875" style="199" customWidth="1"/>
    <col min="6919" max="6919" width="5.125" style="199" customWidth="1"/>
    <col min="6920" max="6920" width="2.5" style="199" customWidth="1"/>
    <col min="6921" max="6921" width="6.875" style="199" customWidth="1"/>
    <col min="6922" max="6922" width="3.3125" style="199" customWidth="1"/>
    <col min="6923" max="6923" width="2.625" style="199" customWidth="1"/>
    <col min="6924" max="6924" width="6.875" style="199" customWidth="1"/>
    <col min="6925" max="6925" width="3.3125" style="199" customWidth="1"/>
    <col min="6926" max="6926" width="2.625" style="199" customWidth="1"/>
    <col min="6927" max="6927" width="7.3125" style="199" customWidth="1"/>
    <col min="6928" max="6928" width="3.3125" style="199" customWidth="1"/>
    <col min="6929" max="6929" width="8.875" style="199" customWidth="1"/>
    <col min="6930" max="6930" width="3" style="199" customWidth="1"/>
    <col min="6931" max="6931" width="8.875" style="199" customWidth="1"/>
    <col min="6932" max="6932" width="3" style="199" customWidth="1"/>
    <col min="6933" max="6933" width="11.8125" style="199" customWidth="1"/>
    <col min="6934" max="6935" width="6.5" style="199" customWidth="1"/>
    <col min="6936" max="6936" width="17.3125" style="199" customWidth="1"/>
    <col min="6937" max="6937" width="4.625" style="199" customWidth="1"/>
    <col min="6938" max="6938" width="2.625" style="199" customWidth="1"/>
    <col min="6939" max="7172" width="8.125" style="199"/>
    <col min="7173" max="7173" width="3.8125" style="199" customWidth="1"/>
    <col min="7174" max="7174" width="9.875" style="199" customWidth="1"/>
    <col min="7175" max="7175" width="5.125" style="199" customWidth="1"/>
    <col min="7176" max="7176" width="2.5" style="199" customWidth="1"/>
    <col min="7177" max="7177" width="6.875" style="199" customWidth="1"/>
    <col min="7178" max="7178" width="3.3125" style="199" customWidth="1"/>
    <col min="7179" max="7179" width="2.625" style="199" customWidth="1"/>
    <col min="7180" max="7180" width="6.875" style="199" customWidth="1"/>
    <col min="7181" max="7181" width="3.3125" style="199" customWidth="1"/>
    <col min="7182" max="7182" width="2.625" style="199" customWidth="1"/>
    <col min="7183" max="7183" width="7.3125" style="199" customWidth="1"/>
    <col min="7184" max="7184" width="3.3125" style="199" customWidth="1"/>
    <col min="7185" max="7185" width="8.875" style="199" customWidth="1"/>
    <col min="7186" max="7186" width="3" style="199" customWidth="1"/>
    <col min="7187" max="7187" width="8.875" style="199" customWidth="1"/>
    <col min="7188" max="7188" width="3" style="199" customWidth="1"/>
    <col min="7189" max="7189" width="11.8125" style="199" customWidth="1"/>
    <col min="7190" max="7191" width="6.5" style="199" customWidth="1"/>
    <col min="7192" max="7192" width="17.3125" style="199" customWidth="1"/>
    <col min="7193" max="7193" width="4.625" style="199" customWidth="1"/>
    <col min="7194" max="7194" width="2.625" style="199" customWidth="1"/>
    <col min="7195" max="7428" width="8.125" style="199"/>
    <col min="7429" max="7429" width="3.8125" style="199" customWidth="1"/>
    <col min="7430" max="7430" width="9.875" style="199" customWidth="1"/>
    <col min="7431" max="7431" width="5.125" style="199" customWidth="1"/>
    <col min="7432" max="7432" width="2.5" style="199" customWidth="1"/>
    <col min="7433" max="7433" width="6.875" style="199" customWidth="1"/>
    <col min="7434" max="7434" width="3.3125" style="199" customWidth="1"/>
    <col min="7435" max="7435" width="2.625" style="199" customWidth="1"/>
    <col min="7436" max="7436" width="6.875" style="199" customWidth="1"/>
    <col min="7437" max="7437" width="3.3125" style="199" customWidth="1"/>
    <col min="7438" max="7438" width="2.625" style="199" customWidth="1"/>
    <col min="7439" max="7439" width="7.3125" style="199" customWidth="1"/>
    <col min="7440" max="7440" width="3.3125" style="199" customWidth="1"/>
    <col min="7441" max="7441" width="8.875" style="199" customWidth="1"/>
    <col min="7442" max="7442" width="3" style="199" customWidth="1"/>
    <col min="7443" max="7443" width="8.875" style="199" customWidth="1"/>
    <col min="7444" max="7444" width="3" style="199" customWidth="1"/>
    <col min="7445" max="7445" width="11.8125" style="199" customWidth="1"/>
    <col min="7446" max="7447" width="6.5" style="199" customWidth="1"/>
    <col min="7448" max="7448" width="17.3125" style="199" customWidth="1"/>
    <col min="7449" max="7449" width="4.625" style="199" customWidth="1"/>
    <col min="7450" max="7450" width="2.625" style="199" customWidth="1"/>
    <col min="7451" max="7684" width="8.125" style="199"/>
    <col min="7685" max="7685" width="3.8125" style="199" customWidth="1"/>
    <col min="7686" max="7686" width="9.875" style="199" customWidth="1"/>
    <col min="7687" max="7687" width="5.125" style="199" customWidth="1"/>
    <col min="7688" max="7688" width="2.5" style="199" customWidth="1"/>
    <col min="7689" max="7689" width="6.875" style="199" customWidth="1"/>
    <col min="7690" max="7690" width="3.3125" style="199" customWidth="1"/>
    <col min="7691" max="7691" width="2.625" style="199" customWidth="1"/>
    <col min="7692" max="7692" width="6.875" style="199" customWidth="1"/>
    <col min="7693" max="7693" width="3.3125" style="199" customWidth="1"/>
    <col min="7694" max="7694" width="2.625" style="199" customWidth="1"/>
    <col min="7695" max="7695" width="7.3125" style="199" customWidth="1"/>
    <col min="7696" max="7696" width="3.3125" style="199" customWidth="1"/>
    <col min="7697" max="7697" width="8.875" style="199" customWidth="1"/>
    <col min="7698" max="7698" width="3" style="199" customWidth="1"/>
    <col min="7699" max="7699" width="8.875" style="199" customWidth="1"/>
    <col min="7700" max="7700" width="3" style="199" customWidth="1"/>
    <col min="7701" max="7701" width="11.8125" style="199" customWidth="1"/>
    <col min="7702" max="7703" width="6.5" style="199" customWidth="1"/>
    <col min="7704" max="7704" width="17.3125" style="199" customWidth="1"/>
    <col min="7705" max="7705" width="4.625" style="199" customWidth="1"/>
    <col min="7706" max="7706" width="2.625" style="199" customWidth="1"/>
    <col min="7707" max="7940" width="8.125" style="199"/>
    <col min="7941" max="7941" width="3.8125" style="199" customWidth="1"/>
    <col min="7942" max="7942" width="9.875" style="199" customWidth="1"/>
    <col min="7943" max="7943" width="5.125" style="199" customWidth="1"/>
    <col min="7944" max="7944" width="2.5" style="199" customWidth="1"/>
    <col min="7945" max="7945" width="6.875" style="199" customWidth="1"/>
    <col min="7946" max="7946" width="3.3125" style="199" customWidth="1"/>
    <col min="7947" max="7947" width="2.625" style="199" customWidth="1"/>
    <col min="7948" max="7948" width="6.875" style="199" customWidth="1"/>
    <col min="7949" max="7949" width="3.3125" style="199" customWidth="1"/>
    <col min="7950" max="7950" width="2.625" style="199" customWidth="1"/>
    <col min="7951" max="7951" width="7.3125" style="199" customWidth="1"/>
    <col min="7952" max="7952" width="3.3125" style="199" customWidth="1"/>
    <col min="7953" max="7953" width="8.875" style="199" customWidth="1"/>
    <col min="7954" max="7954" width="3" style="199" customWidth="1"/>
    <col min="7955" max="7955" width="8.875" style="199" customWidth="1"/>
    <col min="7956" max="7956" width="3" style="199" customWidth="1"/>
    <col min="7957" max="7957" width="11.8125" style="199" customWidth="1"/>
    <col min="7958" max="7959" width="6.5" style="199" customWidth="1"/>
    <col min="7960" max="7960" width="17.3125" style="199" customWidth="1"/>
    <col min="7961" max="7961" width="4.625" style="199" customWidth="1"/>
    <col min="7962" max="7962" width="2.625" style="199" customWidth="1"/>
    <col min="7963" max="8196" width="8.125" style="199"/>
    <col min="8197" max="8197" width="3.8125" style="199" customWidth="1"/>
    <col min="8198" max="8198" width="9.875" style="199" customWidth="1"/>
    <col min="8199" max="8199" width="5.125" style="199" customWidth="1"/>
    <col min="8200" max="8200" width="2.5" style="199" customWidth="1"/>
    <col min="8201" max="8201" width="6.875" style="199" customWidth="1"/>
    <col min="8202" max="8202" width="3.3125" style="199" customWidth="1"/>
    <col min="8203" max="8203" width="2.625" style="199" customWidth="1"/>
    <col min="8204" max="8204" width="6.875" style="199" customWidth="1"/>
    <col min="8205" max="8205" width="3.3125" style="199" customWidth="1"/>
    <col min="8206" max="8206" width="2.625" style="199" customWidth="1"/>
    <col min="8207" max="8207" width="7.3125" style="199" customWidth="1"/>
    <col min="8208" max="8208" width="3.3125" style="199" customWidth="1"/>
    <col min="8209" max="8209" width="8.875" style="199" customWidth="1"/>
    <col min="8210" max="8210" width="3" style="199" customWidth="1"/>
    <col min="8211" max="8211" width="8.875" style="199" customWidth="1"/>
    <col min="8212" max="8212" width="3" style="199" customWidth="1"/>
    <col min="8213" max="8213" width="11.8125" style="199" customWidth="1"/>
    <col min="8214" max="8215" width="6.5" style="199" customWidth="1"/>
    <col min="8216" max="8216" width="17.3125" style="199" customWidth="1"/>
    <col min="8217" max="8217" width="4.625" style="199" customWidth="1"/>
    <col min="8218" max="8218" width="2.625" style="199" customWidth="1"/>
    <col min="8219" max="8452" width="8.125" style="199"/>
    <col min="8453" max="8453" width="3.8125" style="199" customWidth="1"/>
    <col min="8454" max="8454" width="9.875" style="199" customWidth="1"/>
    <col min="8455" max="8455" width="5.125" style="199" customWidth="1"/>
    <col min="8456" max="8456" width="2.5" style="199" customWidth="1"/>
    <col min="8457" max="8457" width="6.875" style="199" customWidth="1"/>
    <col min="8458" max="8458" width="3.3125" style="199" customWidth="1"/>
    <col min="8459" max="8459" width="2.625" style="199" customWidth="1"/>
    <col min="8460" max="8460" width="6.875" style="199" customWidth="1"/>
    <col min="8461" max="8461" width="3.3125" style="199" customWidth="1"/>
    <col min="8462" max="8462" width="2.625" style="199" customWidth="1"/>
    <col min="8463" max="8463" width="7.3125" style="199" customWidth="1"/>
    <col min="8464" max="8464" width="3.3125" style="199" customWidth="1"/>
    <col min="8465" max="8465" width="8.875" style="199" customWidth="1"/>
    <col min="8466" max="8466" width="3" style="199" customWidth="1"/>
    <col min="8467" max="8467" width="8.875" style="199" customWidth="1"/>
    <col min="8468" max="8468" width="3" style="199" customWidth="1"/>
    <col min="8469" max="8469" width="11.8125" style="199" customWidth="1"/>
    <col min="8470" max="8471" width="6.5" style="199" customWidth="1"/>
    <col min="8472" max="8472" width="17.3125" style="199" customWidth="1"/>
    <col min="8473" max="8473" width="4.625" style="199" customWidth="1"/>
    <col min="8474" max="8474" width="2.625" style="199" customWidth="1"/>
    <col min="8475" max="8708" width="8.125" style="199"/>
    <col min="8709" max="8709" width="3.8125" style="199" customWidth="1"/>
    <col min="8710" max="8710" width="9.875" style="199" customWidth="1"/>
    <col min="8711" max="8711" width="5.125" style="199" customWidth="1"/>
    <col min="8712" max="8712" width="2.5" style="199" customWidth="1"/>
    <col min="8713" max="8713" width="6.875" style="199" customWidth="1"/>
    <col min="8714" max="8714" width="3.3125" style="199" customWidth="1"/>
    <col min="8715" max="8715" width="2.625" style="199" customWidth="1"/>
    <col min="8716" max="8716" width="6.875" style="199" customWidth="1"/>
    <col min="8717" max="8717" width="3.3125" style="199" customWidth="1"/>
    <col min="8718" max="8718" width="2.625" style="199" customWidth="1"/>
    <col min="8719" max="8719" width="7.3125" style="199" customWidth="1"/>
    <col min="8720" max="8720" width="3.3125" style="199" customWidth="1"/>
    <col min="8721" max="8721" width="8.875" style="199" customWidth="1"/>
    <col min="8722" max="8722" width="3" style="199" customWidth="1"/>
    <col min="8723" max="8723" width="8.875" style="199" customWidth="1"/>
    <col min="8724" max="8724" width="3" style="199" customWidth="1"/>
    <col min="8725" max="8725" width="11.8125" style="199" customWidth="1"/>
    <col min="8726" max="8727" width="6.5" style="199" customWidth="1"/>
    <col min="8728" max="8728" width="17.3125" style="199" customWidth="1"/>
    <col min="8729" max="8729" width="4.625" style="199" customWidth="1"/>
    <col min="8730" max="8730" width="2.625" style="199" customWidth="1"/>
    <col min="8731" max="8964" width="8.125" style="199"/>
    <col min="8965" max="8965" width="3.8125" style="199" customWidth="1"/>
    <col min="8966" max="8966" width="9.875" style="199" customWidth="1"/>
    <col min="8967" max="8967" width="5.125" style="199" customWidth="1"/>
    <col min="8968" max="8968" width="2.5" style="199" customWidth="1"/>
    <col min="8969" max="8969" width="6.875" style="199" customWidth="1"/>
    <col min="8970" max="8970" width="3.3125" style="199" customWidth="1"/>
    <col min="8971" max="8971" width="2.625" style="199" customWidth="1"/>
    <col min="8972" max="8972" width="6.875" style="199" customWidth="1"/>
    <col min="8973" max="8973" width="3.3125" style="199" customWidth="1"/>
    <col min="8974" max="8974" width="2.625" style="199" customWidth="1"/>
    <col min="8975" max="8975" width="7.3125" style="199" customWidth="1"/>
    <col min="8976" max="8976" width="3.3125" style="199" customWidth="1"/>
    <col min="8977" max="8977" width="8.875" style="199" customWidth="1"/>
    <col min="8978" max="8978" width="3" style="199" customWidth="1"/>
    <col min="8979" max="8979" width="8.875" style="199" customWidth="1"/>
    <col min="8980" max="8980" width="3" style="199" customWidth="1"/>
    <col min="8981" max="8981" width="11.8125" style="199" customWidth="1"/>
    <col min="8982" max="8983" width="6.5" style="199" customWidth="1"/>
    <col min="8984" max="8984" width="17.3125" style="199" customWidth="1"/>
    <col min="8985" max="8985" width="4.625" style="199" customWidth="1"/>
    <col min="8986" max="8986" width="2.625" style="199" customWidth="1"/>
    <col min="8987" max="9220" width="8.125" style="199"/>
    <col min="9221" max="9221" width="3.8125" style="199" customWidth="1"/>
    <col min="9222" max="9222" width="9.875" style="199" customWidth="1"/>
    <col min="9223" max="9223" width="5.125" style="199" customWidth="1"/>
    <col min="9224" max="9224" width="2.5" style="199" customWidth="1"/>
    <col min="9225" max="9225" width="6.875" style="199" customWidth="1"/>
    <col min="9226" max="9226" width="3.3125" style="199" customWidth="1"/>
    <col min="9227" max="9227" width="2.625" style="199" customWidth="1"/>
    <col min="9228" max="9228" width="6.875" style="199" customWidth="1"/>
    <col min="9229" max="9229" width="3.3125" style="199" customWidth="1"/>
    <col min="9230" max="9230" width="2.625" style="199" customWidth="1"/>
    <col min="9231" max="9231" width="7.3125" style="199" customWidth="1"/>
    <col min="9232" max="9232" width="3.3125" style="199" customWidth="1"/>
    <col min="9233" max="9233" width="8.875" style="199" customWidth="1"/>
    <col min="9234" max="9234" width="3" style="199" customWidth="1"/>
    <col min="9235" max="9235" width="8.875" style="199" customWidth="1"/>
    <col min="9236" max="9236" width="3" style="199" customWidth="1"/>
    <col min="9237" max="9237" width="11.8125" style="199" customWidth="1"/>
    <col min="9238" max="9239" width="6.5" style="199" customWidth="1"/>
    <col min="9240" max="9240" width="17.3125" style="199" customWidth="1"/>
    <col min="9241" max="9241" width="4.625" style="199" customWidth="1"/>
    <col min="9242" max="9242" width="2.625" style="199" customWidth="1"/>
    <col min="9243" max="9476" width="8.125" style="199"/>
    <col min="9477" max="9477" width="3.8125" style="199" customWidth="1"/>
    <col min="9478" max="9478" width="9.875" style="199" customWidth="1"/>
    <col min="9479" max="9479" width="5.125" style="199" customWidth="1"/>
    <col min="9480" max="9480" width="2.5" style="199" customWidth="1"/>
    <col min="9481" max="9481" width="6.875" style="199" customWidth="1"/>
    <col min="9482" max="9482" width="3.3125" style="199" customWidth="1"/>
    <col min="9483" max="9483" width="2.625" style="199" customWidth="1"/>
    <col min="9484" max="9484" width="6.875" style="199" customWidth="1"/>
    <col min="9485" max="9485" width="3.3125" style="199" customWidth="1"/>
    <col min="9486" max="9486" width="2.625" style="199" customWidth="1"/>
    <col min="9487" max="9487" width="7.3125" style="199" customWidth="1"/>
    <col min="9488" max="9488" width="3.3125" style="199" customWidth="1"/>
    <col min="9489" max="9489" width="8.875" style="199" customWidth="1"/>
    <col min="9490" max="9490" width="3" style="199" customWidth="1"/>
    <col min="9491" max="9491" width="8.875" style="199" customWidth="1"/>
    <col min="9492" max="9492" width="3" style="199" customWidth="1"/>
    <col min="9493" max="9493" width="11.8125" style="199" customWidth="1"/>
    <col min="9494" max="9495" width="6.5" style="199" customWidth="1"/>
    <col min="9496" max="9496" width="17.3125" style="199" customWidth="1"/>
    <col min="9497" max="9497" width="4.625" style="199" customWidth="1"/>
    <col min="9498" max="9498" width="2.625" style="199" customWidth="1"/>
    <col min="9499" max="9732" width="8.125" style="199"/>
    <col min="9733" max="9733" width="3.8125" style="199" customWidth="1"/>
    <col min="9734" max="9734" width="9.875" style="199" customWidth="1"/>
    <col min="9735" max="9735" width="5.125" style="199" customWidth="1"/>
    <col min="9736" max="9736" width="2.5" style="199" customWidth="1"/>
    <col min="9737" max="9737" width="6.875" style="199" customWidth="1"/>
    <col min="9738" max="9738" width="3.3125" style="199" customWidth="1"/>
    <col min="9739" max="9739" width="2.625" style="199" customWidth="1"/>
    <col min="9740" max="9740" width="6.875" style="199" customWidth="1"/>
    <col min="9741" max="9741" width="3.3125" style="199" customWidth="1"/>
    <col min="9742" max="9742" width="2.625" style="199" customWidth="1"/>
    <col min="9743" max="9743" width="7.3125" style="199" customWidth="1"/>
    <col min="9744" max="9744" width="3.3125" style="199" customWidth="1"/>
    <col min="9745" max="9745" width="8.875" style="199" customWidth="1"/>
    <col min="9746" max="9746" width="3" style="199" customWidth="1"/>
    <col min="9747" max="9747" width="8.875" style="199" customWidth="1"/>
    <col min="9748" max="9748" width="3" style="199" customWidth="1"/>
    <col min="9749" max="9749" width="11.8125" style="199" customWidth="1"/>
    <col min="9750" max="9751" width="6.5" style="199" customWidth="1"/>
    <col min="9752" max="9752" width="17.3125" style="199" customWidth="1"/>
    <col min="9753" max="9753" width="4.625" style="199" customWidth="1"/>
    <col min="9754" max="9754" width="2.625" style="199" customWidth="1"/>
    <col min="9755" max="9988" width="8.125" style="199"/>
    <col min="9989" max="9989" width="3.8125" style="199" customWidth="1"/>
    <col min="9990" max="9990" width="9.875" style="199" customWidth="1"/>
    <col min="9991" max="9991" width="5.125" style="199" customWidth="1"/>
    <col min="9992" max="9992" width="2.5" style="199" customWidth="1"/>
    <col min="9993" max="9993" width="6.875" style="199" customWidth="1"/>
    <col min="9994" max="9994" width="3.3125" style="199" customWidth="1"/>
    <col min="9995" max="9995" width="2.625" style="199" customWidth="1"/>
    <col min="9996" max="9996" width="6.875" style="199" customWidth="1"/>
    <col min="9997" max="9997" width="3.3125" style="199" customWidth="1"/>
    <col min="9998" max="9998" width="2.625" style="199" customWidth="1"/>
    <col min="9999" max="9999" width="7.3125" style="199" customWidth="1"/>
    <col min="10000" max="10000" width="3.3125" style="199" customWidth="1"/>
    <col min="10001" max="10001" width="8.875" style="199" customWidth="1"/>
    <col min="10002" max="10002" width="3" style="199" customWidth="1"/>
    <col min="10003" max="10003" width="8.875" style="199" customWidth="1"/>
    <col min="10004" max="10004" width="3" style="199" customWidth="1"/>
    <col min="10005" max="10005" width="11.8125" style="199" customWidth="1"/>
    <col min="10006" max="10007" width="6.5" style="199" customWidth="1"/>
    <col min="10008" max="10008" width="17.3125" style="199" customWidth="1"/>
    <col min="10009" max="10009" width="4.625" style="199" customWidth="1"/>
    <col min="10010" max="10010" width="2.625" style="199" customWidth="1"/>
    <col min="10011" max="10244" width="8.125" style="199"/>
    <col min="10245" max="10245" width="3.8125" style="199" customWidth="1"/>
    <col min="10246" max="10246" width="9.875" style="199" customWidth="1"/>
    <col min="10247" max="10247" width="5.125" style="199" customWidth="1"/>
    <col min="10248" max="10248" width="2.5" style="199" customWidth="1"/>
    <col min="10249" max="10249" width="6.875" style="199" customWidth="1"/>
    <col min="10250" max="10250" width="3.3125" style="199" customWidth="1"/>
    <col min="10251" max="10251" width="2.625" style="199" customWidth="1"/>
    <col min="10252" max="10252" width="6.875" style="199" customWidth="1"/>
    <col min="10253" max="10253" width="3.3125" style="199" customWidth="1"/>
    <col min="10254" max="10254" width="2.625" style="199" customWidth="1"/>
    <col min="10255" max="10255" width="7.3125" style="199" customWidth="1"/>
    <col min="10256" max="10256" width="3.3125" style="199" customWidth="1"/>
    <col min="10257" max="10257" width="8.875" style="199" customWidth="1"/>
    <col min="10258" max="10258" width="3" style="199" customWidth="1"/>
    <col min="10259" max="10259" width="8.875" style="199" customWidth="1"/>
    <col min="10260" max="10260" width="3" style="199" customWidth="1"/>
    <col min="10261" max="10261" width="11.8125" style="199" customWidth="1"/>
    <col min="10262" max="10263" width="6.5" style="199" customWidth="1"/>
    <col min="10264" max="10264" width="17.3125" style="199" customWidth="1"/>
    <col min="10265" max="10265" width="4.625" style="199" customWidth="1"/>
    <col min="10266" max="10266" width="2.625" style="199" customWidth="1"/>
    <col min="10267" max="10500" width="8.125" style="199"/>
    <col min="10501" max="10501" width="3.8125" style="199" customWidth="1"/>
    <col min="10502" max="10502" width="9.875" style="199" customWidth="1"/>
    <col min="10503" max="10503" width="5.125" style="199" customWidth="1"/>
    <col min="10504" max="10504" width="2.5" style="199" customWidth="1"/>
    <col min="10505" max="10505" width="6.875" style="199" customWidth="1"/>
    <col min="10506" max="10506" width="3.3125" style="199" customWidth="1"/>
    <col min="10507" max="10507" width="2.625" style="199" customWidth="1"/>
    <col min="10508" max="10508" width="6.875" style="199" customWidth="1"/>
    <col min="10509" max="10509" width="3.3125" style="199" customWidth="1"/>
    <col min="10510" max="10510" width="2.625" style="199" customWidth="1"/>
    <col min="10511" max="10511" width="7.3125" style="199" customWidth="1"/>
    <col min="10512" max="10512" width="3.3125" style="199" customWidth="1"/>
    <col min="10513" max="10513" width="8.875" style="199" customWidth="1"/>
    <col min="10514" max="10514" width="3" style="199" customWidth="1"/>
    <col min="10515" max="10515" width="8.875" style="199" customWidth="1"/>
    <col min="10516" max="10516" width="3" style="199" customWidth="1"/>
    <col min="10517" max="10517" width="11.8125" style="199" customWidth="1"/>
    <col min="10518" max="10519" width="6.5" style="199" customWidth="1"/>
    <col min="10520" max="10520" width="17.3125" style="199" customWidth="1"/>
    <col min="10521" max="10521" width="4.625" style="199" customWidth="1"/>
    <col min="10522" max="10522" width="2.625" style="199" customWidth="1"/>
    <col min="10523" max="10756" width="8.125" style="199"/>
    <col min="10757" max="10757" width="3.8125" style="199" customWidth="1"/>
    <col min="10758" max="10758" width="9.875" style="199" customWidth="1"/>
    <col min="10759" max="10759" width="5.125" style="199" customWidth="1"/>
    <col min="10760" max="10760" width="2.5" style="199" customWidth="1"/>
    <col min="10761" max="10761" width="6.875" style="199" customWidth="1"/>
    <col min="10762" max="10762" width="3.3125" style="199" customWidth="1"/>
    <col min="10763" max="10763" width="2.625" style="199" customWidth="1"/>
    <col min="10764" max="10764" width="6.875" style="199" customWidth="1"/>
    <col min="10765" max="10765" width="3.3125" style="199" customWidth="1"/>
    <col min="10766" max="10766" width="2.625" style="199" customWidth="1"/>
    <col min="10767" max="10767" width="7.3125" style="199" customWidth="1"/>
    <col min="10768" max="10768" width="3.3125" style="199" customWidth="1"/>
    <col min="10769" max="10769" width="8.875" style="199" customWidth="1"/>
    <col min="10770" max="10770" width="3" style="199" customWidth="1"/>
    <col min="10771" max="10771" width="8.875" style="199" customWidth="1"/>
    <col min="10772" max="10772" width="3" style="199" customWidth="1"/>
    <col min="10773" max="10773" width="11.8125" style="199" customWidth="1"/>
    <col min="10774" max="10775" width="6.5" style="199" customWidth="1"/>
    <col min="10776" max="10776" width="17.3125" style="199" customWidth="1"/>
    <col min="10777" max="10777" width="4.625" style="199" customWidth="1"/>
    <col min="10778" max="10778" width="2.625" style="199" customWidth="1"/>
    <col min="10779" max="11012" width="8.125" style="199"/>
    <col min="11013" max="11013" width="3.8125" style="199" customWidth="1"/>
    <col min="11014" max="11014" width="9.875" style="199" customWidth="1"/>
    <col min="11015" max="11015" width="5.125" style="199" customWidth="1"/>
    <col min="11016" max="11016" width="2.5" style="199" customWidth="1"/>
    <col min="11017" max="11017" width="6.875" style="199" customWidth="1"/>
    <col min="11018" max="11018" width="3.3125" style="199" customWidth="1"/>
    <col min="11019" max="11019" width="2.625" style="199" customWidth="1"/>
    <col min="11020" max="11020" width="6.875" style="199" customWidth="1"/>
    <col min="11021" max="11021" width="3.3125" style="199" customWidth="1"/>
    <col min="11022" max="11022" width="2.625" style="199" customWidth="1"/>
    <col min="11023" max="11023" width="7.3125" style="199" customWidth="1"/>
    <col min="11024" max="11024" width="3.3125" style="199" customWidth="1"/>
    <col min="11025" max="11025" width="8.875" style="199" customWidth="1"/>
    <col min="11026" max="11026" width="3" style="199" customWidth="1"/>
    <col min="11027" max="11027" width="8.875" style="199" customWidth="1"/>
    <col min="11028" max="11028" width="3" style="199" customWidth="1"/>
    <col min="11029" max="11029" width="11.8125" style="199" customWidth="1"/>
    <col min="11030" max="11031" width="6.5" style="199" customWidth="1"/>
    <col min="11032" max="11032" width="17.3125" style="199" customWidth="1"/>
    <col min="11033" max="11033" width="4.625" style="199" customWidth="1"/>
    <col min="11034" max="11034" width="2.625" style="199" customWidth="1"/>
    <col min="11035" max="11268" width="8.125" style="199"/>
    <col min="11269" max="11269" width="3.8125" style="199" customWidth="1"/>
    <col min="11270" max="11270" width="9.875" style="199" customWidth="1"/>
    <col min="11271" max="11271" width="5.125" style="199" customWidth="1"/>
    <col min="11272" max="11272" width="2.5" style="199" customWidth="1"/>
    <col min="11273" max="11273" width="6.875" style="199" customWidth="1"/>
    <col min="11274" max="11274" width="3.3125" style="199" customWidth="1"/>
    <col min="11275" max="11275" width="2.625" style="199" customWidth="1"/>
    <col min="11276" max="11276" width="6.875" style="199" customWidth="1"/>
    <col min="11277" max="11277" width="3.3125" style="199" customWidth="1"/>
    <col min="11278" max="11278" width="2.625" style="199" customWidth="1"/>
    <col min="11279" max="11279" width="7.3125" style="199" customWidth="1"/>
    <col min="11280" max="11280" width="3.3125" style="199" customWidth="1"/>
    <col min="11281" max="11281" width="8.875" style="199" customWidth="1"/>
    <col min="11282" max="11282" width="3" style="199" customWidth="1"/>
    <col min="11283" max="11283" width="8.875" style="199" customWidth="1"/>
    <col min="11284" max="11284" width="3" style="199" customWidth="1"/>
    <col min="11285" max="11285" width="11.8125" style="199" customWidth="1"/>
    <col min="11286" max="11287" width="6.5" style="199" customWidth="1"/>
    <col min="11288" max="11288" width="17.3125" style="199" customWidth="1"/>
    <col min="11289" max="11289" width="4.625" style="199" customWidth="1"/>
    <col min="11290" max="11290" width="2.625" style="199" customWidth="1"/>
    <col min="11291" max="11524" width="8.125" style="199"/>
    <col min="11525" max="11525" width="3.8125" style="199" customWidth="1"/>
    <col min="11526" max="11526" width="9.875" style="199" customWidth="1"/>
    <col min="11527" max="11527" width="5.125" style="199" customWidth="1"/>
    <col min="11528" max="11528" width="2.5" style="199" customWidth="1"/>
    <col min="11529" max="11529" width="6.875" style="199" customWidth="1"/>
    <col min="11530" max="11530" width="3.3125" style="199" customWidth="1"/>
    <col min="11531" max="11531" width="2.625" style="199" customWidth="1"/>
    <col min="11532" max="11532" width="6.875" style="199" customWidth="1"/>
    <col min="11533" max="11533" width="3.3125" style="199" customWidth="1"/>
    <col min="11534" max="11534" width="2.625" style="199" customWidth="1"/>
    <col min="11535" max="11535" width="7.3125" style="199" customWidth="1"/>
    <col min="11536" max="11536" width="3.3125" style="199" customWidth="1"/>
    <col min="11537" max="11537" width="8.875" style="199" customWidth="1"/>
    <col min="11538" max="11538" width="3" style="199" customWidth="1"/>
    <col min="11539" max="11539" width="8.875" style="199" customWidth="1"/>
    <col min="11540" max="11540" width="3" style="199" customWidth="1"/>
    <col min="11541" max="11541" width="11.8125" style="199" customWidth="1"/>
    <col min="11542" max="11543" width="6.5" style="199" customWidth="1"/>
    <col min="11544" max="11544" width="17.3125" style="199" customWidth="1"/>
    <col min="11545" max="11545" width="4.625" style="199" customWidth="1"/>
    <col min="11546" max="11546" width="2.625" style="199" customWidth="1"/>
    <col min="11547" max="11780" width="8.125" style="199"/>
    <col min="11781" max="11781" width="3.8125" style="199" customWidth="1"/>
    <col min="11782" max="11782" width="9.875" style="199" customWidth="1"/>
    <col min="11783" max="11783" width="5.125" style="199" customWidth="1"/>
    <col min="11784" max="11784" width="2.5" style="199" customWidth="1"/>
    <col min="11785" max="11785" width="6.875" style="199" customWidth="1"/>
    <col min="11786" max="11786" width="3.3125" style="199" customWidth="1"/>
    <col min="11787" max="11787" width="2.625" style="199" customWidth="1"/>
    <col min="11788" max="11788" width="6.875" style="199" customWidth="1"/>
    <col min="11789" max="11789" width="3.3125" style="199" customWidth="1"/>
    <col min="11790" max="11790" width="2.625" style="199" customWidth="1"/>
    <col min="11791" max="11791" width="7.3125" style="199" customWidth="1"/>
    <col min="11792" max="11792" width="3.3125" style="199" customWidth="1"/>
    <col min="11793" max="11793" width="8.875" style="199" customWidth="1"/>
    <col min="11794" max="11794" width="3" style="199" customWidth="1"/>
    <col min="11795" max="11795" width="8.875" style="199" customWidth="1"/>
    <col min="11796" max="11796" width="3" style="199" customWidth="1"/>
    <col min="11797" max="11797" width="11.8125" style="199" customWidth="1"/>
    <col min="11798" max="11799" width="6.5" style="199" customWidth="1"/>
    <col min="11800" max="11800" width="17.3125" style="199" customWidth="1"/>
    <col min="11801" max="11801" width="4.625" style="199" customWidth="1"/>
    <col min="11802" max="11802" width="2.625" style="199" customWidth="1"/>
    <col min="11803" max="12036" width="8.125" style="199"/>
    <col min="12037" max="12037" width="3.8125" style="199" customWidth="1"/>
    <col min="12038" max="12038" width="9.875" style="199" customWidth="1"/>
    <col min="12039" max="12039" width="5.125" style="199" customWidth="1"/>
    <col min="12040" max="12040" width="2.5" style="199" customWidth="1"/>
    <col min="12041" max="12041" width="6.875" style="199" customWidth="1"/>
    <col min="12042" max="12042" width="3.3125" style="199" customWidth="1"/>
    <col min="12043" max="12043" width="2.625" style="199" customWidth="1"/>
    <col min="12044" max="12044" width="6.875" style="199" customWidth="1"/>
    <col min="12045" max="12045" width="3.3125" style="199" customWidth="1"/>
    <col min="12046" max="12046" width="2.625" style="199" customWidth="1"/>
    <col min="12047" max="12047" width="7.3125" style="199" customWidth="1"/>
    <col min="12048" max="12048" width="3.3125" style="199" customWidth="1"/>
    <col min="12049" max="12049" width="8.875" style="199" customWidth="1"/>
    <col min="12050" max="12050" width="3" style="199" customWidth="1"/>
    <col min="12051" max="12051" width="8.875" style="199" customWidth="1"/>
    <col min="12052" max="12052" width="3" style="199" customWidth="1"/>
    <col min="12053" max="12053" width="11.8125" style="199" customWidth="1"/>
    <col min="12054" max="12055" width="6.5" style="199" customWidth="1"/>
    <col min="12056" max="12056" width="17.3125" style="199" customWidth="1"/>
    <col min="12057" max="12057" width="4.625" style="199" customWidth="1"/>
    <col min="12058" max="12058" width="2.625" style="199" customWidth="1"/>
    <col min="12059" max="12292" width="8.125" style="199"/>
    <col min="12293" max="12293" width="3.8125" style="199" customWidth="1"/>
    <col min="12294" max="12294" width="9.875" style="199" customWidth="1"/>
    <col min="12295" max="12295" width="5.125" style="199" customWidth="1"/>
    <col min="12296" max="12296" width="2.5" style="199" customWidth="1"/>
    <col min="12297" max="12297" width="6.875" style="199" customWidth="1"/>
    <col min="12298" max="12298" width="3.3125" style="199" customWidth="1"/>
    <col min="12299" max="12299" width="2.625" style="199" customWidth="1"/>
    <col min="12300" max="12300" width="6.875" style="199" customWidth="1"/>
    <col min="12301" max="12301" width="3.3125" style="199" customWidth="1"/>
    <col min="12302" max="12302" width="2.625" style="199" customWidth="1"/>
    <col min="12303" max="12303" width="7.3125" style="199" customWidth="1"/>
    <col min="12304" max="12304" width="3.3125" style="199" customWidth="1"/>
    <col min="12305" max="12305" width="8.875" style="199" customWidth="1"/>
    <col min="12306" max="12306" width="3" style="199" customWidth="1"/>
    <col min="12307" max="12307" width="8.875" style="199" customWidth="1"/>
    <col min="12308" max="12308" width="3" style="199" customWidth="1"/>
    <col min="12309" max="12309" width="11.8125" style="199" customWidth="1"/>
    <col min="12310" max="12311" width="6.5" style="199" customWidth="1"/>
    <col min="12312" max="12312" width="17.3125" style="199" customWidth="1"/>
    <col min="12313" max="12313" width="4.625" style="199" customWidth="1"/>
    <col min="12314" max="12314" width="2.625" style="199" customWidth="1"/>
    <col min="12315" max="12548" width="8.125" style="199"/>
    <col min="12549" max="12549" width="3.8125" style="199" customWidth="1"/>
    <col min="12550" max="12550" width="9.875" style="199" customWidth="1"/>
    <col min="12551" max="12551" width="5.125" style="199" customWidth="1"/>
    <col min="12552" max="12552" width="2.5" style="199" customWidth="1"/>
    <col min="12553" max="12553" width="6.875" style="199" customWidth="1"/>
    <col min="12554" max="12554" width="3.3125" style="199" customWidth="1"/>
    <col min="12555" max="12555" width="2.625" style="199" customWidth="1"/>
    <col min="12556" max="12556" width="6.875" style="199" customWidth="1"/>
    <col min="12557" max="12557" width="3.3125" style="199" customWidth="1"/>
    <col min="12558" max="12558" width="2.625" style="199" customWidth="1"/>
    <col min="12559" max="12559" width="7.3125" style="199" customWidth="1"/>
    <col min="12560" max="12560" width="3.3125" style="199" customWidth="1"/>
    <col min="12561" max="12561" width="8.875" style="199" customWidth="1"/>
    <col min="12562" max="12562" width="3" style="199" customWidth="1"/>
    <col min="12563" max="12563" width="8.875" style="199" customWidth="1"/>
    <col min="12564" max="12564" width="3" style="199" customWidth="1"/>
    <col min="12565" max="12565" width="11.8125" style="199" customWidth="1"/>
    <col min="12566" max="12567" width="6.5" style="199" customWidth="1"/>
    <col min="12568" max="12568" width="17.3125" style="199" customWidth="1"/>
    <col min="12569" max="12569" width="4.625" style="199" customWidth="1"/>
    <col min="12570" max="12570" width="2.625" style="199" customWidth="1"/>
    <col min="12571" max="12804" width="8.125" style="199"/>
    <col min="12805" max="12805" width="3.8125" style="199" customWidth="1"/>
    <col min="12806" max="12806" width="9.875" style="199" customWidth="1"/>
    <col min="12807" max="12807" width="5.125" style="199" customWidth="1"/>
    <col min="12808" max="12808" width="2.5" style="199" customWidth="1"/>
    <col min="12809" max="12809" width="6.875" style="199" customWidth="1"/>
    <col min="12810" max="12810" width="3.3125" style="199" customWidth="1"/>
    <col min="12811" max="12811" width="2.625" style="199" customWidth="1"/>
    <col min="12812" max="12812" width="6.875" style="199" customWidth="1"/>
    <col min="12813" max="12813" width="3.3125" style="199" customWidth="1"/>
    <col min="12814" max="12814" width="2.625" style="199" customWidth="1"/>
    <col min="12815" max="12815" width="7.3125" style="199" customWidth="1"/>
    <col min="12816" max="12816" width="3.3125" style="199" customWidth="1"/>
    <col min="12817" max="12817" width="8.875" style="199" customWidth="1"/>
    <col min="12818" max="12818" width="3" style="199" customWidth="1"/>
    <col min="12819" max="12819" width="8.875" style="199" customWidth="1"/>
    <col min="12820" max="12820" width="3" style="199" customWidth="1"/>
    <col min="12821" max="12821" width="11.8125" style="199" customWidth="1"/>
    <col min="12822" max="12823" width="6.5" style="199" customWidth="1"/>
    <col min="12824" max="12824" width="17.3125" style="199" customWidth="1"/>
    <col min="12825" max="12825" width="4.625" style="199" customWidth="1"/>
    <col min="12826" max="12826" width="2.625" style="199" customWidth="1"/>
    <col min="12827" max="13060" width="8.125" style="199"/>
    <col min="13061" max="13061" width="3.8125" style="199" customWidth="1"/>
    <col min="13062" max="13062" width="9.875" style="199" customWidth="1"/>
    <col min="13063" max="13063" width="5.125" style="199" customWidth="1"/>
    <col min="13064" max="13064" width="2.5" style="199" customWidth="1"/>
    <col min="13065" max="13065" width="6.875" style="199" customWidth="1"/>
    <col min="13066" max="13066" width="3.3125" style="199" customWidth="1"/>
    <col min="13067" max="13067" width="2.625" style="199" customWidth="1"/>
    <col min="13068" max="13068" width="6.875" style="199" customWidth="1"/>
    <col min="13069" max="13069" width="3.3125" style="199" customWidth="1"/>
    <col min="13070" max="13070" width="2.625" style="199" customWidth="1"/>
    <col min="13071" max="13071" width="7.3125" style="199" customWidth="1"/>
    <col min="13072" max="13072" width="3.3125" style="199" customWidth="1"/>
    <col min="13073" max="13073" width="8.875" style="199" customWidth="1"/>
    <col min="13074" max="13074" width="3" style="199" customWidth="1"/>
    <col min="13075" max="13075" width="8.875" style="199" customWidth="1"/>
    <col min="13076" max="13076" width="3" style="199" customWidth="1"/>
    <col min="13077" max="13077" width="11.8125" style="199" customWidth="1"/>
    <col min="13078" max="13079" width="6.5" style="199" customWidth="1"/>
    <col min="13080" max="13080" width="17.3125" style="199" customWidth="1"/>
    <col min="13081" max="13081" width="4.625" style="199" customWidth="1"/>
    <col min="13082" max="13082" width="2.625" style="199" customWidth="1"/>
    <col min="13083" max="13316" width="8.125" style="199"/>
    <col min="13317" max="13317" width="3.8125" style="199" customWidth="1"/>
    <col min="13318" max="13318" width="9.875" style="199" customWidth="1"/>
    <col min="13319" max="13319" width="5.125" style="199" customWidth="1"/>
    <col min="13320" max="13320" width="2.5" style="199" customWidth="1"/>
    <col min="13321" max="13321" width="6.875" style="199" customWidth="1"/>
    <col min="13322" max="13322" width="3.3125" style="199" customWidth="1"/>
    <col min="13323" max="13323" width="2.625" style="199" customWidth="1"/>
    <col min="13324" max="13324" width="6.875" style="199" customWidth="1"/>
    <col min="13325" max="13325" width="3.3125" style="199" customWidth="1"/>
    <col min="13326" max="13326" width="2.625" style="199" customWidth="1"/>
    <col min="13327" max="13327" width="7.3125" style="199" customWidth="1"/>
    <col min="13328" max="13328" width="3.3125" style="199" customWidth="1"/>
    <col min="13329" max="13329" width="8.875" style="199" customWidth="1"/>
    <col min="13330" max="13330" width="3" style="199" customWidth="1"/>
    <col min="13331" max="13331" width="8.875" style="199" customWidth="1"/>
    <col min="13332" max="13332" width="3" style="199" customWidth="1"/>
    <col min="13333" max="13333" width="11.8125" style="199" customWidth="1"/>
    <col min="13334" max="13335" width="6.5" style="199" customWidth="1"/>
    <col min="13336" max="13336" width="17.3125" style="199" customWidth="1"/>
    <col min="13337" max="13337" width="4.625" style="199" customWidth="1"/>
    <col min="13338" max="13338" width="2.625" style="199" customWidth="1"/>
    <col min="13339" max="13572" width="8.125" style="199"/>
    <col min="13573" max="13573" width="3.8125" style="199" customWidth="1"/>
    <col min="13574" max="13574" width="9.875" style="199" customWidth="1"/>
    <col min="13575" max="13575" width="5.125" style="199" customWidth="1"/>
    <col min="13576" max="13576" width="2.5" style="199" customWidth="1"/>
    <col min="13577" max="13577" width="6.875" style="199" customWidth="1"/>
    <col min="13578" max="13578" width="3.3125" style="199" customWidth="1"/>
    <col min="13579" max="13579" width="2.625" style="199" customWidth="1"/>
    <col min="13580" max="13580" width="6.875" style="199" customWidth="1"/>
    <col min="13581" max="13581" width="3.3125" style="199" customWidth="1"/>
    <col min="13582" max="13582" width="2.625" style="199" customWidth="1"/>
    <col min="13583" max="13583" width="7.3125" style="199" customWidth="1"/>
    <col min="13584" max="13584" width="3.3125" style="199" customWidth="1"/>
    <col min="13585" max="13585" width="8.875" style="199" customWidth="1"/>
    <col min="13586" max="13586" width="3" style="199" customWidth="1"/>
    <col min="13587" max="13587" width="8.875" style="199" customWidth="1"/>
    <col min="13588" max="13588" width="3" style="199" customWidth="1"/>
    <col min="13589" max="13589" width="11.8125" style="199" customWidth="1"/>
    <col min="13590" max="13591" width="6.5" style="199" customWidth="1"/>
    <col min="13592" max="13592" width="17.3125" style="199" customWidth="1"/>
    <col min="13593" max="13593" width="4.625" style="199" customWidth="1"/>
    <col min="13594" max="13594" width="2.625" style="199" customWidth="1"/>
    <col min="13595" max="13828" width="8.125" style="199"/>
    <col min="13829" max="13829" width="3.8125" style="199" customWidth="1"/>
    <col min="13830" max="13830" width="9.875" style="199" customWidth="1"/>
    <col min="13831" max="13831" width="5.125" style="199" customWidth="1"/>
    <col min="13832" max="13832" width="2.5" style="199" customWidth="1"/>
    <col min="13833" max="13833" width="6.875" style="199" customWidth="1"/>
    <col min="13834" max="13834" width="3.3125" style="199" customWidth="1"/>
    <col min="13835" max="13835" width="2.625" style="199" customWidth="1"/>
    <col min="13836" max="13836" width="6.875" style="199" customWidth="1"/>
    <col min="13837" max="13837" width="3.3125" style="199" customWidth="1"/>
    <col min="13838" max="13838" width="2.625" style="199" customWidth="1"/>
    <col min="13839" max="13839" width="7.3125" style="199" customWidth="1"/>
    <col min="13840" max="13840" width="3.3125" style="199" customWidth="1"/>
    <col min="13841" max="13841" width="8.875" style="199" customWidth="1"/>
    <col min="13842" max="13842" width="3" style="199" customWidth="1"/>
    <col min="13843" max="13843" width="8.875" style="199" customWidth="1"/>
    <col min="13844" max="13844" width="3" style="199" customWidth="1"/>
    <col min="13845" max="13845" width="11.8125" style="199" customWidth="1"/>
    <col min="13846" max="13847" width="6.5" style="199" customWidth="1"/>
    <col min="13848" max="13848" width="17.3125" style="199" customWidth="1"/>
    <col min="13849" max="13849" width="4.625" style="199" customWidth="1"/>
    <col min="13850" max="13850" width="2.625" style="199" customWidth="1"/>
    <col min="13851" max="14084" width="8.125" style="199"/>
    <col min="14085" max="14085" width="3.8125" style="199" customWidth="1"/>
    <col min="14086" max="14086" width="9.875" style="199" customWidth="1"/>
    <col min="14087" max="14087" width="5.125" style="199" customWidth="1"/>
    <col min="14088" max="14088" width="2.5" style="199" customWidth="1"/>
    <col min="14089" max="14089" width="6.875" style="199" customWidth="1"/>
    <col min="14090" max="14090" width="3.3125" style="199" customWidth="1"/>
    <col min="14091" max="14091" width="2.625" style="199" customWidth="1"/>
    <col min="14092" max="14092" width="6.875" style="199" customWidth="1"/>
    <col min="14093" max="14093" width="3.3125" style="199" customWidth="1"/>
    <col min="14094" max="14094" width="2.625" style="199" customWidth="1"/>
    <col min="14095" max="14095" width="7.3125" style="199" customWidth="1"/>
    <col min="14096" max="14096" width="3.3125" style="199" customWidth="1"/>
    <col min="14097" max="14097" width="8.875" style="199" customWidth="1"/>
    <col min="14098" max="14098" width="3" style="199" customWidth="1"/>
    <col min="14099" max="14099" width="8.875" style="199" customWidth="1"/>
    <col min="14100" max="14100" width="3" style="199" customWidth="1"/>
    <col min="14101" max="14101" width="11.8125" style="199" customWidth="1"/>
    <col min="14102" max="14103" width="6.5" style="199" customWidth="1"/>
    <col min="14104" max="14104" width="17.3125" style="199" customWidth="1"/>
    <col min="14105" max="14105" width="4.625" style="199" customWidth="1"/>
    <col min="14106" max="14106" width="2.625" style="199" customWidth="1"/>
    <col min="14107" max="14340" width="8.125" style="199"/>
    <col min="14341" max="14341" width="3.8125" style="199" customWidth="1"/>
    <col min="14342" max="14342" width="9.875" style="199" customWidth="1"/>
    <col min="14343" max="14343" width="5.125" style="199" customWidth="1"/>
    <col min="14344" max="14344" width="2.5" style="199" customWidth="1"/>
    <col min="14345" max="14345" width="6.875" style="199" customWidth="1"/>
    <col min="14346" max="14346" width="3.3125" style="199" customWidth="1"/>
    <col min="14347" max="14347" width="2.625" style="199" customWidth="1"/>
    <col min="14348" max="14348" width="6.875" style="199" customWidth="1"/>
    <col min="14349" max="14349" width="3.3125" style="199" customWidth="1"/>
    <col min="14350" max="14350" width="2.625" style="199" customWidth="1"/>
    <col min="14351" max="14351" width="7.3125" style="199" customWidth="1"/>
    <col min="14352" max="14352" width="3.3125" style="199" customWidth="1"/>
    <col min="14353" max="14353" width="8.875" style="199" customWidth="1"/>
    <col min="14354" max="14354" width="3" style="199" customWidth="1"/>
    <col min="14355" max="14355" width="8.875" style="199" customWidth="1"/>
    <col min="14356" max="14356" width="3" style="199" customWidth="1"/>
    <col min="14357" max="14357" width="11.8125" style="199" customWidth="1"/>
    <col min="14358" max="14359" width="6.5" style="199" customWidth="1"/>
    <col min="14360" max="14360" width="17.3125" style="199" customWidth="1"/>
    <col min="14361" max="14361" width="4.625" style="199" customWidth="1"/>
    <col min="14362" max="14362" width="2.625" style="199" customWidth="1"/>
    <col min="14363" max="14596" width="8.125" style="199"/>
    <col min="14597" max="14597" width="3.8125" style="199" customWidth="1"/>
    <col min="14598" max="14598" width="9.875" style="199" customWidth="1"/>
    <col min="14599" max="14599" width="5.125" style="199" customWidth="1"/>
    <col min="14600" max="14600" width="2.5" style="199" customWidth="1"/>
    <col min="14601" max="14601" width="6.875" style="199" customWidth="1"/>
    <col min="14602" max="14602" width="3.3125" style="199" customWidth="1"/>
    <col min="14603" max="14603" width="2.625" style="199" customWidth="1"/>
    <col min="14604" max="14604" width="6.875" style="199" customWidth="1"/>
    <col min="14605" max="14605" width="3.3125" style="199" customWidth="1"/>
    <col min="14606" max="14606" width="2.625" style="199" customWidth="1"/>
    <col min="14607" max="14607" width="7.3125" style="199" customWidth="1"/>
    <col min="14608" max="14608" width="3.3125" style="199" customWidth="1"/>
    <col min="14609" max="14609" width="8.875" style="199" customWidth="1"/>
    <col min="14610" max="14610" width="3" style="199" customWidth="1"/>
    <col min="14611" max="14611" width="8.875" style="199" customWidth="1"/>
    <col min="14612" max="14612" width="3" style="199" customWidth="1"/>
    <col min="14613" max="14613" width="11.8125" style="199" customWidth="1"/>
    <col min="14614" max="14615" width="6.5" style="199" customWidth="1"/>
    <col min="14616" max="14616" width="17.3125" style="199" customWidth="1"/>
    <col min="14617" max="14617" width="4.625" style="199" customWidth="1"/>
    <col min="14618" max="14618" width="2.625" style="199" customWidth="1"/>
    <col min="14619" max="14852" width="8.125" style="199"/>
    <col min="14853" max="14853" width="3.8125" style="199" customWidth="1"/>
    <col min="14854" max="14854" width="9.875" style="199" customWidth="1"/>
    <col min="14855" max="14855" width="5.125" style="199" customWidth="1"/>
    <col min="14856" max="14856" width="2.5" style="199" customWidth="1"/>
    <col min="14857" max="14857" width="6.875" style="199" customWidth="1"/>
    <col min="14858" max="14858" width="3.3125" style="199" customWidth="1"/>
    <col min="14859" max="14859" width="2.625" style="199" customWidth="1"/>
    <col min="14860" max="14860" width="6.875" style="199" customWidth="1"/>
    <col min="14861" max="14861" width="3.3125" style="199" customWidth="1"/>
    <col min="14862" max="14862" width="2.625" style="199" customWidth="1"/>
    <col min="14863" max="14863" width="7.3125" style="199" customWidth="1"/>
    <col min="14864" max="14864" width="3.3125" style="199" customWidth="1"/>
    <col min="14865" max="14865" width="8.875" style="199" customWidth="1"/>
    <col min="14866" max="14866" width="3" style="199" customWidth="1"/>
    <col min="14867" max="14867" width="8.875" style="199" customWidth="1"/>
    <col min="14868" max="14868" width="3" style="199" customWidth="1"/>
    <col min="14869" max="14869" width="11.8125" style="199" customWidth="1"/>
    <col min="14870" max="14871" width="6.5" style="199" customWidth="1"/>
    <col min="14872" max="14872" width="17.3125" style="199" customWidth="1"/>
    <col min="14873" max="14873" width="4.625" style="199" customWidth="1"/>
    <col min="14874" max="14874" width="2.625" style="199" customWidth="1"/>
    <col min="14875" max="15108" width="8.125" style="199"/>
    <col min="15109" max="15109" width="3.8125" style="199" customWidth="1"/>
    <col min="15110" max="15110" width="9.875" style="199" customWidth="1"/>
    <col min="15111" max="15111" width="5.125" style="199" customWidth="1"/>
    <col min="15112" max="15112" width="2.5" style="199" customWidth="1"/>
    <col min="15113" max="15113" width="6.875" style="199" customWidth="1"/>
    <col min="15114" max="15114" width="3.3125" style="199" customWidth="1"/>
    <col min="15115" max="15115" width="2.625" style="199" customWidth="1"/>
    <col min="15116" max="15116" width="6.875" style="199" customWidth="1"/>
    <col min="15117" max="15117" width="3.3125" style="199" customWidth="1"/>
    <col min="15118" max="15118" width="2.625" style="199" customWidth="1"/>
    <col min="15119" max="15119" width="7.3125" style="199" customWidth="1"/>
    <col min="15120" max="15120" width="3.3125" style="199" customWidth="1"/>
    <col min="15121" max="15121" width="8.875" style="199" customWidth="1"/>
    <col min="15122" max="15122" width="3" style="199" customWidth="1"/>
    <col min="15123" max="15123" width="8.875" style="199" customWidth="1"/>
    <col min="15124" max="15124" width="3" style="199" customWidth="1"/>
    <col min="15125" max="15125" width="11.8125" style="199" customWidth="1"/>
    <col min="15126" max="15127" width="6.5" style="199" customWidth="1"/>
    <col min="15128" max="15128" width="17.3125" style="199" customWidth="1"/>
    <col min="15129" max="15129" width="4.625" style="199" customWidth="1"/>
    <col min="15130" max="15130" width="2.625" style="199" customWidth="1"/>
    <col min="15131" max="15364" width="8.125" style="199"/>
    <col min="15365" max="15365" width="3.8125" style="199" customWidth="1"/>
    <col min="15366" max="15366" width="9.875" style="199" customWidth="1"/>
    <col min="15367" max="15367" width="5.125" style="199" customWidth="1"/>
    <col min="15368" max="15368" width="2.5" style="199" customWidth="1"/>
    <col min="15369" max="15369" width="6.875" style="199" customWidth="1"/>
    <col min="15370" max="15370" width="3.3125" style="199" customWidth="1"/>
    <col min="15371" max="15371" width="2.625" style="199" customWidth="1"/>
    <col min="15372" max="15372" width="6.875" style="199" customWidth="1"/>
    <col min="15373" max="15373" width="3.3125" style="199" customWidth="1"/>
    <col min="15374" max="15374" width="2.625" style="199" customWidth="1"/>
    <col min="15375" max="15375" width="7.3125" style="199" customWidth="1"/>
    <col min="15376" max="15376" width="3.3125" style="199" customWidth="1"/>
    <col min="15377" max="15377" width="8.875" style="199" customWidth="1"/>
    <col min="15378" max="15378" width="3" style="199" customWidth="1"/>
    <col min="15379" max="15379" width="8.875" style="199" customWidth="1"/>
    <col min="15380" max="15380" width="3" style="199" customWidth="1"/>
    <col min="15381" max="15381" width="11.8125" style="199" customWidth="1"/>
    <col min="15382" max="15383" width="6.5" style="199" customWidth="1"/>
    <col min="15384" max="15384" width="17.3125" style="199" customWidth="1"/>
    <col min="15385" max="15385" width="4.625" style="199" customWidth="1"/>
    <col min="15386" max="15386" width="2.625" style="199" customWidth="1"/>
    <col min="15387" max="15620" width="8.125" style="199"/>
    <col min="15621" max="15621" width="3.8125" style="199" customWidth="1"/>
    <col min="15622" max="15622" width="9.875" style="199" customWidth="1"/>
    <col min="15623" max="15623" width="5.125" style="199" customWidth="1"/>
    <col min="15624" max="15624" width="2.5" style="199" customWidth="1"/>
    <col min="15625" max="15625" width="6.875" style="199" customWidth="1"/>
    <col min="15626" max="15626" width="3.3125" style="199" customWidth="1"/>
    <col min="15627" max="15627" width="2.625" style="199" customWidth="1"/>
    <col min="15628" max="15628" width="6.875" style="199" customWidth="1"/>
    <col min="15629" max="15629" width="3.3125" style="199" customWidth="1"/>
    <col min="15630" max="15630" width="2.625" style="199" customWidth="1"/>
    <col min="15631" max="15631" width="7.3125" style="199" customWidth="1"/>
    <col min="15632" max="15632" width="3.3125" style="199" customWidth="1"/>
    <col min="15633" max="15633" width="8.875" style="199" customWidth="1"/>
    <col min="15634" max="15634" width="3" style="199" customWidth="1"/>
    <col min="15635" max="15635" width="8.875" style="199" customWidth="1"/>
    <col min="15636" max="15636" width="3" style="199" customWidth="1"/>
    <col min="15637" max="15637" width="11.8125" style="199" customWidth="1"/>
    <col min="15638" max="15639" width="6.5" style="199" customWidth="1"/>
    <col min="15640" max="15640" width="17.3125" style="199" customWidth="1"/>
    <col min="15641" max="15641" width="4.625" style="199" customWidth="1"/>
    <col min="15642" max="15642" width="2.625" style="199" customWidth="1"/>
    <col min="15643" max="15876" width="8.125" style="199"/>
    <col min="15877" max="15877" width="3.8125" style="199" customWidth="1"/>
    <col min="15878" max="15878" width="9.875" style="199" customWidth="1"/>
    <col min="15879" max="15879" width="5.125" style="199" customWidth="1"/>
    <col min="15880" max="15880" width="2.5" style="199" customWidth="1"/>
    <col min="15881" max="15881" width="6.875" style="199" customWidth="1"/>
    <col min="15882" max="15882" width="3.3125" style="199" customWidth="1"/>
    <col min="15883" max="15883" width="2.625" style="199" customWidth="1"/>
    <col min="15884" max="15884" width="6.875" style="199" customWidth="1"/>
    <col min="15885" max="15885" width="3.3125" style="199" customWidth="1"/>
    <col min="15886" max="15886" width="2.625" style="199" customWidth="1"/>
    <col min="15887" max="15887" width="7.3125" style="199" customWidth="1"/>
    <col min="15888" max="15888" width="3.3125" style="199" customWidth="1"/>
    <col min="15889" max="15889" width="8.875" style="199" customWidth="1"/>
    <col min="15890" max="15890" width="3" style="199" customWidth="1"/>
    <col min="15891" max="15891" width="8.875" style="199" customWidth="1"/>
    <col min="15892" max="15892" width="3" style="199" customWidth="1"/>
    <col min="15893" max="15893" width="11.8125" style="199" customWidth="1"/>
    <col min="15894" max="15895" width="6.5" style="199" customWidth="1"/>
    <col min="15896" max="15896" width="17.3125" style="199" customWidth="1"/>
    <col min="15897" max="15897" width="4.625" style="199" customWidth="1"/>
    <col min="15898" max="15898" width="2.625" style="199" customWidth="1"/>
    <col min="15899" max="16132" width="8.125" style="199"/>
    <col min="16133" max="16133" width="3.8125" style="199" customWidth="1"/>
    <col min="16134" max="16134" width="9.875" style="199" customWidth="1"/>
    <col min="16135" max="16135" width="5.125" style="199" customWidth="1"/>
    <col min="16136" max="16136" width="2.5" style="199" customWidth="1"/>
    <col min="16137" max="16137" width="6.875" style="199" customWidth="1"/>
    <col min="16138" max="16138" width="3.3125" style="199" customWidth="1"/>
    <col min="16139" max="16139" width="2.625" style="199" customWidth="1"/>
    <col min="16140" max="16140" width="6.875" style="199" customWidth="1"/>
    <col min="16141" max="16141" width="3.3125" style="199" customWidth="1"/>
    <col min="16142" max="16142" width="2.625" style="199" customWidth="1"/>
    <col min="16143" max="16143" width="7.3125" style="199" customWidth="1"/>
    <col min="16144" max="16144" width="3.3125" style="199" customWidth="1"/>
    <col min="16145" max="16145" width="8.875" style="199" customWidth="1"/>
    <col min="16146" max="16146" width="3" style="199" customWidth="1"/>
    <col min="16147" max="16147" width="8.875" style="199" customWidth="1"/>
    <col min="16148" max="16148" width="3" style="199" customWidth="1"/>
    <col min="16149" max="16149" width="11.8125" style="199" customWidth="1"/>
    <col min="16150" max="16151" width="6.5" style="199" customWidth="1"/>
    <col min="16152" max="16152" width="17.3125" style="199" customWidth="1"/>
    <col min="16153" max="16153" width="4.625" style="199" customWidth="1"/>
    <col min="16154" max="16154" width="2.625" style="199" customWidth="1"/>
    <col min="16155" max="16384" width="8.125" style="199"/>
  </cols>
  <sheetData>
    <row r="1" spans="1:36" ht="23.25" customHeight="1" thickBot="1">
      <c r="A1" s="1567" t="s">
        <v>1047</v>
      </c>
      <c r="B1" s="1567"/>
      <c r="C1" s="1567"/>
      <c r="D1" s="1567"/>
      <c r="E1" s="1567"/>
      <c r="F1" s="1567"/>
      <c r="G1" s="1567"/>
      <c r="H1" s="1567"/>
      <c r="I1" s="1567"/>
      <c r="J1" s="1567"/>
      <c r="K1" s="1567"/>
      <c r="L1" s="1567"/>
      <c r="M1" s="1567"/>
      <c r="N1" s="1567"/>
      <c r="O1" s="1567"/>
      <c r="P1" s="1567"/>
      <c r="Q1" s="1567"/>
      <c r="R1" s="1567"/>
      <c r="S1" s="1567"/>
      <c r="T1" s="1567"/>
      <c r="U1" s="1567"/>
      <c r="V1" s="1567"/>
      <c r="W1" s="1567"/>
      <c r="X1" s="1567"/>
      <c r="Y1" s="1567"/>
      <c r="Z1" s="1567"/>
      <c r="AI1" s="655" t="s">
        <v>1048</v>
      </c>
      <c r="AJ1" s="656"/>
    </row>
    <row r="2" spans="1:36" ht="22.5" customHeight="1" thickBot="1">
      <c r="M2" s="659"/>
      <c r="N2" s="660"/>
      <c r="O2" s="660"/>
      <c r="P2" s="660"/>
      <c r="Q2" s="739"/>
      <c r="R2" s="661"/>
      <c r="S2" s="661"/>
      <c r="T2" s="661"/>
      <c r="U2" s="662" t="s">
        <v>1049</v>
      </c>
      <c r="V2" s="1568">
        <f>SUM(W71,Y71)</f>
        <v>0</v>
      </c>
      <c r="W2" s="1569"/>
      <c r="X2" s="1569"/>
      <c r="Y2" s="1569"/>
      <c r="Z2" s="740"/>
    </row>
    <row r="3" spans="1:36" ht="14.25" customHeight="1">
      <c r="A3" s="1570" t="s">
        <v>1084</v>
      </c>
      <c r="B3" s="1571"/>
      <c r="C3" s="1574" t="s">
        <v>423</v>
      </c>
      <c r="D3" s="1575"/>
      <c r="E3" s="1575"/>
      <c r="F3" s="1575"/>
      <c r="G3" s="1575"/>
      <c r="H3" s="1576"/>
      <c r="I3" s="1574" t="s">
        <v>1050</v>
      </c>
      <c r="J3" s="1577"/>
      <c r="K3" s="1577"/>
      <c r="L3" s="1577"/>
      <c r="M3" s="1577"/>
      <c r="N3" s="1578"/>
      <c r="O3" s="1574" t="s">
        <v>1051</v>
      </c>
      <c r="P3" s="1577"/>
      <c r="Q3" s="1577"/>
      <c r="R3" s="1577"/>
      <c r="S3" s="1577"/>
      <c r="T3" s="1578"/>
      <c r="U3" s="1574" t="s">
        <v>1052</v>
      </c>
      <c r="V3" s="1577"/>
      <c r="W3" s="1577"/>
      <c r="X3" s="1577"/>
      <c r="Y3" s="1577"/>
      <c r="Z3" s="1579"/>
    </row>
    <row r="4" spans="1:36" ht="14.25" customHeight="1">
      <c r="A4" s="1572"/>
      <c r="B4" s="1573"/>
      <c r="C4" s="1580" t="s">
        <v>428</v>
      </c>
      <c r="D4" s="1581"/>
      <c r="E4" s="1582"/>
      <c r="F4" s="1573" t="s">
        <v>429</v>
      </c>
      <c r="G4" s="1573"/>
      <c r="H4" s="1583"/>
      <c r="I4" s="1580" t="s">
        <v>1053</v>
      </c>
      <c r="J4" s="1611"/>
      <c r="K4" s="1580" t="s">
        <v>1054</v>
      </c>
      <c r="L4" s="1582"/>
      <c r="M4" s="1573" t="s">
        <v>1055</v>
      </c>
      <c r="N4" s="1583"/>
      <c r="O4" s="1580" t="s">
        <v>1053</v>
      </c>
      <c r="P4" s="1611"/>
      <c r="Q4" s="1580" t="s">
        <v>1054</v>
      </c>
      <c r="R4" s="1582"/>
      <c r="S4" s="1573" t="s">
        <v>1055</v>
      </c>
      <c r="T4" s="1583"/>
      <c r="U4" s="1580" t="s">
        <v>1053</v>
      </c>
      <c r="V4" s="1611"/>
      <c r="W4" s="1580" t="s">
        <v>1054</v>
      </c>
      <c r="X4" s="1582"/>
      <c r="Y4" s="1573" t="s">
        <v>1055</v>
      </c>
      <c r="Z4" s="1612"/>
    </row>
    <row r="5" spans="1:36" ht="15" customHeight="1">
      <c r="A5" s="1613" t="s">
        <v>434</v>
      </c>
      <c r="B5" s="1614" t="s">
        <v>435</v>
      </c>
      <c r="C5" s="465"/>
      <c r="D5" s="482"/>
      <c r="E5" s="584"/>
      <c r="F5" s="465"/>
      <c r="G5" s="482"/>
      <c r="H5" s="584"/>
      <c r="I5" s="468"/>
      <c r="J5" s="469"/>
      <c r="K5" s="463"/>
      <c r="L5" s="467"/>
      <c r="M5" s="463"/>
      <c r="N5" s="467"/>
      <c r="O5" s="468"/>
      <c r="P5" s="469"/>
      <c r="Q5" s="463"/>
      <c r="R5" s="467"/>
      <c r="S5" s="463"/>
      <c r="T5" s="467"/>
      <c r="U5" s="482"/>
      <c r="V5" s="466"/>
      <c r="W5" s="482"/>
      <c r="X5" s="466"/>
      <c r="Y5" s="482"/>
      <c r="Z5" s="726"/>
      <c r="AD5" s="1606"/>
      <c r="AE5" s="1606"/>
      <c r="AF5" s="1606"/>
      <c r="AG5" s="1606"/>
      <c r="AH5" s="1606"/>
    </row>
    <row r="6" spans="1:36" ht="15" customHeight="1">
      <c r="A6" s="1613"/>
      <c r="B6" s="1614"/>
      <c r="C6" s="318"/>
      <c r="D6" s="663" t="s">
        <v>439</v>
      </c>
      <c r="E6" s="406" t="str">
        <f>[5]③内訳書!G8</f>
        <v>㎥</v>
      </c>
      <c r="F6" s="318"/>
      <c r="G6" s="663" t="s">
        <v>439</v>
      </c>
      <c r="H6" s="406" t="str">
        <f>[5]③内訳書!J8</f>
        <v>㎥</v>
      </c>
      <c r="I6" s="664" t="str">
        <f>IF('③ 内訳書'!K6&gt;0,'③ 内訳書'!K6,"")</f>
        <v/>
      </c>
      <c r="J6" s="727" t="str">
        <f>'③ 内訳書'!L6</f>
        <v>㎥</v>
      </c>
      <c r="K6" s="336" t="str">
        <f>IF('③ 内訳書'!M6&gt;0,'③ 内訳書'!M6,"")</f>
        <v/>
      </c>
      <c r="L6" s="721" t="s">
        <v>441</v>
      </c>
      <c r="M6" s="336" t="str">
        <f>IF('③ 内訳書'!O6&gt;0,'③ 内訳書'!O6,"")</f>
        <v/>
      </c>
      <c r="N6" s="721" t="s">
        <v>691</v>
      </c>
      <c r="O6" s="321"/>
      <c r="P6" s="665" t="str">
        <f t="shared" ref="P6:P36" si="0">J6</f>
        <v>㎥</v>
      </c>
      <c r="Q6" s="666" t="str">
        <f>IF(O6&gt;0,O6*C6,"")</f>
        <v/>
      </c>
      <c r="R6" s="667" t="s">
        <v>441</v>
      </c>
      <c r="S6" s="666" t="str">
        <f>IF(O6&gt;0,O6*F6,"")</f>
        <v/>
      </c>
      <c r="T6" s="721" t="s">
        <v>691</v>
      </c>
      <c r="U6" s="668" t="str">
        <f>IF(AND(I6="",O6=""),"",IF(I6="",O6-0,IF(O6="",0-I6,O6-I6)))</f>
        <v/>
      </c>
      <c r="V6" s="721" t="str">
        <f>J6</f>
        <v>㎥</v>
      </c>
      <c r="W6" s="668" t="str">
        <f>IF(AND(K6="",Q6=""),"",IF(K6="",Q6-0,IF(Q6="",0-K6,Q6-K6)))</f>
        <v/>
      </c>
      <c r="X6" s="721" t="s">
        <v>1056</v>
      </c>
      <c r="Y6" s="668" t="str">
        <f>IF(AND(M6="",S6=""),"",IF(M6="",S6-0,IF(S6="",0-M6,S6-M6)))</f>
        <v/>
      </c>
      <c r="Z6" s="728" t="s">
        <v>1056</v>
      </c>
      <c r="AD6" s="1606"/>
      <c r="AE6" s="1606"/>
      <c r="AF6" s="1606"/>
      <c r="AG6" s="1606"/>
      <c r="AH6" s="1606"/>
    </row>
    <row r="7" spans="1:36" ht="15" customHeight="1">
      <c r="A7" s="1613"/>
      <c r="B7" s="1518" t="s">
        <v>445</v>
      </c>
      <c r="C7" s="465"/>
      <c r="D7" s="482"/>
      <c r="E7" s="584"/>
      <c r="F7" s="465"/>
      <c r="G7" s="482"/>
      <c r="H7" s="584"/>
      <c r="I7" s="468"/>
      <c r="J7" s="469"/>
      <c r="K7" s="463"/>
      <c r="L7" s="467"/>
      <c r="M7" s="463"/>
      <c r="N7" s="467"/>
      <c r="O7" s="468"/>
      <c r="P7" s="469"/>
      <c r="Q7" s="463"/>
      <c r="R7" s="467"/>
      <c r="S7" s="463"/>
      <c r="T7" s="467"/>
      <c r="U7" s="482"/>
      <c r="V7" s="466"/>
      <c r="W7" s="482"/>
      <c r="X7" s="466"/>
      <c r="Y7" s="482"/>
      <c r="Z7" s="726"/>
      <c r="AD7" s="1606" t="str">
        <f>IF(AND(J7&lt;&gt;"",OR(I7="",I7=0)),_xlfn.CONCAT("運搬と処分の単位が違います、セル「K",ROW(),"」に運搬数量を入力して下さい。"),"")</f>
        <v/>
      </c>
      <c r="AE7" s="1606"/>
      <c r="AF7" s="1606"/>
      <c r="AG7" s="1606"/>
      <c r="AH7" s="1606"/>
    </row>
    <row r="8" spans="1:36" ht="15" customHeight="1">
      <c r="A8" s="1613"/>
      <c r="B8" s="1615"/>
      <c r="C8" s="318"/>
      <c r="D8" s="663" t="s">
        <v>439</v>
      </c>
      <c r="E8" s="406" t="str">
        <f>[5]③内訳書!G10</f>
        <v>㎥</v>
      </c>
      <c r="F8" s="318"/>
      <c r="G8" s="663" t="s">
        <v>439</v>
      </c>
      <c r="H8" s="406" t="str">
        <f>[5]③内訳書!J10</f>
        <v>㎥</v>
      </c>
      <c r="I8" s="664" t="str">
        <f>IF('③ 内訳書'!K8&gt;0,'③ 内訳書'!K8,"")</f>
        <v/>
      </c>
      <c r="J8" s="727" t="str">
        <f>'③ 内訳書'!L8</f>
        <v>㎥</v>
      </c>
      <c r="K8" s="336" t="str">
        <f>IF('③ 内訳書'!M8&gt;0,'③ 内訳書'!M8,"")</f>
        <v/>
      </c>
      <c r="L8" s="721" t="s">
        <v>1056</v>
      </c>
      <c r="M8" s="336" t="str">
        <f>IF('③ 内訳書'!O8&gt;0,'③ 内訳書'!O8,"")</f>
        <v/>
      </c>
      <c r="N8" s="721" t="s">
        <v>691</v>
      </c>
      <c r="O8" s="321"/>
      <c r="P8" s="665" t="str">
        <f t="shared" si="0"/>
        <v>㎥</v>
      </c>
      <c r="Q8" s="666" t="str">
        <f>IF(O8&gt;0,O8*C8,"")</f>
        <v/>
      </c>
      <c r="R8" s="667" t="s">
        <v>441</v>
      </c>
      <c r="S8" s="666" t="str">
        <f>IF(O8&gt;0,O8*F8,"")</f>
        <v/>
      </c>
      <c r="T8" s="721" t="s">
        <v>691</v>
      </c>
      <c r="U8" s="668" t="str">
        <f t="shared" ref="U8" si="1">IF(AND(I8="",O8=""),"",IF(I8="",O8-0,IF(O8="",0-I8,O8-I8)))</f>
        <v/>
      </c>
      <c r="V8" s="721" t="str">
        <f t="shared" ref="V8" si="2">J8</f>
        <v>㎥</v>
      </c>
      <c r="W8" s="668" t="str">
        <f t="shared" ref="W8" si="3">IF(AND(K8="",Q8=""),"",IF(K8="",Q8-0,IF(Q8="",0-K8,Q8-K8)))</f>
        <v/>
      </c>
      <c r="X8" s="721" t="s">
        <v>1056</v>
      </c>
      <c r="Y8" s="668" t="str">
        <f t="shared" ref="Y8" si="4">IF(AND(M8="",S8=""),"",IF(M8="",S8-0,IF(S8="",0-M8,S8-M8)))</f>
        <v/>
      </c>
      <c r="Z8" s="728" t="s">
        <v>1056</v>
      </c>
      <c r="AD8" s="1606"/>
      <c r="AE8" s="1606"/>
      <c r="AF8" s="1606"/>
      <c r="AG8" s="1606"/>
      <c r="AH8" s="1606"/>
    </row>
    <row r="9" spans="1:36" ht="15" customHeight="1">
      <c r="A9" s="1613"/>
      <c r="B9" s="729" t="s">
        <v>446</v>
      </c>
      <c r="C9" s="465"/>
      <c r="D9" s="482"/>
      <c r="E9" s="584"/>
      <c r="F9" s="465"/>
      <c r="G9" s="482"/>
      <c r="H9" s="584"/>
      <c r="I9" s="468"/>
      <c r="J9" s="469"/>
      <c r="K9" s="463"/>
      <c r="L9" s="467"/>
      <c r="M9" s="463"/>
      <c r="N9" s="467"/>
      <c r="O9" s="468"/>
      <c r="P9" s="469"/>
      <c r="Q9" s="463"/>
      <c r="R9" s="467"/>
      <c r="S9" s="463"/>
      <c r="T9" s="467"/>
      <c r="U9" s="482"/>
      <c r="V9" s="466"/>
      <c r="W9" s="482"/>
      <c r="X9" s="466"/>
      <c r="Y9" s="482"/>
      <c r="Z9" s="726"/>
      <c r="AD9" s="1606" t="str">
        <f>IF(AND(J9&lt;&gt;"",OR(I9="",I9=0)),_xlfn.CONCAT("運搬と処分の単位が違います、セル「K",ROW(),"」に運搬数量を入力して下さい。"),"")</f>
        <v/>
      </c>
      <c r="AE9" s="1606"/>
      <c r="AF9" s="1606"/>
      <c r="AG9" s="1606"/>
      <c r="AH9" s="1606"/>
    </row>
    <row r="10" spans="1:36" ht="15" customHeight="1">
      <c r="A10" s="1613"/>
      <c r="B10" s="730" t="str">
        <f>IF('③ 内訳書'!B10&lt;&gt;"",'③ 内訳書'!B10,"")</f>
        <v>　</v>
      </c>
      <c r="C10" s="318"/>
      <c r="D10" s="663" t="s">
        <v>439</v>
      </c>
      <c r="E10" s="406" t="str">
        <f>[5]③内訳書!G12</f>
        <v>㎥</v>
      </c>
      <c r="F10" s="318"/>
      <c r="G10" s="663" t="s">
        <v>439</v>
      </c>
      <c r="H10" s="406" t="str">
        <f>[5]③内訳書!J12</f>
        <v>㎥</v>
      </c>
      <c r="I10" s="664" t="str">
        <f>IF('③ 内訳書'!K10&gt;0,'③ 内訳書'!K10,"")</f>
        <v/>
      </c>
      <c r="J10" s="727" t="str">
        <f>'③ 内訳書'!L10</f>
        <v>㎥</v>
      </c>
      <c r="K10" s="336" t="str">
        <f>IF('③ 内訳書'!M10&gt;0,'③ 内訳書'!M10,"")</f>
        <v/>
      </c>
      <c r="L10" s="721" t="s">
        <v>1056</v>
      </c>
      <c r="M10" s="336" t="str">
        <f>IF('③ 内訳書'!O10&gt;0,'③ 内訳書'!O10,"")</f>
        <v/>
      </c>
      <c r="N10" s="721" t="s">
        <v>691</v>
      </c>
      <c r="O10" s="321"/>
      <c r="P10" s="665" t="str">
        <f t="shared" si="0"/>
        <v>㎥</v>
      </c>
      <c r="Q10" s="666" t="str">
        <f>IF(O10&gt;0,O10*C10,"")</f>
        <v/>
      </c>
      <c r="R10" s="667" t="s">
        <v>441</v>
      </c>
      <c r="S10" s="666" t="str">
        <f>IF(O10&gt;0,O10*F10,"")</f>
        <v/>
      </c>
      <c r="T10" s="721" t="s">
        <v>691</v>
      </c>
      <c r="U10" s="668" t="str">
        <f t="shared" ref="U10" si="5">IF(AND(I10="",O10=""),"",IF(I10="",O10-0,IF(O10="",0-I10,O10-I10)))</f>
        <v/>
      </c>
      <c r="V10" s="721" t="str">
        <f t="shared" ref="V10" si="6">J10</f>
        <v>㎥</v>
      </c>
      <c r="W10" s="668" t="str">
        <f t="shared" ref="W10" si="7">IF(AND(K10="",Q10=""),"",IF(K10="",Q10-0,IF(Q10="",0-K10,Q10-K10)))</f>
        <v/>
      </c>
      <c r="X10" s="721" t="s">
        <v>1056</v>
      </c>
      <c r="Y10" s="668" t="str">
        <f t="shared" ref="Y10" si="8">IF(AND(M10="",S10=""),"",IF(M10="",S10-0,IF(S10="",0-M10,S10-M10)))</f>
        <v/>
      </c>
      <c r="Z10" s="728" t="s">
        <v>1056</v>
      </c>
      <c r="AD10" s="1606"/>
      <c r="AE10" s="1606"/>
      <c r="AF10" s="1606"/>
      <c r="AG10" s="1606"/>
      <c r="AH10" s="1606"/>
    </row>
    <row r="11" spans="1:36" ht="15" customHeight="1">
      <c r="A11" s="1584" t="s">
        <v>447</v>
      </c>
      <c r="B11" s="1585"/>
      <c r="C11" s="465"/>
      <c r="D11" s="482"/>
      <c r="E11" s="584"/>
      <c r="F11" s="465"/>
      <c r="G11" s="482"/>
      <c r="H11" s="584"/>
      <c r="I11" s="468"/>
      <c r="J11" s="469"/>
      <c r="K11" s="463"/>
      <c r="L11" s="467"/>
      <c r="M11" s="463"/>
      <c r="N11" s="467"/>
      <c r="O11" s="468"/>
      <c r="P11" s="469"/>
      <c r="Q11" s="463"/>
      <c r="R11" s="467"/>
      <c r="S11" s="463"/>
      <c r="T11" s="467"/>
      <c r="U11" s="482"/>
      <c r="V11" s="466"/>
      <c r="W11" s="482"/>
      <c r="X11" s="466"/>
      <c r="Y11" s="482"/>
      <c r="Z11" s="726"/>
      <c r="AD11" s="1606" t="str">
        <f>IF(AND(J11&lt;&gt;"",OR(I11="",I11=0)),_xlfn.CONCAT("運搬と処分の単位が違います、セル「K",ROW(),"」に運搬数量を入力して下さい。"),"")</f>
        <v/>
      </c>
      <c r="AE11" s="1606"/>
      <c r="AF11" s="1606"/>
      <c r="AG11" s="1606"/>
      <c r="AH11" s="1606"/>
    </row>
    <row r="12" spans="1:36" ht="15" customHeight="1">
      <c r="A12" s="1586"/>
      <c r="B12" s="1587"/>
      <c r="C12" s="318"/>
      <c r="D12" s="663" t="s">
        <v>439</v>
      </c>
      <c r="E12" s="406" t="str">
        <f>[5]③内訳書!G14</f>
        <v>㎥</v>
      </c>
      <c r="F12" s="318"/>
      <c r="G12" s="663" t="s">
        <v>439</v>
      </c>
      <c r="H12" s="406" t="str">
        <f>[5]③内訳書!J14</f>
        <v>㎥</v>
      </c>
      <c r="I12" s="664" t="str">
        <f>IF('③ 内訳書'!K12&gt;0,'③ 内訳書'!K12,"")</f>
        <v/>
      </c>
      <c r="J12" s="727" t="str">
        <f>'③ 内訳書'!L12</f>
        <v>㎥</v>
      </c>
      <c r="K12" s="336" t="str">
        <f>IF('③ 内訳書'!M12&gt;0,'③ 内訳書'!M12,"")</f>
        <v/>
      </c>
      <c r="L12" s="721" t="s">
        <v>1056</v>
      </c>
      <c r="M12" s="336" t="str">
        <f>IF('③ 内訳書'!O12&gt;0,'③ 内訳書'!O12,"")</f>
        <v/>
      </c>
      <c r="N12" s="721" t="s">
        <v>691</v>
      </c>
      <c r="O12" s="321"/>
      <c r="P12" s="665" t="str">
        <f t="shared" si="0"/>
        <v>㎥</v>
      </c>
      <c r="Q12" s="666" t="str">
        <f>IF(O12&gt;0,O12*C12,"")</f>
        <v/>
      </c>
      <c r="R12" s="667" t="s">
        <v>441</v>
      </c>
      <c r="S12" s="666" t="str">
        <f>IF(O12&gt;0,O12*F12,"")</f>
        <v/>
      </c>
      <c r="T12" s="721" t="s">
        <v>691</v>
      </c>
      <c r="U12" s="668" t="str">
        <f t="shared" ref="U12" si="9">IF(AND(I12="",O12=""),"",IF(I12="",O12-0,IF(O12="",0-I12,O12-I12)))</f>
        <v/>
      </c>
      <c r="V12" s="721" t="str">
        <f t="shared" ref="V12" si="10">J12</f>
        <v>㎥</v>
      </c>
      <c r="W12" s="668" t="str">
        <f t="shared" ref="W12" si="11">IF(AND(K12="",Q12=""),"",IF(K12="",Q12-0,IF(Q12="",0-K12,Q12-K12)))</f>
        <v/>
      </c>
      <c r="X12" s="721" t="s">
        <v>1056</v>
      </c>
      <c r="Y12" s="668" t="str">
        <f t="shared" ref="Y12" si="12">IF(AND(M12="",S12=""),"",IF(M12="",S12-0,IF(S12="",0-M12,S12-M12)))</f>
        <v/>
      </c>
      <c r="Z12" s="728" t="s">
        <v>1056</v>
      </c>
      <c r="AD12" s="1606"/>
      <c r="AE12" s="1606"/>
      <c r="AF12" s="1606"/>
      <c r="AG12" s="1606"/>
      <c r="AH12" s="1606"/>
    </row>
    <row r="13" spans="1:36" ht="15" customHeight="1">
      <c r="A13" s="1607" t="s">
        <v>1057</v>
      </c>
      <c r="B13" s="1214"/>
      <c r="C13" s="465"/>
      <c r="D13" s="482"/>
      <c r="E13" s="584"/>
      <c r="F13" s="465"/>
      <c r="G13" s="482"/>
      <c r="H13" s="584"/>
      <c r="I13" s="468"/>
      <c r="J13" s="469"/>
      <c r="K13" s="463"/>
      <c r="L13" s="467"/>
      <c r="M13" s="463"/>
      <c r="N13" s="467"/>
      <c r="O13" s="468"/>
      <c r="P13" s="469"/>
      <c r="Q13" s="463"/>
      <c r="R13" s="467"/>
      <c r="S13" s="463"/>
      <c r="T13" s="467"/>
      <c r="U13" s="482"/>
      <c r="V13" s="466"/>
      <c r="W13" s="482"/>
      <c r="X13" s="466"/>
      <c r="Y13" s="482"/>
      <c r="Z13" s="726"/>
      <c r="AD13" s="1606" t="str">
        <f>IF(AND(J13&lt;&gt;"",OR(I13="",I13=0)),_xlfn.CONCAT("運搬と処分の単位が違います、セル「K",ROW(),"」に運搬数量を入力して下さい。"),"")</f>
        <v/>
      </c>
      <c r="AE13" s="1606"/>
      <c r="AF13" s="1606"/>
      <c r="AG13" s="1606"/>
      <c r="AH13" s="1606"/>
    </row>
    <row r="14" spans="1:36" ht="15" customHeight="1">
      <c r="A14" s="1601" t="str">
        <f>SUBSTITUTE('③ 内訳書'!A14,"R率②→","")</f>
        <v xml:space="preserve">(     ) </v>
      </c>
      <c r="B14" s="1602"/>
      <c r="C14" s="318"/>
      <c r="D14" s="663" t="s">
        <v>439</v>
      </c>
      <c r="E14" s="406" t="str">
        <f>[5]③内訳書!G16</f>
        <v>㎥</v>
      </c>
      <c r="F14" s="318"/>
      <c r="G14" s="663" t="s">
        <v>439</v>
      </c>
      <c r="H14" s="406" t="str">
        <f>[5]③内訳書!J16</f>
        <v>㎥</v>
      </c>
      <c r="I14" s="664" t="str">
        <f>IF('③ 内訳書'!K14&gt;0,'③ 内訳書'!K14,"")</f>
        <v/>
      </c>
      <c r="J14" s="727" t="str">
        <f>'③ 内訳書'!L14</f>
        <v>㎥</v>
      </c>
      <c r="K14" s="336" t="str">
        <f>IF('③ 内訳書'!M14&gt;0,'③ 内訳書'!M14,"")</f>
        <v/>
      </c>
      <c r="L14" s="721" t="s">
        <v>1056</v>
      </c>
      <c r="M14" s="336" t="str">
        <f>IF('③ 内訳書'!O14&gt;0,'③ 内訳書'!O14,"")</f>
        <v/>
      </c>
      <c r="N14" s="721" t="s">
        <v>691</v>
      </c>
      <c r="O14" s="321"/>
      <c r="P14" s="665" t="str">
        <f t="shared" si="0"/>
        <v>㎥</v>
      </c>
      <c r="Q14" s="666" t="str">
        <f>IF(O14&gt;0,O14*C14,"")</f>
        <v/>
      </c>
      <c r="R14" s="667" t="s">
        <v>441</v>
      </c>
      <c r="S14" s="666" t="str">
        <f>IF(O14&gt;0,O14*F14,"")</f>
        <v/>
      </c>
      <c r="T14" s="721" t="s">
        <v>691</v>
      </c>
      <c r="U14" s="668" t="str">
        <f t="shared" ref="U14" si="13">IF(AND(I14="",O14=""),"",IF(I14="",O14-0,IF(O14="",0-I14,O14-I14)))</f>
        <v/>
      </c>
      <c r="V14" s="721" t="str">
        <f t="shared" ref="V14" si="14">J14</f>
        <v>㎥</v>
      </c>
      <c r="W14" s="668" t="str">
        <f t="shared" ref="W14" si="15">IF(AND(K14="",Q14=""),"",IF(K14="",Q14-0,IF(Q14="",0-K14,Q14-K14)))</f>
        <v/>
      </c>
      <c r="X14" s="721" t="s">
        <v>1056</v>
      </c>
      <c r="Y14" s="668" t="str">
        <f t="shared" ref="Y14" si="16">IF(AND(M14="",S14=""),"",IF(M14="",S14-0,IF(S14="",0-M14,S14-M14)))</f>
        <v/>
      </c>
      <c r="Z14" s="728" t="s">
        <v>1056</v>
      </c>
      <c r="AD14" s="1606"/>
      <c r="AE14" s="1606"/>
      <c r="AF14" s="1606"/>
      <c r="AG14" s="1606"/>
      <c r="AH14" s="1606"/>
    </row>
    <row r="15" spans="1:36" ht="15" customHeight="1">
      <c r="A15" s="1607" t="s">
        <v>1057</v>
      </c>
      <c r="B15" s="1214"/>
      <c r="C15" s="465"/>
      <c r="D15" s="482"/>
      <c r="E15" s="584"/>
      <c r="F15" s="465"/>
      <c r="G15" s="482"/>
      <c r="H15" s="584"/>
      <c r="I15" s="468"/>
      <c r="J15" s="469"/>
      <c r="K15" s="463"/>
      <c r="L15" s="467"/>
      <c r="M15" s="463"/>
      <c r="N15" s="467"/>
      <c r="O15" s="468"/>
      <c r="P15" s="469"/>
      <c r="Q15" s="463"/>
      <c r="R15" s="467"/>
      <c r="S15" s="463"/>
      <c r="T15" s="467"/>
      <c r="U15" s="482"/>
      <c r="V15" s="466"/>
      <c r="W15" s="482"/>
      <c r="X15" s="466"/>
      <c r="Y15" s="482"/>
      <c r="Z15" s="726"/>
      <c r="AD15" s="717"/>
      <c r="AE15" s="717"/>
      <c r="AF15" s="717"/>
      <c r="AG15" s="717"/>
      <c r="AH15" s="717"/>
    </row>
    <row r="16" spans="1:36" ht="15" customHeight="1">
      <c r="A16" s="1601" t="str">
        <f>SUBSTITUTE('③ 内訳書'!A16,"R率②→","")</f>
        <v xml:space="preserve">(     ) </v>
      </c>
      <c r="B16" s="1602"/>
      <c r="C16" s="318"/>
      <c r="D16" s="663" t="s">
        <v>439</v>
      </c>
      <c r="E16" s="406" t="str">
        <f>[5]③内訳書!G18</f>
        <v>㎥</v>
      </c>
      <c r="F16" s="318"/>
      <c r="G16" s="663" t="s">
        <v>439</v>
      </c>
      <c r="H16" s="406" t="str">
        <f>[5]③内訳書!J18</f>
        <v>㎥</v>
      </c>
      <c r="I16" s="664" t="str">
        <f>IF('③ 内訳書'!K16&gt;0,'③ 内訳書'!K16,"")</f>
        <v/>
      </c>
      <c r="J16" s="727" t="str">
        <f>'③ 内訳書'!L16</f>
        <v>㎥</v>
      </c>
      <c r="K16" s="336" t="str">
        <f>IF('③ 内訳書'!M16&gt;0,'③ 内訳書'!M16,"")</f>
        <v/>
      </c>
      <c r="L16" s="721" t="s">
        <v>1056</v>
      </c>
      <c r="M16" s="336" t="str">
        <f>IF('③ 内訳書'!O16&gt;0,'③ 内訳書'!O16,"")</f>
        <v/>
      </c>
      <c r="N16" s="721" t="s">
        <v>691</v>
      </c>
      <c r="O16" s="321"/>
      <c r="P16" s="665" t="s">
        <v>1082</v>
      </c>
      <c r="Q16" s="666" t="str">
        <f>IF(O16&gt;0,O16*C16,"")</f>
        <v/>
      </c>
      <c r="R16" s="667" t="s">
        <v>441</v>
      </c>
      <c r="S16" s="666" t="str">
        <f>IF(O16&gt;0,O16*F16,"")</f>
        <v/>
      </c>
      <c r="T16" s="721" t="s">
        <v>691</v>
      </c>
      <c r="U16" s="668" t="str">
        <f t="shared" ref="U16" si="17">IF(AND(I16="",O16=""),"",IF(I16="",O16-0,IF(O16="",0-I16,O16-I16)))</f>
        <v/>
      </c>
      <c r="V16" s="721" t="str">
        <f t="shared" ref="V16" si="18">J16</f>
        <v>㎥</v>
      </c>
      <c r="W16" s="668" t="str">
        <f t="shared" ref="W16" si="19">IF(AND(K16="",Q16=""),"",IF(K16="",Q16-0,IF(Q16="",0-K16,Q16-K16)))</f>
        <v/>
      </c>
      <c r="X16" s="721" t="s">
        <v>1056</v>
      </c>
      <c r="Y16" s="668" t="str">
        <f t="shared" ref="Y16" si="20">IF(AND(M16="",S16=""),"",IF(M16="",S16-0,IF(S16="",0-M16,S16-M16)))</f>
        <v/>
      </c>
      <c r="Z16" s="728" t="s">
        <v>1056</v>
      </c>
      <c r="AD16" s="717"/>
      <c r="AE16" s="717"/>
      <c r="AF16" s="717"/>
      <c r="AG16" s="717"/>
      <c r="AH16" s="717"/>
    </row>
    <row r="17" spans="1:34" ht="15" customHeight="1">
      <c r="A17" s="1607" t="s">
        <v>1057</v>
      </c>
      <c r="B17" s="1214"/>
      <c r="C17" s="465"/>
      <c r="D17" s="482"/>
      <c r="E17" s="584"/>
      <c r="F17" s="465"/>
      <c r="G17" s="482"/>
      <c r="H17" s="584"/>
      <c r="I17" s="468"/>
      <c r="J17" s="469"/>
      <c r="K17" s="463"/>
      <c r="L17" s="467"/>
      <c r="M17" s="463"/>
      <c r="N17" s="467"/>
      <c r="O17" s="468"/>
      <c r="P17" s="469"/>
      <c r="Q17" s="463"/>
      <c r="R17" s="467"/>
      <c r="S17" s="463"/>
      <c r="T17" s="467"/>
      <c r="U17" s="482"/>
      <c r="V17" s="466"/>
      <c r="W17" s="482"/>
      <c r="X17" s="466"/>
      <c r="Y17" s="482"/>
      <c r="Z17" s="726"/>
      <c r="AD17" s="717"/>
      <c r="AE17" s="717"/>
      <c r="AF17" s="717"/>
      <c r="AG17" s="717"/>
      <c r="AH17" s="717"/>
    </row>
    <row r="18" spans="1:34" ht="15" customHeight="1">
      <c r="A18" s="1601" t="str">
        <f>SUBSTITUTE('③ 内訳書'!A18,"R率②→","")</f>
        <v xml:space="preserve">(     ) </v>
      </c>
      <c r="B18" s="1602"/>
      <c r="C18" s="318"/>
      <c r="D18" s="663" t="s">
        <v>439</v>
      </c>
      <c r="E18" s="406" t="str">
        <f>[5]③内訳書!G20</f>
        <v>㎥</v>
      </c>
      <c r="F18" s="318"/>
      <c r="G18" s="663" t="s">
        <v>439</v>
      </c>
      <c r="H18" s="406" t="str">
        <f>[5]③内訳書!J20</f>
        <v>㎥</v>
      </c>
      <c r="I18" s="664" t="str">
        <f>IF('③ 内訳書'!K18&gt;0,'③ 内訳書'!K18,"")</f>
        <v/>
      </c>
      <c r="J18" s="727" t="str">
        <f>'③ 内訳書'!L18</f>
        <v>㎥</v>
      </c>
      <c r="K18" s="336" t="str">
        <f>IF('③ 内訳書'!M18&gt;0,'③ 内訳書'!M18,"")</f>
        <v/>
      </c>
      <c r="L18" s="721" t="s">
        <v>1056</v>
      </c>
      <c r="M18" s="336" t="str">
        <f>IF('③ 内訳書'!O18&gt;0,'③ 内訳書'!O18,"")</f>
        <v/>
      </c>
      <c r="N18" s="721" t="s">
        <v>691</v>
      </c>
      <c r="O18" s="321"/>
      <c r="P18" s="665" t="s">
        <v>1082</v>
      </c>
      <c r="Q18" s="666" t="str">
        <f>IF(O18&gt;0,O18*C18,"")</f>
        <v/>
      </c>
      <c r="R18" s="667" t="s">
        <v>441</v>
      </c>
      <c r="S18" s="666" t="str">
        <f>IF(O18&gt;0,O18*F18,"")</f>
        <v/>
      </c>
      <c r="T18" s="721" t="s">
        <v>691</v>
      </c>
      <c r="U18" s="668" t="str">
        <f t="shared" ref="U18" si="21">IF(AND(I18="",O18=""),"",IF(I18="",O18-0,IF(O18="",0-I18,O18-I18)))</f>
        <v/>
      </c>
      <c r="V18" s="721" t="str">
        <f t="shared" ref="V18" si="22">J18</f>
        <v>㎥</v>
      </c>
      <c r="W18" s="668" t="str">
        <f t="shared" ref="W18" si="23">IF(AND(K18="",Q18=""),"",IF(K18="",Q18-0,IF(Q18="",0-K18,Q18-K18)))</f>
        <v/>
      </c>
      <c r="X18" s="721" t="s">
        <v>1056</v>
      </c>
      <c r="Y18" s="668" t="str">
        <f t="shared" ref="Y18" si="24">IF(AND(M18="",S18=""),"",IF(M18="",S18-0,IF(S18="",0-M18,S18-M18)))</f>
        <v/>
      </c>
      <c r="Z18" s="728" t="s">
        <v>1056</v>
      </c>
      <c r="AD18" s="717"/>
      <c r="AE18" s="717"/>
      <c r="AF18" s="717"/>
      <c r="AG18" s="717"/>
      <c r="AH18" s="717"/>
    </row>
    <row r="19" spans="1:34" ht="15" customHeight="1">
      <c r="A19" s="1588" t="s">
        <v>448</v>
      </c>
      <c r="B19" s="1608"/>
      <c r="C19" s="465"/>
      <c r="D19" s="482"/>
      <c r="E19" s="584"/>
      <c r="F19" s="465"/>
      <c r="G19" s="482"/>
      <c r="H19" s="584"/>
      <c r="I19" s="468"/>
      <c r="J19" s="469"/>
      <c r="K19" s="463"/>
      <c r="L19" s="467"/>
      <c r="M19" s="463"/>
      <c r="N19" s="467"/>
      <c r="O19" s="468"/>
      <c r="P19" s="469"/>
      <c r="Q19" s="463"/>
      <c r="R19" s="467"/>
      <c r="S19" s="463"/>
      <c r="T19" s="467"/>
      <c r="U19" s="482"/>
      <c r="V19" s="466"/>
      <c r="W19" s="482"/>
      <c r="X19" s="466"/>
      <c r="Y19" s="482"/>
      <c r="Z19" s="726"/>
      <c r="AD19" s="1606" t="str">
        <f>IF(AND(J19&lt;&gt;"",OR(I19="",I19=0)),_xlfn.CONCAT("運搬と処分の単位が違います、セル「K",ROW(),"」に運搬数量を入力して下さい。"),"")</f>
        <v/>
      </c>
      <c r="AE19" s="1606"/>
      <c r="AF19" s="1606"/>
      <c r="AG19" s="1606"/>
      <c r="AH19" s="1606"/>
    </row>
    <row r="20" spans="1:34" ht="15" customHeight="1">
      <c r="A20" s="1609"/>
      <c r="B20" s="1610"/>
      <c r="C20" s="318"/>
      <c r="D20" s="663" t="s">
        <v>439</v>
      </c>
      <c r="E20" s="406" t="str">
        <f>[5]③内訳書!G18</f>
        <v>㎥</v>
      </c>
      <c r="F20" s="318"/>
      <c r="G20" s="663" t="s">
        <v>439</v>
      </c>
      <c r="H20" s="406" t="str">
        <f>[5]③内訳書!J18</f>
        <v>㎥</v>
      </c>
      <c r="I20" s="664" t="str">
        <f>IF('③ 内訳書'!K20&gt;0,'③ 内訳書'!K20,"")</f>
        <v/>
      </c>
      <c r="J20" s="727" t="str">
        <f>'③ 内訳書'!L20</f>
        <v>㎥</v>
      </c>
      <c r="K20" s="336" t="str">
        <f>IF('③ 内訳書'!M20&gt;0,'③ 内訳書'!M20,"")</f>
        <v/>
      </c>
      <c r="L20" s="721" t="s">
        <v>1056</v>
      </c>
      <c r="M20" s="336" t="str">
        <f>IF('③ 内訳書'!O20&gt;0,'③ 内訳書'!O20,"")</f>
        <v/>
      </c>
      <c r="N20" s="721" t="s">
        <v>691</v>
      </c>
      <c r="O20" s="321"/>
      <c r="P20" s="665" t="str">
        <f t="shared" si="0"/>
        <v>㎥</v>
      </c>
      <c r="Q20" s="666" t="str">
        <f>IF(O20&gt;0,O20*C20,"")</f>
        <v/>
      </c>
      <c r="R20" s="667" t="s">
        <v>441</v>
      </c>
      <c r="S20" s="666" t="str">
        <f>IF(O20&gt;0,O20*F20,"")</f>
        <v/>
      </c>
      <c r="T20" s="721" t="s">
        <v>691</v>
      </c>
      <c r="U20" s="668" t="str">
        <f t="shared" ref="U20" si="25">IF(AND(I20="",O20=""),"",IF(I20="",O20-0,IF(O20="",0-I20,O20-I20)))</f>
        <v/>
      </c>
      <c r="V20" s="721" t="str">
        <f t="shared" ref="V20" si="26">J20</f>
        <v>㎥</v>
      </c>
      <c r="W20" s="668" t="str">
        <f t="shared" ref="W20" si="27">IF(AND(K20="",Q20=""),"",IF(K20="",Q20-0,IF(Q20="",0-K20,Q20-K20)))</f>
        <v/>
      </c>
      <c r="X20" s="721" t="s">
        <v>1056</v>
      </c>
      <c r="Y20" s="668" t="str">
        <f t="shared" ref="Y20" si="28">IF(AND(M20="",S20=""),"",IF(M20="",S20-0,IF(S20="",0-M20,S20-M20)))</f>
        <v/>
      </c>
      <c r="Z20" s="728" t="s">
        <v>1056</v>
      </c>
      <c r="AD20" s="1606"/>
      <c r="AE20" s="1606"/>
      <c r="AF20" s="1606"/>
      <c r="AG20" s="1606"/>
      <c r="AH20" s="1606"/>
    </row>
    <row r="21" spans="1:34" ht="15" customHeight="1">
      <c r="A21" s="1588" t="s">
        <v>449</v>
      </c>
      <c r="B21" s="1214"/>
      <c r="C21" s="465"/>
      <c r="D21" s="482"/>
      <c r="E21" s="584"/>
      <c r="F21" s="465"/>
      <c r="G21" s="482"/>
      <c r="H21" s="584"/>
      <c r="I21" s="468"/>
      <c r="J21" s="469"/>
      <c r="K21" s="463"/>
      <c r="L21" s="467"/>
      <c r="M21" s="463"/>
      <c r="N21" s="467"/>
      <c r="O21" s="468"/>
      <c r="P21" s="469"/>
      <c r="Q21" s="463"/>
      <c r="R21" s="467"/>
      <c r="S21" s="463"/>
      <c r="T21" s="467"/>
      <c r="U21" s="482"/>
      <c r="V21" s="466"/>
      <c r="W21" s="482"/>
      <c r="X21" s="466"/>
      <c r="Y21" s="482"/>
      <c r="Z21" s="726"/>
      <c r="AD21" s="1606" t="str">
        <f>IF(AND(J21&lt;&gt;"",OR(I21="",I21=0)),_xlfn.CONCAT("運搬と処分の単位が違います、セル「K",ROW(),"」に運搬数量を入力して下さい。"),"")</f>
        <v/>
      </c>
      <c r="AE21" s="1606"/>
      <c r="AF21" s="1606"/>
      <c r="AG21" s="1606"/>
      <c r="AH21" s="1606"/>
    </row>
    <row r="22" spans="1:34" ht="15" customHeight="1">
      <c r="A22" s="1601" t="str">
        <f>IF('③ 内訳書'!A22&lt;&gt;"",'③ 内訳書'!A22,"")</f>
        <v>　</v>
      </c>
      <c r="B22" s="1602"/>
      <c r="C22" s="318"/>
      <c r="D22" s="663" t="s">
        <v>439</v>
      </c>
      <c r="E22" s="406" t="str">
        <f>[5]③内訳書!G20</f>
        <v>㎥</v>
      </c>
      <c r="F22" s="318"/>
      <c r="G22" s="663" t="s">
        <v>439</v>
      </c>
      <c r="H22" s="406" t="str">
        <f>[5]③内訳書!J20</f>
        <v>㎥</v>
      </c>
      <c r="I22" s="664" t="str">
        <f>IF('③ 内訳書'!K22&gt;0,'③ 内訳書'!K22,"")</f>
        <v/>
      </c>
      <c r="J22" s="727" t="str">
        <f>'③ 内訳書'!L22</f>
        <v>㎥</v>
      </c>
      <c r="K22" s="336" t="str">
        <f>IF('③ 内訳書'!M22&gt;0,'③ 内訳書'!M22,"")</f>
        <v/>
      </c>
      <c r="L22" s="721" t="s">
        <v>1056</v>
      </c>
      <c r="M22" s="336" t="str">
        <f>IF('③ 内訳書'!O22&gt;0,'③ 内訳書'!O22,"")</f>
        <v/>
      </c>
      <c r="N22" s="721" t="s">
        <v>691</v>
      </c>
      <c r="O22" s="321"/>
      <c r="P22" s="665" t="str">
        <f t="shared" si="0"/>
        <v>㎥</v>
      </c>
      <c r="Q22" s="666" t="str">
        <f>IF(O22&gt;0,O22*C22,"")</f>
        <v/>
      </c>
      <c r="R22" s="667" t="s">
        <v>441</v>
      </c>
      <c r="S22" s="666" t="str">
        <f>IF(O22&gt;0,O22*F22,"")</f>
        <v/>
      </c>
      <c r="T22" s="721" t="s">
        <v>691</v>
      </c>
      <c r="U22" s="668" t="str">
        <f t="shared" ref="U22" si="29">IF(AND(I22="",O22=""),"",IF(I22="",O22-0,IF(O22="",0-I22,O22-I22)))</f>
        <v/>
      </c>
      <c r="V22" s="721" t="str">
        <f t="shared" ref="V22" si="30">J22</f>
        <v>㎥</v>
      </c>
      <c r="W22" s="668" t="str">
        <f t="shared" ref="W22" si="31">IF(AND(K22="",Q22=""),"",IF(K22="",Q22-0,IF(Q22="",0-K22,Q22-K22)))</f>
        <v/>
      </c>
      <c r="X22" s="721" t="s">
        <v>1056</v>
      </c>
      <c r="Y22" s="668" t="str">
        <f t="shared" ref="Y22" si="32">IF(AND(M22="",S22=""),"",IF(M22="",S22-0,IF(S22="",0-M22,S22-M22)))</f>
        <v/>
      </c>
      <c r="Z22" s="728" t="s">
        <v>1056</v>
      </c>
      <c r="AD22" s="1606"/>
      <c r="AE22" s="1606"/>
      <c r="AF22" s="1606"/>
      <c r="AG22" s="1606"/>
      <c r="AH22" s="1606"/>
    </row>
    <row r="23" spans="1:34" ht="15" customHeight="1">
      <c r="A23" s="1618" t="s">
        <v>44</v>
      </c>
      <c r="B23" s="1619" t="s">
        <v>451</v>
      </c>
      <c r="C23" s="465"/>
      <c r="D23" s="482"/>
      <c r="E23" s="584"/>
      <c r="F23" s="465"/>
      <c r="G23" s="482"/>
      <c r="H23" s="584"/>
      <c r="I23" s="468"/>
      <c r="J23" s="469"/>
      <c r="K23" s="463"/>
      <c r="L23" s="467"/>
      <c r="M23" s="463"/>
      <c r="N23" s="467"/>
      <c r="O23" s="468"/>
      <c r="P23" s="469"/>
      <c r="Q23" s="463"/>
      <c r="R23" s="467"/>
      <c r="S23" s="463"/>
      <c r="T23" s="467"/>
      <c r="U23" s="482"/>
      <c r="V23" s="466"/>
      <c r="W23" s="482"/>
      <c r="X23" s="466"/>
      <c r="Y23" s="482"/>
      <c r="Z23" s="726"/>
      <c r="AD23" s="1606" t="str">
        <f>IF(AND(J23&lt;&gt;"",OR(I23="",I23=0)),_xlfn.CONCAT("運搬と処分の単位が違います、セル「K",ROW(),"」に運搬数量を入力して下さい。"),"")</f>
        <v/>
      </c>
      <c r="AE23" s="1606"/>
      <c r="AF23" s="1606"/>
      <c r="AG23" s="1606"/>
      <c r="AH23" s="1606"/>
    </row>
    <row r="24" spans="1:34" ht="15" customHeight="1">
      <c r="A24" s="1618"/>
      <c r="B24" s="1610"/>
      <c r="C24" s="318"/>
      <c r="D24" s="663" t="s">
        <v>439</v>
      </c>
      <c r="E24" s="406" t="str">
        <f>[5]③内訳書!G22</f>
        <v>㎥</v>
      </c>
      <c r="F24" s="318"/>
      <c r="G24" s="663" t="s">
        <v>439</v>
      </c>
      <c r="H24" s="406" t="str">
        <f>[5]③内訳書!J22</f>
        <v>㎥</v>
      </c>
      <c r="I24" s="664" t="str">
        <f>IF('③ 内訳書'!K24&gt;0,'③ 内訳書'!K24,"")</f>
        <v/>
      </c>
      <c r="J24" s="727" t="str">
        <f>'③ 内訳書'!L24</f>
        <v>㎥</v>
      </c>
      <c r="K24" s="336" t="str">
        <f>IF('③ 内訳書'!M24&gt;0,'③ 内訳書'!M24,"")</f>
        <v/>
      </c>
      <c r="L24" s="721" t="s">
        <v>1056</v>
      </c>
      <c r="M24" s="336" t="str">
        <f>IF('③ 内訳書'!O24&gt;0,'③ 内訳書'!O24,"")</f>
        <v/>
      </c>
      <c r="N24" s="721" t="s">
        <v>691</v>
      </c>
      <c r="O24" s="321"/>
      <c r="P24" s="665" t="str">
        <f t="shared" si="0"/>
        <v>㎥</v>
      </c>
      <c r="Q24" s="666" t="str">
        <f>IF(O24&gt;0,O24*C24,"")</f>
        <v/>
      </c>
      <c r="R24" s="667" t="s">
        <v>441</v>
      </c>
      <c r="S24" s="666" t="str">
        <f>IF(O24&gt;0,O24*F24,"")</f>
        <v/>
      </c>
      <c r="T24" s="721" t="s">
        <v>691</v>
      </c>
      <c r="U24" s="668" t="str">
        <f t="shared" ref="U24" si="33">IF(AND(I24="",O24=""),"",IF(I24="",O24-0,IF(O24="",0-I24,O24-I24)))</f>
        <v/>
      </c>
      <c r="V24" s="721" t="str">
        <f t="shared" ref="V24" si="34">J24</f>
        <v>㎥</v>
      </c>
      <c r="W24" s="668" t="str">
        <f t="shared" ref="W24" si="35">IF(AND(K24="",Q24=""),"",IF(K24="",Q24-0,IF(Q24="",0-K24,Q24-K24)))</f>
        <v/>
      </c>
      <c r="X24" s="721" t="s">
        <v>1056</v>
      </c>
      <c r="Y24" s="668" t="str">
        <f t="shared" ref="Y24" si="36">IF(AND(M24="",S24=""),"",IF(M24="",S24-0,IF(S24="",0-M24,S24-M24)))</f>
        <v/>
      </c>
      <c r="Z24" s="728" t="s">
        <v>1056</v>
      </c>
      <c r="AD24" s="1606"/>
      <c r="AE24" s="1606"/>
      <c r="AF24" s="1606"/>
      <c r="AG24" s="1606"/>
      <c r="AH24" s="1606"/>
    </row>
    <row r="25" spans="1:34" ht="15" customHeight="1">
      <c r="A25" s="1618"/>
      <c r="B25" s="1619" t="s">
        <v>452</v>
      </c>
      <c r="C25" s="465"/>
      <c r="D25" s="482"/>
      <c r="E25" s="584"/>
      <c r="F25" s="465"/>
      <c r="G25" s="482"/>
      <c r="H25" s="584"/>
      <c r="I25" s="468"/>
      <c r="J25" s="469"/>
      <c r="K25" s="463"/>
      <c r="L25" s="467"/>
      <c r="M25" s="463"/>
      <c r="N25" s="467"/>
      <c r="O25" s="468"/>
      <c r="P25" s="469"/>
      <c r="Q25" s="463"/>
      <c r="R25" s="467"/>
      <c r="S25" s="463"/>
      <c r="T25" s="467"/>
      <c r="U25" s="482"/>
      <c r="V25" s="466"/>
      <c r="W25" s="482"/>
      <c r="X25" s="466"/>
      <c r="Y25" s="482"/>
      <c r="Z25" s="726"/>
      <c r="AD25" s="1606" t="str">
        <f>IF(AND(J25&lt;&gt;"",OR(I25="",I25=0)),_xlfn.CONCAT("運搬と処分の単位が違います、セル「K",ROW(),"」に運搬数量を入力して下さい。"),"")</f>
        <v/>
      </c>
      <c r="AE25" s="1606"/>
      <c r="AF25" s="1606"/>
      <c r="AG25" s="1606"/>
      <c r="AH25" s="1606"/>
    </row>
    <row r="26" spans="1:34" ht="15" customHeight="1">
      <c r="A26" s="1618"/>
      <c r="B26" s="1619"/>
      <c r="C26" s="318"/>
      <c r="D26" s="663" t="s">
        <v>439</v>
      </c>
      <c r="E26" s="406" t="str">
        <f>[5]③内訳書!G24</f>
        <v>㎥</v>
      </c>
      <c r="F26" s="318"/>
      <c r="G26" s="663" t="s">
        <v>439</v>
      </c>
      <c r="H26" s="406" t="str">
        <f>[5]③内訳書!J24</f>
        <v>㎥</v>
      </c>
      <c r="I26" s="664" t="str">
        <f>IF('③ 内訳書'!K26&gt;0,'③ 内訳書'!K26,"")</f>
        <v/>
      </c>
      <c r="J26" s="727" t="str">
        <f>'③ 内訳書'!L26</f>
        <v>㎥</v>
      </c>
      <c r="K26" s="336" t="str">
        <f>IF('③ 内訳書'!M26&gt;0,'③ 内訳書'!M26,"")</f>
        <v/>
      </c>
      <c r="L26" s="721" t="s">
        <v>1056</v>
      </c>
      <c r="M26" s="336" t="str">
        <f>IF('③ 内訳書'!O26&gt;0,'③ 内訳書'!O26,"")</f>
        <v/>
      </c>
      <c r="N26" s="721" t="s">
        <v>691</v>
      </c>
      <c r="O26" s="321"/>
      <c r="P26" s="665" t="str">
        <f t="shared" si="0"/>
        <v>㎥</v>
      </c>
      <c r="Q26" s="666" t="str">
        <f>IF(O26&gt;0,O26*C26,"")</f>
        <v/>
      </c>
      <c r="R26" s="667" t="s">
        <v>441</v>
      </c>
      <c r="S26" s="666" t="str">
        <f>IF(O26&gt;0,O26*F26,"")</f>
        <v/>
      </c>
      <c r="T26" s="721" t="s">
        <v>691</v>
      </c>
      <c r="U26" s="668" t="str">
        <f t="shared" ref="U26" si="37">IF(AND(I26="",O26=""),"",IF(I26="",O26-0,IF(O26="",0-I26,O26-I26)))</f>
        <v/>
      </c>
      <c r="V26" s="721" t="str">
        <f t="shared" ref="V26" si="38">J26</f>
        <v>㎥</v>
      </c>
      <c r="W26" s="668" t="str">
        <f t="shared" ref="W26" si="39">IF(AND(K26="",Q26=""),"",IF(K26="",Q26-0,IF(Q26="",0-K26,Q26-K26)))</f>
        <v/>
      </c>
      <c r="X26" s="721" t="s">
        <v>1056</v>
      </c>
      <c r="Y26" s="668" t="str">
        <f t="shared" ref="Y26" si="40">IF(AND(M26="",S26=""),"",IF(M26="",S26-0,IF(S26="",0-M26,S26-M26)))</f>
        <v/>
      </c>
      <c r="Z26" s="728" t="s">
        <v>1056</v>
      </c>
      <c r="AD26" s="1606"/>
      <c r="AE26" s="1606"/>
      <c r="AF26" s="1606"/>
      <c r="AG26" s="1606"/>
      <c r="AH26" s="1606"/>
    </row>
    <row r="27" spans="1:34" ht="15" customHeight="1">
      <c r="A27" s="1588" t="s">
        <v>454</v>
      </c>
      <c r="B27" s="1214"/>
      <c r="C27" s="465"/>
      <c r="D27" s="482"/>
      <c r="E27" s="584"/>
      <c r="F27" s="465"/>
      <c r="G27" s="482"/>
      <c r="H27" s="584"/>
      <c r="I27" s="468"/>
      <c r="J27" s="469"/>
      <c r="K27" s="463"/>
      <c r="L27" s="467"/>
      <c r="M27" s="463"/>
      <c r="N27" s="467"/>
      <c r="O27" s="468"/>
      <c r="P27" s="469"/>
      <c r="Q27" s="463"/>
      <c r="R27" s="467"/>
      <c r="S27" s="463"/>
      <c r="T27" s="467"/>
      <c r="U27" s="482"/>
      <c r="V27" s="466"/>
      <c r="W27" s="482"/>
      <c r="X27" s="466"/>
      <c r="Y27" s="482"/>
      <c r="Z27" s="726"/>
      <c r="AD27" s="1606" t="str">
        <f>IF(AND(J27&lt;&gt;"",OR(I27="",I27=0)),_xlfn.CONCAT("運搬と処分の単位が違います、セル「K",ROW(),"」に運搬数量を入力して下さい。"),"")</f>
        <v/>
      </c>
      <c r="AE27" s="1606"/>
      <c r="AF27" s="1606"/>
      <c r="AG27" s="1606"/>
      <c r="AH27" s="1606"/>
    </row>
    <row r="28" spans="1:34" ht="15" customHeight="1">
      <c r="A28" s="1601" t="str">
        <f>IF('③ 内訳書'!A28&lt;&gt;"",'③ 内訳書'!A28,"")</f>
        <v>　</v>
      </c>
      <c r="B28" s="1602"/>
      <c r="C28" s="318"/>
      <c r="D28" s="663" t="s">
        <v>439</v>
      </c>
      <c r="E28" s="406" t="str">
        <f>[5]③内訳書!G26</f>
        <v>㎥</v>
      </c>
      <c r="F28" s="318"/>
      <c r="G28" s="663" t="s">
        <v>439</v>
      </c>
      <c r="H28" s="406" t="str">
        <f>[5]③内訳書!J26</f>
        <v>㎥</v>
      </c>
      <c r="I28" s="666" t="str">
        <f>IF('③ 内訳書'!K28&gt;0,'③ 内訳書'!K28,"")</f>
        <v/>
      </c>
      <c r="J28" s="727" t="str">
        <f>'③ 内訳書'!L28</f>
        <v>㎥</v>
      </c>
      <c r="K28" s="336" t="str">
        <f>IF('③ 内訳書'!M28&gt;0,'③ 内訳書'!M28,"")</f>
        <v/>
      </c>
      <c r="L28" s="721" t="s">
        <v>1056</v>
      </c>
      <c r="M28" s="336" t="str">
        <f>IF('③ 内訳書'!O28&gt;0,'③ 内訳書'!O28,"")</f>
        <v/>
      </c>
      <c r="N28" s="721" t="s">
        <v>691</v>
      </c>
      <c r="O28" s="321"/>
      <c r="P28" s="665" t="str">
        <f t="shared" si="0"/>
        <v>㎥</v>
      </c>
      <c r="Q28" s="666" t="str">
        <f>IF(O28&gt;0,O28*C28,"")</f>
        <v/>
      </c>
      <c r="R28" s="667" t="s">
        <v>441</v>
      </c>
      <c r="S28" s="666" t="str">
        <f>IF(O28&gt;0,O28*F28,"")</f>
        <v/>
      </c>
      <c r="T28" s="721" t="s">
        <v>691</v>
      </c>
      <c r="U28" s="668" t="str">
        <f t="shared" ref="U28" si="41">IF(AND(I28="",O28=""),"",IF(I28="",O28-0,IF(O28="",0-I28,O28-I28)))</f>
        <v/>
      </c>
      <c r="V28" s="721" t="str">
        <f t="shared" ref="V28" si="42">J28</f>
        <v>㎥</v>
      </c>
      <c r="W28" s="668" t="str">
        <f t="shared" ref="W28" si="43">IF(AND(K28="",Q28=""),"",IF(K28="",Q28-0,IF(Q28="",0-K28,Q28-K28)))</f>
        <v/>
      </c>
      <c r="X28" s="721" t="s">
        <v>1056</v>
      </c>
      <c r="Y28" s="668" t="str">
        <f t="shared" ref="Y28" si="44">IF(AND(M28="",S28=""),"",IF(M28="",S28-0,IF(S28="",0-M28,S28-M28)))</f>
        <v/>
      </c>
      <c r="Z28" s="728" t="s">
        <v>1056</v>
      </c>
      <c r="AD28" s="1606"/>
      <c r="AE28" s="1606"/>
      <c r="AF28" s="1606"/>
      <c r="AG28" s="1606"/>
      <c r="AH28" s="1606"/>
    </row>
    <row r="29" spans="1:34" ht="15" customHeight="1">
      <c r="A29" s="1616" t="s">
        <v>455</v>
      </c>
      <c r="B29" s="1614"/>
      <c r="C29" s="465"/>
      <c r="D29" s="482"/>
      <c r="E29" s="584"/>
      <c r="F29" s="465"/>
      <c r="G29" s="482"/>
      <c r="H29" s="584"/>
      <c r="I29" s="468"/>
      <c r="J29" s="469"/>
      <c r="K29" s="463"/>
      <c r="L29" s="467"/>
      <c r="M29" s="463"/>
      <c r="N29" s="467"/>
      <c r="O29" s="468"/>
      <c r="P29" s="469"/>
      <c r="Q29" s="463"/>
      <c r="R29" s="467"/>
      <c r="S29" s="463"/>
      <c r="T29" s="467"/>
      <c r="U29" s="482"/>
      <c r="V29" s="466"/>
      <c r="W29" s="482"/>
      <c r="X29" s="466"/>
      <c r="Y29" s="482"/>
      <c r="Z29" s="726"/>
      <c r="AD29" s="1606" t="str">
        <f>IF(AND(J29&lt;&gt;"",OR(I29="",I29=0)),_xlfn.CONCAT("運搬と処分の単位が違います、セル「K",ROW(),"」に運搬数量を入力して下さい。"),"")</f>
        <v/>
      </c>
      <c r="AE29" s="1606"/>
      <c r="AF29" s="1606"/>
      <c r="AG29" s="1606"/>
      <c r="AH29" s="1606"/>
    </row>
    <row r="30" spans="1:34" ht="15" customHeight="1">
      <c r="A30" s="1616"/>
      <c r="B30" s="1614"/>
      <c r="C30" s="318"/>
      <c r="D30" s="663" t="s">
        <v>439</v>
      </c>
      <c r="E30" s="406" t="str">
        <f>[5]③内訳書!G28</f>
        <v>㎥</v>
      </c>
      <c r="F30" s="318"/>
      <c r="G30" s="663" t="s">
        <v>439</v>
      </c>
      <c r="H30" s="406" t="str">
        <f>[5]③内訳書!J28</f>
        <v>㎥</v>
      </c>
      <c r="I30" s="664" t="str">
        <f>IF('③ 内訳書'!K30&gt;0,'③ 内訳書'!K30,"")</f>
        <v/>
      </c>
      <c r="J30" s="727" t="str">
        <f>'③ 内訳書'!L30</f>
        <v>㎥</v>
      </c>
      <c r="K30" s="336" t="str">
        <f>IF('③ 内訳書'!M30&gt;0,'③ 内訳書'!M30,"")</f>
        <v/>
      </c>
      <c r="L30" s="721" t="s">
        <v>1056</v>
      </c>
      <c r="M30" s="336" t="str">
        <f>IF('③ 内訳書'!O30&gt;0,'③ 内訳書'!O30,"")</f>
        <v/>
      </c>
      <c r="N30" s="721" t="s">
        <v>691</v>
      </c>
      <c r="O30" s="321"/>
      <c r="P30" s="665" t="str">
        <f t="shared" si="0"/>
        <v>㎥</v>
      </c>
      <c r="Q30" s="666" t="str">
        <f>IF(O30&gt;0,O30*C30,"")</f>
        <v/>
      </c>
      <c r="R30" s="667" t="s">
        <v>441</v>
      </c>
      <c r="S30" s="666" t="str">
        <f>IF(O30&gt;0,O30*F30,"")</f>
        <v/>
      </c>
      <c r="T30" s="721" t="s">
        <v>691</v>
      </c>
      <c r="U30" s="668" t="str">
        <f t="shared" ref="U30" si="45">IF(AND(I30="",O30=""),"",IF(I30="",O30-0,IF(O30="",0-I30,O30-I30)))</f>
        <v/>
      </c>
      <c r="V30" s="721" t="str">
        <f t="shared" ref="V30" si="46">J30</f>
        <v>㎥</v>
      </c>
      <c r="W30" s="668" t="str">
        <f t="shared" ref="W30" si="47">IF(AND(K30="",Q30=""),"",IF(K30="",Q30-0,IF(Q30="",0-K30,Q30-K30)))</f>
        <v/>
      </c>
      <c r="X30" s="721" t="s">
        <v>1056</v>
      </c>
      <c r="Y30" s="668" t="str">
        <f t="shared" ref="Y30" si="48">IF(AND(M30="",S30=""),"",IF(M30="",S30-0,IF(S30="",0-M30,S30-M30)))</f>
        <v/>
      </c>
      <c r="Z30" s="728" t="s">
        <v>1056</v>
      </c>
      <c r="AD30" s="1606"/>
      <c r="AE30" s="1606"/>
      <c r="AF30" s="1606"/>
      <c r="AG30" s="1606"/>
      <c r="AH30" s="1606"/>
    </row>
    <row r="31" spans="1:34" ht="15" customHeight="1">
      <c r="A31" s="1607" t="s">
        <v>456</v>
      </c>
      <c r="B31" s="1617"/>
      <c r="C31" s="465"/>
      <c r="D31" s="482"/>
      <c r="E31" s="584"/>
      <c r="F31" s="465"/>
      <c r="G31" s="482"/>
      <c r="H31" s="584"/>
      <c r="I31" s="468"/>
      <c r="J31" s="469"/>
      <c r="K31" s="463"/>
      <c r="L31" s="467"/>
      <c r="M31" s="463"/>
      <c r="N31" s="467"/>
      <c r="O31" s="468"/>
      <c r="P31" s="469"/>
      <c r="Q31" s="463"/>
      <c r="R31" s="467"/>
      <c r="S31" s="463"/>
      <c r="T31" s="467"/>
      <c r="U31" s="482"/>
      <c r="V31" s="466"/>
      <c r="W31" s="482"/>
      <c r="X31" s="466"/>
      <c r="Y31" s="482"/>
      <c r="Z31" s="726"/>
      <c r="AD31" s="1606" t="str">
        <f>IF(AND(J31&lt;&gt;"",OR(I31="",I31=0)),_xlfn.CONCAT("運搬と処分の単位が違います、セル「K",ROW(),"」に運搬数量を入力して下さい。"),"")</f>
        <v/>
      </c>
      <c r="AE31" s="1606"/>
      <c r="AF31" s="1606"/>
      <c r="AG31" s="1606"/>
      <c r="AH31" s="1606"/>
    </row>
    <row r="32" spans="1:34" ht="15" customHeight="1">
      <c r="A32" s="1572"/>
      <c r="B32" s="1573"/>
      <c r="C32" s="318"/>
      <c r="D32" s="663" t="s">
        <v>439</v>
      </c>
      <c r="E32" s="406" t="str">
        <f>[5]③内訳書!G30</f>
        <v>㎥</v>
      </c>
      <c r="F32" s="318"/>
      <c r="G32" s="663" t="s">
        <v>439</v>
      </c>
      <c r="H32" s="406" t="str">
        <f>[5]③内訳書!J30</f>
        <v>㎥</v>
      </c>
      <c r="I32" s="664" t="str">
        <f>IF('③ 内訳書'!K32&gt;0,'③ 内訳書'!K32,"")</f>
        <v/>
      </c>
      <c r="J32" s="727" t="str">
        <f>'③ 内訳書'!L32</f>
        <v>㎥</v>
      </c>
      <c r="K32" s="336" t="str">
        <f>IF('③ 内訳書'!M32&gt;0,'③ 内訳書'!M32,"")</f>
        <v/>
      </c>
      <c r="L32" s="721" t="s">
        <v>1056</v>
      </c>
      <c r="M32" s="336" t="str">
        <f>IF('③ 内訳書'!O32&gt;0,'③ 内訳書'!O32,"")</f>
        <v/>
      </c>
      <c r="N32" s="721" t="s">
        <v>691</v>
      </c>
      <c r="O32" s="321"/>
      <c r="P32" s="665" t="str">
        <f t="shared" si="0"/>
        <v>㎥</v>
      </c>
      <c r="Q32" s="666" t="str">
        <f>IF(O32&gt;0,O32*C32,"")</f>
        <v/>
      </c>
      <c r="R32" s="667" t="s">
        <v>441</v>
      </c>
      <c r="S32" s="666" t="str">
        <f>IF(O32&gt;0,O32*F32,"")</f>
        <v/>
      </c>
      <c r="T32" s="721" t="s">
        <v>691</v>
      </c>
      <c r="U32" s="668" t="str">
        <f t="shared" ref="U32" si="49">IF(AND(I32="",O32=""),"",IF(I32="",O32-0,IF(O32="",0-I32,O32-I32)))</f>
        <v/>
      </c>
      <c r="V32" s="721" t="str">
        <f t="shared" ref="V32" si="50">J32</f>
        <v>㎥</v>
      </c>
      <c r="W32" s="668" t="str">
        <f t="shared" ref="W32" si="51">IF(AND(K32="",Q32=""),"",IF(K32="",Q32-0,IF(Q32="",0-K32,Q32-K32)))</f>
        <v/>
      </c>
      <c r="X32" s="721" t="s">
        <v>1056</v>
      </c>
      <c r="Y32" s="668" t="str">
        <f t="shared" ref="Y32" si="52">IF(AND(M32="",S32=""),"",IF(M32="",S32-0,IF(S32="",0-M32,S32-M32)))</f>
        <v/>
      </c>
      <c r="Z32" s="728" t="s">
        <v>1056</v>
      </c>
      <c r="AD32" s="1606"/>
      <c r="AE32" s="1606"/>
      <c r="AF32" s="1606"/>
      <c r="AG32" s="1606"/>
      <c r="AH32" s="1606"/>
    </row>
    <row r="33" spans="1:35" ht="15" customHeight="1">
      <c r="A33" s="1589" t="s">
        <v>458</v>
      </c>
      <c r="B33" s="723" t="s">
        <v>459</v>
      </c>
      <c r="C33" s="465"/>
      <c r="D33" s="482"/>
      <c r="E33" s="584"/>
      <c r="F33" s="465"/>
      <c r="G33" s="482"/>
      <c r="H33" s="584"/>
      <c r="I33" s="468"/>
      <c r="J33" s="469"/>
      <c r="K33" s="463"/>
      <c r="L33" s="467"/>
      <c r="M33" s="463"/>
      <c r="N33" s="467"/>
      <c r="O33" s="468"/>
      <c r="P33" s="469"/>
      <c r="Q33" s="463"/>
      <c r="R33" s="467"/>
      <c r="S33" s="463"/>
      <c r="T33" s="467"/>
      <c r="U33" s="482"/>
      <c r="V33" s="466"/>
      <c r="W33" s="482"/>
      <c r="X33" s="466"/>
      <c r="Y33" s="482"/>
      <c r="Z33" s="726"/>
      <c r="AD33" s="1606" t="str">
        <f>IF(AND(J33&lt;&gt;"",OR(I33="",I33=0)),_xlfn.CONCAT("運搬と処分の単位が違います、セル「K",ROW(),"」に運搬数量を入力して下さい。"),"")</f>
        <v/>
      </c>
      <c r="AE33" s="1606"/>
      <c r="AF33" s="1606"/>
      <c r="AG33" s="1606"/>
      <c r="AH33" s="1606"/>
    </row>
    <row r="34" spans="1:35" ht="15" customHeight="1">
      <c r="A34" s="1589"/>
      <c r="B34" s="720" t="s">
        <v>460</v>
      </c>
      <c r="C34" s="318"/>
      <c r="D34" s="663" t="s">
        <v>439</v>
      </c>
      <c r="E34" s="406" t="str">
        <f>[5]③内訳書!G32</f>
        <v>㎥</v>
      </c>
      <c r="F34" s="318"/>
      <c r="G34" s="663" t="s">
        <v>439</v>
      </c>
      <c r="H34" s="406" t="str">
        <f>[5]③内訳書!J32</f>
        <v>㎥</v>
      </c>
      <c r="I34" s="664" t="str">
        <f>IF('③ 内訳書'!K34&gt;0,'③ 内訳書'!K34,"")</f>
        <v/>
      </c>
      <c r="J34" s="727" t="str">
        <f>'③ 内訳書'!L34</f>
        <v>㎥</v>
      </c>
      <c r="K34" s="336" t="str">
        <f>IF('③ 内訳書'!M34&gt;0,'③ 内訳書'!M34,"")</f>
        <v/>
      </c>
      <c r="L34" s="721" t="s">
        <v>1056</v>
      </c>
      <c r="M34" s="336" t="str">
        <f>IF('③ 内訳書'!O34&gt;0,'③ 内訳書'!O34,"")</f>
        <v/>
      </c>
      <c r="N34" s="721" t="s">
        <v>691</v>
      </c>
      <c r="O34" s="321"/>
      <c r="P34" s="665" t="str">
        <f t="shared" si="0"/>
        <v>㎥</v>
      </c>
      <c r="Q34" s="666" t="str">
        <f>IF(O34&gt;0,O34*C34,"")</f>
        <v/>
      </c>
      <c r="R34" s="667" t="s">
        <v>441</v>
      </c>
      <c r="S34" s="666" t="str">
        <f>IF(O34&gt;0,O34*F34,"")</f>
        <v/>
      </c>
      <c r="T34" s="721" t="s">
        <v>691</v>
      </c>
      <c r="U34" s="668" t="str">
        <f t="shared" ref="U34" si="53">IF(AND(I34="",O34=""),"",IF(I34="",O34-0,IF(O34="",0-I34,O34-I34)))</f>
        <v/>
      </c>
      <c r="V34" s="721" t="str">
        <f t="shared" ref="V34" si="54">J34</f>
        <v>㎥</v>
      </c>
      <c r="W34" s="668" t="str">
        <f t="shared" ref="W34" si="55">IF(AND(K34="",Q34=""),"",IF(K34="",Q34-0,IF(Q34="",0-K34,Q34-K34)))</f>
        <v/>
      </c>
      <c r="X34" s="721" t="s">
        <v>1056</v>
      </c>
      <c r="Y34" s="668" t="str">
        <f t="shared" ref="Y34" si="56">IF(AND(M34="",S34=""),"",IF(M34="",S34-0,IF(S34="",0-M34,S34-M34)))</f>
        <v/>
      </c>
      <c r="Z34" s="728" t="s">
        <v>1056</v>
      </c>
      <c r="AD34" s="1606"/>
      <c r="AE34" s="1606"/>
      <c r="AF34" s="1606"/>
      <c r="AG34" s="1606"/>
      <c r="AH34" s="1606"/>
    </row>
    <row r="35" spans="1:35" ht="15" customHeight="1">
      <c r="A35" s="1589"/>
      <c r="B35" s="729" t="s">
        <v>461</v>
      </c>
      <c r="C35" s="465"/>
      <c r="D35" s="482"/>
      <c r="E35" s="584"/>
      <c r="F35" s="465"/>
      <c r="G35" s="482"/>
      <c r="H35" s="584"/>
      <c r="I35" s="468"/>
      <c r="J35" s="469"/>
      <c r="K35" s="463"/>
      <c r="L35" s="467"/>
      <c r="M35" s="463"/>
      <c r="N35" s="467"/>
      <c r="O35" s="468"/>
      <c r="P35" s="469"/>
      <c r="Q35" s="463"/>
      <c r="R35" s="467"/>
      <c r="S35" s="463"/>
      <c r="T35" s="467"/>
      <c r="U35" s="482"/>
      <c r="V35" s="466"/>
      <c r="W35" s="482"/>
      <c r="X35" s="466"/>
      <c r="Y35" s="482"/>
      <c r="Z35" s="726"/>
      <c r="AD35" s="1606" t="str">
        <f>IF(AND(J35&lt;&gt;"",OR(I35="",I35=0)),_xlfn.CONCAT("運搬と処分の単位が違います、セル「K",ROW(),"」に運搬数量を入力して下さい。"),"")</f>
        <v/>
      </c>
      <c r="AE35" s="1606"/>
      <c r="AF35" s="1606"/>
      <c r="AG35" s="1606"/>
      <c r="AH35" s="1606"/>
    </row>
    <row r="36" spans="1:35" ht="15" customHeight="1" thickBot="1">
      <c r="A36" s="1590"/>
      <c r="B36" s="669" t="s">
        <v>462</v>
      </c>
      <c r="C36" s="319"/>
      <c r="D36" s="731" t="s">
        <v>439</v>
      </c>
      <c r="E36" s="405" t="str">
        <f>[5]③内訳書!G34</f>
        <v>㎥</v>
      </c>
      <c r="F36" s="319"/>
      <c r="G36" s="731" t="s">
        <v>439</v>
      </c>
      <c r="H36" s="405" t="str">
        <f>[5]③内訳書!J34</f>
        <v>㎥</v>
      </c>
      <c r="I36" s="732" t="str">
        <f>IF('③ 内訳書'!K36&gt;0,'③ 内訳書'!K36,"")</f>
        <v/>
      </c>
      <c r="J36" s="597" t="str">
        <f>'③ 内訳書'!L36</f>
        <v>㎥</v>
      </c>
      <c r="K36" s="344" t="str">
        <f>IF('③ 内訳書'!M36&gt;0,'③ 内訳書'!M36,"")</f>
        <v/>
      </c>
      <c r="L36" s="733" t="s">
        <v>1056</v>
      </c>
      <c r="M36" s="344" t="str">
        <f>IF('③ 内訳書'!O36&gt;0,'③ 内訳書'!O36,"")</f>
        <v/>
      </c>
      <c r="N36" s="733" t="s">
        <v>691</v>
      </c>
      <c r="O36" s="322"/>
      <c r="P36" s="734" t="str">
        <f t="shared" si="0"/>
        <v>㎥</v>
      </c>
      <c r="Q36" s="735" t="str">
        <f>IF(O36&gt;0,O36*C36,"")</f>
        <v/>
      </c>
      <c r="R36" s="736" t="s">
        <v>441</v>
      </c>
      <c r="S36" s="735" t="str">
        <f>IF(O36&gt;0,O36*F36,"")</f>
        <v/>
      </c>
      <c r="T36" s="733" t="s">
        <v>691</v>
      </c>
      <c r="U36" s="737" t="str">
        <f t="shared" ref="U36" si="57">IF(AND(I36="",O36=""),"",IF(I36="",O36-0,IF(O36="",0-I36,O36-I36)))</f>
        <v/>
      </c>
      <c r="V36" s="733" t="str">
        <f t="shared" ref="V36" si="58">J36</f>
        <v>㎥</v>
      </c>
      <c r="W36" s="737" t="str">
        <f t="shared" ref="W36" si="59">IF(AND(K36="",Q36=""),"",IF(K36="",Q36-0,IF(Q36="",0-K36,Q36-K36)))</f>
        <v/>
      </c>
      <c r="X36" s="733" t="s">
        <v>1056</v>
      </c>
      <c r="Y36" s="737" t="str">
        <f t="shared" ref="Y36" si="60">IF(AND(M36="",S36=""),"",IF(M36="",S36-0,IF(S36="",0-M36,S36-M36)))</f>
        <v/>
      </c>
      <c r="Z36" s="738" t="s">
        <v>1056</v>
      </c>
      <c r="AA36" s="670"/>
      <c r="AB36" s="670"/>
      <c r="AC36" s="670"/>
      <c r="AD36" s="1606"/>
      <c r="AE36" s="1606"/>
      <c r="AF36" s="1606"/>
      <c r="AG36" s="1606"/>
      <c r="AH36" s="1606"/>
    </row>
    <row r="37" spans="1:35">
      <c r="I37" s="671"/>
      <c r="K37" s="672"/>
      <c r="L37" s="672"/>
      <c r="M37" s="672"/>
      <c r="O37" s="671"/>
      <c r="P37" s="658"/>
      <c r="Q37" s="672"/>
      <c r="R37" s="672"/>
      <c r="S37" s="672"/>
      <c r="U37" s="671"/>
      <c r="V37" s="658"/>
      <c r="W37" s="672"/>
      <c r="X37" s="672"/>
      <c r="Y37" s="672"/>
    </row>
    <row r="38" spans="1:35">
      <c r="W38" s="1566" t="str">
        <f>作成について!$AT$4</f>
        <v>委託契約書(本14版･変14版）修③</v>
      </c>
      <c r="X38" s="1566"/>
      <c r="Y38" s="1566"/>
      <c r="Z38" s="1566"/>
    </row>
    <row r="39" spans="1:35" ht="7.9" customHeight="1"/>
    <row r="40" spans="1:35" ht="23.25" customHeight="1">
      <c r="A40" s="1567" t="s">
        <v>1058</v>
      </c>
      <c r="B40" s="1567"/>
      <c r="C40" s="1567"/>
      <c r="D40" s="1567"/>
      <c r="E40" s="1567"/>
      <c r="F40" s="1567"/>
      <c r="G40" s="1567"/>
      <c r="H40" s="1567"/>
      <c r="I40" s="1567"/>
      <c r="J40" s="1567"/>
      <c r="K40" s="1567"/>
      <c r="L40" s="1567"/>
      <c r="M40" s="1567"/>
      <c r="N40" s="1567"/>
      <c r="O40" s="1567"/>
      <c r="P40" s="1567"/>
      <c r="Q40" s="1567"/>
      <c r="R40" s="1567"/>
      <c r="S40" s="1567"/>
      <c r="T40" s="1567"/>
      <c r="U40" s="1567"/>
      <c r="V40" s="1567"/>
      <c r="W40" s="1567"/>
      <c r="X40" s="1567"/>
      <c r="Y40" s="1567"/>
      <c r="Z40" s="1567"/>
    </row>
    <row r="41" spans="1:35" ht="3.75" customHeight="1" thickBot="1">
      <c r="N41" s="673"/>
      <c r="O41" s="673"/>
      <c r="P41" s="673"/>
      <c r="Q41" s="673"/>
      <c r="R41" s="673"/>
      <c r="S41" s="673"/>
      <c r="T41" s="673"/>
      <c r="U41" s="673"/>
      <c r="V41" s="673"/>
      <c r="W41" s="673"/>
      <c r="X41" s="673"/>
      <c r="Y41" s="673"/>
      <c r="Z41" s="673"/>
    </row>
    <row r="42" spans="1:35" ht="14.85" customHeight="1">
      <c r="A42" s="1570" t="s">
        <v>421</v>
      </c>
      <c r="B42" s="1571"/>
      <c r="C42" s="1574" t="s">
        <v>423</v>
      </c>
      <c r="D42" s="1575"/>
      <c r="E42" s="1575"/>
      <c r="F42" s="1575"/>
      <c r="G42" s="1575"/>
      <c r="H42" s="1576"/>
      <c r="I42" s="1574" t="s">
        <v>1050</v>
      </c>
      <c r="J42" s="1577"/>
      <c r="K42" s="1577"/>
      <c r="L42" s="1577"/>
      <c r="M42" s="1577"/>
      <c r="N42" s="1578"/>
      <c r="O42" s="1574" t="s">
        <v>1051</v>
      </c>
      <c r="P42" s="1577"/>
      <c r="Q42" s="1577"/>
      <c r="R42" s="1577"/>
      <c r="S42" s="1577"/>
      <c r="T42" s="1578"/>
      <c r="U42" s="1574" t="s">
        <v>1052</v>
      </c>
      <c r="V42" s="1577"/>
      <c r="W42" s="1577"/>
      <c r="X42" s="1577"/>
      <c r="Y42" s="1577"/>
      <c r="Z42" s="1579"/>
    </row>
    <row r="43" spans="1:35" ht="14.85" customHeight="1">
      <c r="A43" s="1572"/>
      <c r="B43" s="1573"/>
      <c r="C43" s="1580" t="s">
        <v>428</v>
      </c>
      <c r="D43" s="1581"/>
      <c r="E43" s="1582"/>
      <c r="F43" s="1573" t="s">
        <v>429</v>
      </c>
      <c r="G43" s="1573"/>
      <c r="H43" s="1583"/>
      <c r="I43" s="1580" t="s">
        <v>1053</v>
      </c>
      <c r="J43" s="1611"/>
      <c r="K43" s="1580" t="s">
        <v>1054</v>
      </c>
      <c r="L43" s="1582"/>
      <c r="M43" s="1573" t="s">
        <v>1055</v>
      </c>
      <c r="N43" s="1583"/>
      <c r="O43" s="1580" t="s">
        <v>1053</v>
      </c>
      <c r="P43" s="1611"/>
      <c r="Q43" s="1580" t="s">
        <v>1054</v>
      </c>
      <c r="R43" s="1582"/>
      <c r="S43" s="1573" t="s">
        <v>1055</v>
      </c>
      <c r="T43" s="1583"/>
      <c r="U43" s="1580" t="s">
        <v>1053</v>
      </c>
      <c r="V43" s="1611"/>
      <c r="W43" s="1580" t="s">
        <v>1054</v>
      </c>
      <c r="X43" s="1582"/>
      <c r="Y43" s="1573" t="s">
        <v>1055</v>
      </c>
      <c r="Z43" s="1612"/>
    </row>
    <row r="44" spans="1:35" ht="14.85" customHeight="1">
      <c r="A44" s="1628" t="s">
        <v>465</v>
      </c>
      <c r="B44" s="722" t="s">
        <v>434</v>
      </c>
      <c r="C44" s="465"/>
      <c r="D44" s="482"/>
      <c r="E44" s="584"/>
      <c r="F44" s="465"/>
      <c r="G44" s="482"/>
      <c r="H44" s="584"/>
      <c r="I44" s="468"/>
      <c r="J44" s="469"/>
      <c r="K44" s="463"/>
      <c r="L44" s="467"/>
      <c r="M44" s="463"/>
      <c r="N44" s="467"/>
      <c r="O44" s="468"/>
      <c r="P44" s="469"/>
      <c r="Q44" s="463"/>
      <c r="R44" s="467"/>
      <c r="S44" s="463"/>
      <c r="T44" s="467"/>
      <c r="U44" s="482"/>
      <c r="V44" s="466"/>
      <c r="W44" s="482"/>
      <c r="X44" s="466"/>
      <c r="Y44" s="482"/>
      <c r="Z44" s="726"/>
      <c r="AD44" s="1606" t="str">
        <f>IF(AND(J44&lt;&gt;"",OR(I44="",I44=0)),_xlfn.CONCAT("運搬と処分の単位が違います、セル「K",ROW(),"」に運搬数量を入力して下さい。"),"")</f>
        <v/>
      </c>
      <c r="AE44" s="1606"/>
      <c r="AF44" s="1606"/>
      <c r="AG44" s="1606"/>
      <c r="AH44" s="1606"/>
      <c r="AI44" s="674"/>
    </row>
    <row r="45" spans="1:35" ht="14.85" customHeight="1">
      <c r="A45" s="1618"/>
      <c r="B45" s="675" t="str">
        <f>IF('③ 内訳書'!B45&lt;&gt;"",'③ 内訳書'!B45,"")</f>
        <v>　</v>
      </c>
      <c r="C45" s="318"/>
      <c r="D45" s="663" t="s">
        <v>1083</v>
      </c>
      <c r="E45" s="406" t="s">
        <v>440</v>
      </c>
      <c r="F45" s="318"/>
      <c r="G45" s="663" t="s">
        <v>439</v>
      </c>
      <c r="H45" s="406" t="e">
        <f>[5]③内訳書!J43</f>
        <v>#REF!</v>
      </c>
      <c r="I45" s="664" t="str">
        <f>IF('③ 内訳書'!K45&gt;0,'③ 内訳書'!K45,"")</f>
        <v/>
      </c>
      <c r="J45" s="727" t="str">
        <f>'③ 内訳書'!L45</f>
        <v>㎥</v>
      </c>
      <c r="K45" s="336" t="str">
        <f>IF('③ 内訳書'!M45&gt;0,'③ 内訳書'!M45,"")</f>
        <v/>
      </c>
      <c r="L45" s="721" t="s">
        <v>1056</v>
      </c>
      <c r="M45" s="336" t="str">
        <f>IF('③ 内訳書'!O45&gt;0,'③ 内訳書'!O45,"")</f>
        <v/>
      </c>
      <c r="N45" s="721" t="s">
        <v>691</v>
      </c>
      <c r="O45" s="321"/>
      <c r="P45" s="665" t="str">
        <f t="shared" ref="P45:P69" si="61">J45</f>
        <v>㎥</v>
      </c>
      <c r="Q45" s="666" t="str">
        <f>IF(O45&gt;0,O45*C45,"")</f>
        <v/>
      </c>
      <c r="R45" s="667" t="s">
        <v>441</v>
      </c>
      <c r="S45" s="666" t="str">
        <f>IF(O45&gt;0,O45*F45,"")</f>
        <v/>
      </c>
      <c r="T45" s="721" t="s">
        <v>691</v>
      </c>
      <c r="U45" s="668" t="str">
        <f t="shared" ref="U45" si="62">IF(AND(I45="",O45=""),"",IF(I45="",O45-0,IF(O45="",0-I45,O45-I45)))</f>
        <v/>
      </c>
      <c r="V45" s="721" t="str">
        <f t="shared" ref="V45" si="63">J45</f>
        <v>㎥</v>
      </c>
      <c r="W45" s="668" t="str">
        <f t="shared" ref="W45" si="64">IF(AND(K45="",Q45=""),"",IF(K45="",Q45-0,IF(Q45="",0-K45,Q45-K45)))</f>
        <v/>
      </c>
      <c r="X45" s="721" t="s">
        <v>1056</v>
      </c>
      <c r="Y45" s="668" t="str">
        <f t="shared" ref="Y45" si="65">IF(AND(M45="",S45=""),"",IF(M45="",S45-0,IF(S45="",0-M45,S45-M45)))</f>
        <v/>
      </c>
      <c r="Z45" s="728" t="s">
        <v>1056</v>
      </c>
      <c r="AD45" s="1606"/>
      <c r="AE45" s="1606"/>
      <c r="AF45" s="1606"/>
      <c r="AG45" s="1606"/>
      <c r="AH45" s="1606"/>
      <c r="AI45" s="674"/>
    </row>
    <row r="46" spans="1:35" ht="14.85" customHeight="1">
      <c r="A46" s="1618"/>
      <c r="B46" s="1630" t="s">
        <v>467</v>
      </c>
      <c r="C46" s="465"/>
      <c r="D46" s="482"/>
      <c r="E46" s="584"/>
      <c r="F46" s="465"/>
      <c r="G46" s="482"/>
      <c r="H46" s="584"/>
      <c r="I46" s="468"/>
      <c r="J46" s="469"/>
      <c r="K46" s="463"/>
      <c r="L46" s="467"/>
      <c r="M46" s="463"/>
      <c r="N46" s="467"/>
      <c r="O46" s="468"/>
      <c r="P46" s="469"/>
      <c r="Q46" s="463"/>
      <c r="R46" s="467"/>
      <c r="S46" s="463"/>
      <c r="T46" s="467"/>
      <c r="U46" s="482"/>
      <c r="V46" s="466"/>
      <c r="W46" s="482"/>
      <c r="X46" s="466"/>
      <c r="Y46" s="482"/>
      <c r="Z46" s="726"/>
      <c r="AD46" s="1606" t="str">
        <f>IF(AND(J46&lt;&gt;"",OR(I46="",I46=0)),_xlfn.CONCAT("運搬と処分の単位が違います、セル「K",ROW(),"」に運搬数量を入力して下さい。"),"")</f>
        <v/>
      </c>
      <c r="AE46" s="1606"/>
      <c r="AF46" s="1606"/>
      <c r="AG46" s="1606"/>
      <c r="AH46" s="1606"/>
    </row>
    <row r="47" spans="1:35" ht="14.85" customHeight="1">
      <c r="A47" s="1618"/>
      <c r="B47" s="1630"/>
      <c r="C47" s="318"/>
      <c r="D47" s="663" t="s">
        <v>1083</v>
      </c>
      <c r="E47" s="406" t="s">
        <v>440</v>
      </c>
      <c r="F47" s="318"/>
      <c r="G47" s="663" t="s">
        <v>439</v>
      </c>
      <c r="H47" s="406" t="str">
        <f>[5]③内訳書!J45</f>
        <v>㎥</v>
      </c>
      <c r="I47" s="664" t="str">
        <f>IF('③ 内訳書'!K47&gt;0,'③ 内訳書'!K47,"")</f>
        <v/>
      </c>
      <c r="J47" s="727" t="str">
        <f>IF(OR(F47=0,F47=""),E47,H47)</f>
        <v>㎥</v>
      </c>
      <c r="K47" s="336" t="str">
        <f>IF('③ 内訳書'!M47&gt;0,'③ 内訳書'!M47,"")</f>
        <v/>
      </c>
      <c r="L47" s="721" t="s">
        <v>441</v>
      </c>
      <c r="M47" s="336" t="str">
        <f>IF('③ 内訳書'!O47&gt;0,'③ 内訳書'!O47,"")</f>
        <v/>
      </c>
      <c r="N47" s="721" t="s">
        <v>691</v>
      </c>
      <c r="O47" s="321"/>
      <c r="P47" s="665" t="str">
        <f t="shared" si="61"/>
        <v>㎥</v>
      </c>
      <c r="Q47" s="666" t="str">
        <f t="shared" ref="Q47" si="66">IF(O47&gt;0,O47*C47,"")</f>
        <v/>
      </c>
      <c r="R47" s="667" t="s">
        <v>1056</v>
      </c>
      <c r="S47" s="666" t="str">
        <f t="shared" ref="S47" si="67">IF(O47&gt;0,O47*F47,"")</f>
        <v/>
      </c>
      <c r="T47" s="721" t="s">
        <v>1056</v>
      </c>
      <c r="U47" s="668" t="str">
        <f t="shared" ref="U47" si="68">IF(AND(I47="",O47=""),"",IF(I47="",O47-0,IF(O47="",0-I47,O47-I47)))</f>
        <v/>
      </c>
      <c r="V47" s="721" t="str">
        <f t="shared" ref="V47" si="69">J47</f>
        <v>㎥</v>
      </c>
      <c r="W47" s="668" t="str">
        <f t="shared" ref="W47" si="70">IF(AND(K47="",Q47=""),"",IF(K47="",Q47-0,IF(Q47="",0-K47,Q47-K47)))</f>
        <v/>
      </c>
      <c r="X47" s="721" t="s">
        <v>1056</v>
      </c>
      <c r="Y47" s="668" t="str">
        <f t="shared" ref="Y47" si="71">IF(AND(M47="",S47=""),"",IF(M47="",S47-0,IF(S47="",0-M47,S47-M47)))</f>
        <v/>
      </c>
      <c r="Z47" s="728" t="s">
        <v>1056</v>
      </c>
      <c r="AD47" s="1606"/>
      <c r="AE47" s="1606"/>
      <c r="AF47" s="1606"/>
      <c r="AG47" s="1606"/>
      <c r="AH47" s="1606"/>
    </row>
    <row r="48" spans="1:35" ht="14.85" customHeight="1">
      <c r="A48" s="1618"/>
      <c r="B48" s="1608" t="s">
        <v>468</v>
      </c>
      <c r="C48" s="465"/>
      <c r="D48" s="482"/>
      <c r="E48" s="584"/>
      <c r="F48" s="465"/>
      <c r="G48" s="482"/>
      <c r="H48" s="584"/>
      <c r="I48" s="468"/>
      <c r="J48" s="469"/>
      <c r="K48" s="463"/>
      <c r="L48" s="467"/>
      <c r="M48" s="463"/>
      <c r="N48" s="467"/>
      <c r="O48" s="468"/>
      <c r="P48" s="469"/>
      <c r="Q48" s="463"/>
      <c r="R48" s="467"/>
      <c r="S48" s="463"/>
      <c r="T48" s="467"/>
      <c r="U48" s="482"/>
      <c r="V48" s="466"/>
      <c r="W48" s="482"/>
      <c r="X48" s="466"/>
      <c r="Y48" s="482"/>
      <c r="Z48" s="726"/>
      <c r="AD48" s="1606" t="str">
        <f>IF(AND(J48&lt;&gt;"",OR(I48="",I48=0)),_xlfn.CONCAT("運搬と処分の単位が違います、セル「K",ROW(),"」に運搬数量を入力して下さい。"),"")</f>
        <v/>
      </c>
      <c r="AE48" s="1606"/>
      <c r="AF48" s="1606"/>
      <c r="AG48" s="1606"/>
      <c r="AH48" s="1606"/>
    </row>
    <row r="49" spans="1:34" ht="14.85" customHeight="1">
      <c r="A49" s="1618"/>
      <c r="B49" s="1610"/>
      <c r="C49" s="318"/>
      <c r="D49" s="663" t="s">
        <v>1083</v>
      </c>
      <c r="E49" s="406" t="s">
        <v>440</v>
      </c>
      <c r="F49" s="318"/>
      <c r="G49" s="663" t="s">
        <v>439</v>
      </c>
      <c r="H49" s="406" t="str">
        <f>[5]③内訳書!J47</f>
        <v>㎥</v>
      </c>
      <c r="I49" s="664" t="str">
        <f>IF('③ 内訳書'!K49&gt;0,'③ 内訳書'!K49,"")</f>
        <v/>
      </c>
      <c r="J49" s="727" t="str">
        <f>IF(OR(F49=0,F49=""),E49,H49)</f>
        <v>㎥</v>
      </c>
      <c r="K49" s="336" t="str">
        <f>IF('③ 内訳書'!M49&gt;0,'③ 内訳書'!M49,"")</f>
        <v/>
      </c>
      <c r="L49" s="721" t="s">
        <v>441</v>
      </c>
      <c r="M49" s="336" t="str">
        <f>IF('③ 内訳書'!O49&gt;0,'③ 内訳書'!O49,"")</f>
        <v/>
      </c>
      <c r="N49" s="721" t="s">
        <v>691</v>
      </c>
      <c r="O49" s="321"/>
      <c r="P49" s="665" t="str">
        <f t="shared" si="61"/>
        <v>㎥</v>
      </c>
      <c r="Q49" s="666" t="str">
        <f t="shared" ref="Q49" si="72">IF(O49&gt;0,O49*C49,"")</f>
        <v/>
      </c>
      <c r="R49" s="667" t="s">
        <v>1056</v>
      </c>
      <c r="S49" s="666" t="str">
        <f t="shared" ref="S49" si="73">IF(O49&gt;0,O49*F49,"")</f>
        <v/>
      </c>
      <c r="T49" s="721" t="s">
        <v>1056</v>
      </c>
      <c r="U49" s="668" t="str">
        <f t="shared" ref="U49" si="74">IF(AND(I49="",O49=""),"",IF(I49="",O49-0,IF(O49="",0-I49,O49-I49)))</f>
        <v/>
      </c>
      <c r="V49" s="721" t="str">
        <f t="shared" ref="V49" si="75">J49</f>
        <v>㎥</v>
      </c>
      <c r="W49" s="668" t="str">
        <f t="shared" ref="W49" si="76">IF(AND(K49="",Q49=""),"",IF(K49="",Q49-0,IF(Q49="",0-K49,Q49-K49)))</f>
        <v/>
      </c>
      <c r="X49" s="721" t="s">
        <v>1056</v>
      </c>
      <c r="Y49" s="668" t="str">
        <f t="shared" ref="Y49" si="77">IF(AND(M49="",S49=""),"",IF(M49="",S49-0,IF(S49="",0-M49,S49-M49)))</f>
        <v/>
      </c>
      <c r="Z49" s="728" t="s">
        <v>1056</v>
      </c>
      <c r="AD49" s="1606"/>
      <c r="AE49" s="1606"/>
      <c r="AF49" s="1606"/>
      <c r="AG49" s="1606"/>
      <c r="AH49" s="1606"/>
    </row>
    <row r="50" spans="1:34" ht="14.85" customHeight="1">
      <c r="A50" s="1618"/>
      <c r="B50" s="722" t="s">
        <v>446</v>
      </c>
      <c r="C50" s="465"/>
      <c r="D50" s="482"/>
      <c r="E50" s="584"/>
      <c r="F50" s="465"/>
      <c r="G50" s="482"/>
      <c r="H50" s="584"/>
      <c r="I50" s="468"/>
      <c r="J50" s="469"/>
      <c r="K50" s="463"/>
      <c r="L50" s="467"/>
      <c r="M50" s="463"/>
      <c r="N50" s="467"/>
      <c r="O50" s="468"/>
      <c r="P50" s="469"/>
      <c r="Q50" s="463"/>
      <c r="R50" s="467"/>
      <c r="S50" s="463"/>
      <c r="T50" s="467"/>
      <c r="U50" s="482"/>
      <c r="V50" s="466"/>
      <c r="W50" s="482"/>
      <c r="X50" s="466"/>
      <c r="Y50" s="482"/>
      <c r="Z50" s="726"/>
      <c r="AD50" s="1606" t="str">
        <f>IF(AND(J50&lt;&gt;"",OR(I50="",I50=0)),_xlfn.CONCAT("運搬と処分の単位が違います、セル「K",ROW(),"」に運搬数量を入力して下さい。"),"")</f>
        <v/>
      </c>
      <c r="AE50" s="1606"/>
      <c r="AF50" s="1606"/>
      <c r="AG50" s="1606"/>
      <c r="AH50" s="1606"/>
    </row>
    <row r="51" spans="1:34" ht="14.85" customHeight="1">
      <c r="A51" s="1629"/>
      <c r="B51" s="675" t="str">
        <f>IF('③ 内訳書'!B51&lt;&gt;"",'③ 内訳書'!B51,"")</f>
        <v>　</v>
      </c>
      <c r="C51" s="318"/>
      <c r="D51" s="663" t="s">
        <v>1083</v>
      </c>
      <c r="E51" s="406" t="s">
        <v>440</v>
      </c>
      <c r="F51" s="318"/>
      <c r="G51" s="663" t="s">
        <v>439</v>
      </c>
      <c r="H51" s="406" t="str">
        <f>[5]③内訳書!J49</f>
        <v>㎥</v>
      </c>
      <c r="I51" s="664" t="str">
        <f>IF('③ 内訳書'!K51&gt;0,'③ 内訳書'!K51,"")</f>
        <v/>
      </c>
      <c r="J51" s="727" t="str">
        <f>IF(OR(F51=0,F51=""),E51,H51)</f>
        <v>㎥</v>
      </c>
      <c r="K51" s="336" t="str">
        <f>IF('③ 内訳書'!M51&gt;0,'③ 内訳書'!M51,"")</f>
        <v/>
      </c>
      <c r="L51" s="721" t="s">
        <v>441</v>
      </c>
      <c r="M51" s="336" t="str">
        <f>IF('③ 内訳書'!O51&gt;0,'③ 内訳書'!O51,"")</f>
        <v/>
      </c>
      <c r="N51" s="721" t="s">
        <v>691</v>
      </c>
      <c r="O51" s="321"/>
      <c r="P51" s="665" t="str">
        <f t="shared" si="61"/>
        <v>㎥</v>
      </c>
      <c r="Q51" s="666" t="str">
        <f t="shared" ref="Q51" si="78">IF(O51&gt;0,O51*C51,"")</f>
        <v/>
      </c>
      <c r="R51" s="667" t="s">
        <v>1056</v>
      </c>
      <c r="S51" s="666" t="str">
        <f t="shared" ref="S51" si="79">IF(O51&gt;0,O51*F51,"")</f>
        <v/>
      </c>
      <c r="T51" s="721" t="s">
        <v>1056</v>
      </c>
      <c r="U51" s="668" t="str">
        <f t="shared" ref="U51" si="80">IF(AND(I51="",O51=""),"",IF(I51="",O51-0,IF(O51="",0-I51,O51-I51)))</f>
        <v/>
      </c>
      <c r="V51" s="721" t="str">
        <f t="shared" ref="V51" si="81">J51</f>
        <v>㎥</v>
      </c>
      <c r="W51" s="668" t="str">
        <f t="shared" ref="W51" si="82">IF(AND(K51="",Q51=""),"",IF(K51="",Q51-0,IF(Q51="",0-K51,Q51-K51)))</f>
        <v/>
      </c>
      <c r="X51" s="721" t="s">
        <v>1056</v>
      </c>
      <c r="Y51" s="668" t="str">
        <f t="shared" ref="Y51" si="83">IF(AND(M51="",S51=""),"",IF(M51="",S51-0,IF(S51="",0-M51,S51-M51)))</f>
        <v/>
      </c>
      <c r="Z51" s="728" t="s">
        <v>1056</v>
      </c>
      <c r="AD51" s="1606"/>
      <c r="AE51" s="1606"/>
      <c r="AF51" s="1606"/>
      <c r="AG51" s="1606"/>
      <c r="AH51" s="1606"/>
    </row>
    <row r="52" spans="1:34" ht="14.85" customHeight="1">
      <c r="A52" s="1626" t="s">
        <v>469</v>
      </c>
      <c r="B52" s="1627"/>
      <c r="C52" s="465"/>
      <c r="D52" s="482"/>
      <c r="E52" s="584"/>
      <c r="F52" s="465"/>
      <c r="G52" s="482"/>
      <c r="H52" s="584"/>
      <c r="I52" s="468"/>
      <c r="J52" s="469"/>
      <c r="K52" s="463"/>
      <c r="L52" s="467"/>
      <c r="M52" s="463"/>
      <c r="N52" s="467"/>
      <c r="O52" s="468"/>
      <c r="P52" s="469"/>
      <c r="Q52" s="463"/>
      <c r="R52" s="467"/>
      <c r="S52" s="463"/>
      <c r="T52" s="467"/>
      <c r="U52" s="482"/>
      <c r="V52" s="466"/>
      <c r="W52" s="482"/>
      <c r="X52" s="466"/>
      <c r="Y52" s="482"/>
      <c r="Z52" s="726"/>
      <c r="AD52" s="1606" t="str">
        <f>IF(AND(J52&lt;&gt;"",OR(I52="",I52=0)),_xlfn.CONCAT("運搬と処分の単位が違います、セル「K",ROW(),"」に運搬数量を入力して下さい。"),"")</f>
        <v/>
      </c>
      <c r="AE52" s="1606"/>
      <c r="AF52" s="1606"/>
      <c r="AG52" s="1606"/>
      <c r="AH52" s="1606"/>
    </row>
    <row r="53" spans="1:34" ht="14.85" customHeight="1">
      <c r="A53" s="1601" t="str">
        <f>IF('③ 内訳書'!A53&lt;&gt;"",'③ 内訳書'!A53,"")</f>
        <v>　</v>
      </c>
      <c r="B53" s="1602"/>
      <c r="C53" s="318"/>
      <c r="D53" s="663" t="s">
        <v>1083</v>
      </c>
      <c r="E53" s="406" t="s">
        <v>440</v>
      </c>
      <c r="F53" s="318"/>
      <c r="G53" s="663" t="s">
        <v>439</v>
      </c>
      <c r="H53" s="406" t="str">
        <f>[5]③内訳書!J51</f>
        <v>㎥</v>
      </c>
      <c r="I53" s="664" t="str">
        <f>IF('③ 内訳書'!K53&gt;0,'③ 内訳書'!K53,"")</f>
        <v/>
      </c>
      <c r="J53" s="727" t="str">
        <f>IF(OR(F53=0,F53=""),E53,H53)</f>
        <v>㎥</v>
      </c>
      <c r="K53" s="336" t="str">
        <f>IF('③ 内訳書'!M53&gt;0,'③ 内訳書'!M53,"")</f>
        <v/>
      </c>
      <c r="L53" s="721" t="s">
        <v>441</v>
      </c>
      <c r="M53" s="336" t="str">
        <f>IF('③ 内訳書'!O53&gt;0,'③ 内訳書'!O53,"")</f>
        <v/>
      </c>
      <c r="N53" s="721" t="s">
        <v>691</v>
      </c>
      <c r="O53" s="321"/>
      <c r="P53" s="665" t="str">
        <f t="shared" si="61"/>
        <v>㎥</v>
      </c>
      <c r="Q53" s="666" t="str">
        <f t="shared" ref="Q53" si="84">IF(O53&gt;0,O53*C53,"")</f>
        <v/>
      </c>
      <c r="R53" s="667" t="s">
        <v>1056</v>
      </c>
      <c r="S53" s="666" t="str">
        <f t="shared" ref="S53" si="85">IF(O53&gt;0,O53*F53,"")</f>
        <v/>
      </c>
      <c r="T53" s="721" t="s">
        <v>1056</v>
      </c>
      <c r="U53" s="668" t="str">
        <f t="shared" ref="U53" si="86">IF(AND(I53="",O53=""),"",IF(I53="",O53-0,IF(O53="",0-I53,O53-I53)))</f>
        <v/>
      </c>
      <c r="V53" s="721" t="str">
        <f t="shared" ref="V53" si="87">J53</f>
        <v>㎥</v>
      </c>
      <c r="W53" s="668" t="str">
        <f t="shared" ref="W53" si="88">IF(AND(K53="",Q53=""),"",IF(K53="",Q53-0,IF(Q53="",0-K53,Q53-K53)))</f>
        <v/>
      </c>
      <c r="X53" s="721" t="s">
        <v>1056</v>
      </c>
      <c r="Y53" s="668" t="str">
        <f t="shared" ref="Y53" si="89">IF(AND(M53="",S53=""),"",IF(M53="",S53-0,IF(S53="",0-M53,S53-M53)))</f>
        <v/>
      </c>
      <c r="Z53" s="728" t="s">
        <v>1056</v>
      </c>
      <c r="AD53" s="1606"/>
      <c r="AE53" s="1606"/>
      <c r="AF53" s="1606"/>
      <c r="AG53" s="1606"/>
      <c r="AH53" s="1606"/>
    </row>
    <row r="54" spans="1:34" ht="14.85" customHeight="1">
      <c r="A54" s="1626" t="s">
        <v>920</v>
      </c>
      <c r="B54" s="1627"/>
      <c r="C54" s="465"/>
      <c r="D54" s="482"/>
      <c r="E54" s="584"/>
      <c r="F54" s="465"/>
      <c r="G54" s="482"/>
      <c r="H54" s="584"/>
      <c r="I54" s="468"/>
      <c r="J54" s="469"/>
      <c r="K54" s="463"/>
      <c r="L54" s="467"/>
      <c r="M54" s="463"/>
      <c r="N54" s="467"/>
      <c r="O54" s="468"/>
      <c r="P54" s="469"/>
      <c r="Q54" s="463"/>
      <c r="R54" s="467"/>
      <c r="S54" s="463"/>
      <c r="T54" s="467"/>
      <c r="U54" s="482"/>
      <c r="V54" s="466"/>
      <c r="W54" s="482"/>
      <c r="X54" s="466"/>
      <c r="Y54" s="482"/>
      <c r="Z54" s="726"/>
      <c r="AD54" s="1606" t="str">
        <f>IF(AND(J54&lt;&gt;"",OR(I54="",I54=0)),_xlfn.CONCAT("運搬と処分の単位が違います、セル「K",ROW(),"」に運搬数量を入力して下さい。"),"")</f>
        <v/>
      </c>
      <c r="AE54" s="1606"/>
      <c r="AF54" s="1606"/>
      <c r="AG54" s="1606"/>
      <c r="AH54" s="1606"/>
    </row>
    <row r="55" spans="1:34" ht="14.85" customHeight="1">
      <c r="A55" s="1601" t="str">
        <f>IF('③ 内訳書'!A55&lt;&gt;"",'③ 内訳書'!A55,"")</f>
        <v>　</v>
      </c>
      <c r="B55" s="1602"/>
      <c r="C55" s="318"/>
      <c r="D55" s="663" t="s">
        <v>1083</v>
      </c>
      <c r="E55" s="406" t="s">
        <v>440</v>
      </c>
      <c r="F55" s="318"/>
      <c r="G55" s="663" t="s">
        <v>439</v>
      </c>
      <c r="H55" s="406" t="str">
        <f>[5]③内訳書!J53</f>
        <v>㎥</v>
      </c>
      <c r="I55" s="664" t="str">
        <f>IF('③ 内訳書'!K55&gt;0,'③ 内訳書'!K55,"")</f>
        <v/>
      </c>
      <c r="J55" s="727" t="str">
        <f>IF(OR(F55=0,F55=""),E55,H55)</f>
        <v>㎥</v>
      </c>
      <c r="K55" s="336" t="str">
        <f>IF('③ 内訳書'!M55&gt;0,'③ 内訳書'!M55,"")</f>
        <v/>
      </c>
      <c r="L55" s="721" t="s">
        <v>441</v>
      </c>
      <c r="M55" s="336" t="str">
        <f>IF('③ 内訳書'!O55&gt;0,'③ 内訳書'!O55,"")</f>
        <v/>
      </c>
      <c r="N55" s="721" t="s">
        <v>691</v>
      </c>
      <c r="O55" s="321"/>
      <c r="P55" s="665" t="str">
        <f t="shared" si="61"/>
        <v>㎥</v>
      </c>
      <c r="Q55" s="666" t="str">
        <f t="shared" ref="Q55" si="90">IF(O55&gt;0,O55*C55,"")</f>
        <v/>
      </c>
      <c r="R55" s="667" t="s">
        <v>1056</v>
      </c>
      <c r="S55" s="666" t="str">
        <f t="shared" ref="S55" si="91">IF(O55&gt;0,O55*F55,"")</f>
        <v/>
      </c>
      <c r="T55" s="721" t="s">
        <v>1056</v>
      </c>
      <c r="U55" s="668" t="str">
        <f t="shared" ref="U55" si="92">IF(AND(I55="",O55=""),"",IF(I55="",O55-0,IF(O55="",0-I55,O55-I55)))</f>
        <v/>
      </c>
      <c r="V55" s="721" t="str">
        <f t="shared" ref="V55" si="93">J55</f>
        <v>㎥</v>
      </c>
      <c r="W55" s="668" t="str">
        <f t="shared" ref="W55" si="94">IF(AND(K55="",Q55=""),"",IF(K55="",Q55-0,IF(Q55="",0-K55,Q55-K55)))</f>
        <v/>
      </c>
      <c r="X55" s="721" t="s">
        <v>1056</v>
      </c>
      <c r="Y55" s="668" t="str">
        <f t="shared" ref="Y55" si="95">IF(AND(M55="",S55=""),"",IF(M55="",S55-0,IF(S55="",0-M55,S55-M55)))</f>
        <v/>
      </c>
      <c r="Z55" s="728" t="s">
        <v>1056</v>
      </c>
      <c r="AD55" s="1606"/>
      <c r="AE55" s="1606"/>
      <c r="AF55" s="1606"/>
      <c r="AG55" s="1606"/>
      <c r="AH55" s="1606"/>
    </row>
    <row r="56" spans="1:34" ht="14.85" customHeight="1">
      <c r="A56" s="1644" t="s">
        <v>919</v>
      </c>
      <c r="B56" s="1645"/>
      <c r="C56" s="465"/>
      <c r="D56" s="482"/>
      <c r="E56" s="584"/>
      <c r="F56" s="465"/>
      <c r="G56" s="482"/>
      <c r="H56" s="584"/>
      <c r="I56" s="468"/>
      <c r="J56" s="469"/>
      <c r="K56" s="463"/>
      <c r="L56" s="467"/>
      <c r="M56" s="463"/>
      <c r="N56" s="467"/>
      <c r="O56" s="468"/>
      <c r="P56" s="469"/>
      <c r="Q56" s="463"/>
      <c r="R56" s="467"/>
      <c r="S56" s="463"/>
      <c r="T56" s="467"/>
      <c r="U56" s="482"/>
      <c r="V56" s="466"/>
      <c r="W56" s="482"/>
      <c r="X56" s="466"/>
      <c r="Y56" s="482"/>
      <c r="Z56" s="726"/>
      <c r="AD56" s="1606" t="str">
        <f>IF(AND(J56&lt;&gt;"",OR(I56="",I56=0)),_xlfn.CONCAT("運搬と処分の単位が違います、セル「K",ROW(),"」に運搬数量を入力して下さい。"),"")</f>
        <v/>
      </c>
      <c r="AE56" s="1606"/>
      <c r="AF56" s="1606"/>
      <c r="AG56" s="1606"/>
      <c r="AH56" s="1606"/>
    </row>
    <row r="57" spans="1:34" ht="14.85" customHeight="1">
      <c r="A57" s="1646"/>
      <c r="B57" s="1647"/>
      <c r="C57" s="318"/>
      <c r="D57" s="663" t="s">
        <v>1083</v>
      </c>
      <c r="E57" s="406" t="s">
        <v>440</v>
      </c>
      <c r="F57" s="318"/>
      <c r="G57" s="663" t="s">
        <v>439</v>
      </c>
      <c r="H57" s="406" t="str">
        <f>[5]③内訳書!J55</f>
        <v>㎥</v>
      </c>
      <c r="I57" s="664" t="str">
        <f>IF('③ 内訳書'!K57&gt;0,'③ 内訳書'!K57,"")</f>
        <v/>
      </c>
      <c r="J57" s="727" t="str">
        <f>IF(OR(F57=0,F57=""),E57,H57)</f>
        <v>㎥</v>
      </c>
      <c r="K57" s="336" t="str">
        <f>IF('③ 内訳書'!M57&gt;0,'③ 内訳書'!M57,"")</f>
        <v/>
      </c>
      <c r="L57" s="721" t="s">
        <v>441</v>
      </c>
      <c r="M57" s="336" t="str">
        <f>IF('③ 内訳書'!O57&gt;0,'③ 内訳書'!O57,"")</f>
        <v/>
      </c>
      <c r="N57" s="721" t="s">
        <v>691</v>
      </c>
      <c r="O57" s="321"/>
      <c r="P57" s="665" t="str">
        <f t="shared" si="61"/>
        <v>㎥</v>
      </c>
      <c r="Q57" s="666" t="str">
        <f t="shared" ref="Q57" si="96">IF(O57&gt;0,O57*C57,"")</f>
        <v/>
      </c>
      <c r="R57" s="667" t="s">
        <v>1056</v>
      </c>
      <c r="S57" s="666" t="str">
        <f t="shared" ref="S57" si="97">IF(O57&gt;0,O57*F57,"")</f>
        <v/>
      </c>
      <c r="T57" s="721" t="s">
        <v>1056</v>
      </c>
      <c r="U57" s="668" t="str">
        <f t="shared" ref="U57" si="98">IF(AND(I57="",O57=""),"",IF(I57="",O57-0,IF(O57="",0-I57,O57-I57)))</f>
        <v/>
      </c>
      <c r="V57" s="721" t="str">
        <f t="shared" ref="V57" si="99">J57</f>
        <v>㎥</v>
      </c>
      <c r="W57" s="668" t="str">
        <f t="shared" ref="W57" si="100">IF(AND(K57="",Q57=""),"",IF(K57="",Q57-0,IF(Q57="",0-K57,Q57-K57)))</f>
        <v/>
      </c>
      <c r="X57" s="721" t="s">
        <v>1056</v>
      </c>
      <c r="Y57" s="668" t="str">
        <f t="shared" ref="Y57" si="101">IF(AND(M57="",S57=""),"",IF(M57="",S57-0,IF(S57="",0-M57,S57-M57)))</f>
        <v/>
      </c>
      <c r="Z57" s="728" t="s">
        <v>1056</v>
      </c>
      <c r="AD57" s="1606"/>
      <c r="AE57" s="1606"/>
      <c r="AF57" s="1606"/>
      <c r="AG57" s="1606"/>
      <c r="AH57" s="1606"/>
    </row>
    <row r="58" spans="1:34" ht="14.85" customHeight="1" thickBot="1">
      <c r="A58" s="1620" t="s">
        <v>136</v>
      </c>
      <c r="B58" s="1622" t="str">
        <f>IF('③ 内訳書'!B58&lt;&gt;"",'③ 内訳書'!B58,"")</f>
        <v/>
      </c>
      <c r="C58" s="465"/>
      <c r="D58" s="482"/>
      <c r="E58" s="584"/>
      <c r="F58" s="465"/>
      <c r="G58" s="482"/>
      <c r="H58" s="584"/>
      <c r="I58" s="468"/>
      <c r="J58" s="469"/>
      <c r="K58" s="463"/>
      <c r="L58" s="467"/>
      <c r="M58" s="463"/>
      <c r="N58" s="467"/>
      <c r="O58" s="468"/>
      <c r="P58" s="469"/>
      <c r="Q58" s="463"/>
      <c r="R58" s="467"/>
      <c r="S58" s="463"/>
      <c r="T58" s="467"/>
      <c r="U58" s="482"/>
      <c r="V58" s="466"/>
      <c r="W58" s="482"/>
      <c r="X58" s="466"/>
      <c r="Y58" s="482"/>
      <c r="Z58" s="726"/>
      <c r="AD58" s="1606" t="str">
        <f>IF(AND(J58&lt;&gt;"",OR(I58="",I58=0)),_xlfn.CONCAT("運搬と処分の単位が違います、セル「K",ROW(),"」に運搬数量を入力して下さい。"),"")</f>
        <v/>
      </c>
      <c r="AE58" s="1606"/>
      <c r="AF58" s="1606"/>
      <c r="AG58" s="1606"/>
      <c r="AH58" s="1606"/>
    </row>
    <row r="59" spans="1:34" ht="14.85" customHeight="1">
      <c r="A59" s="1613"/>
      <c r="B59" s="1623" t="str">
        <f>IF('③ 内訳書'!B59&lt;&gt;"",'③ 内訳書'!B59,"")</f>
        <v/>
      </c>
      <c r="C59" s="318"/>
      <c r="D59" s="663" t="s">
        <v>1083</v>
      </c>
      <c r="E59" s="406" t="s">
        <v>440</v>
      </c>
      <c r="F59" s="318"/>
      <c r="G59" s="663" t="s">
        <v>439</v>
      </c>
      <c r="H59" s="406" t="str">
        <f>[5]③内訳書!J57</f>
        <v>㎥</v>
      </c>
      <c r="I59" s="664" t="str">
        <f>IF('③ 内訳書'!K59&gt;0,'③ 内訳書'!K59,"")</f>
        <v/>
      </c>
      <c r="J59" s="727" t="str">
        <f>IF(OR(F59=0,F59=""),E59,H59)</f>
        <v>㎥</v>
      </c>
      <c r="K59" s="336" t="str">
        <f>IF('③ 内訳書'!M59&gt;0,'③ 内訳書'!M59,"")</f>
        <v/>
      </c>
      <c r="L59" s="721" t="s">
        <v>441</v>
      </c>
      <c r="M59" s="336" t="str">
        <f>IF('③ 内訳書'!O59&gt;0,'③ 内訳書'!O59,"")</f>
        <v/>
      </c>
      <c r="N59" s="721" t="s">
        <v>691</v>
      </c>
      <c r="O59" s="321"/>
      <c r="P59" s="665" t="str">
        <f t="shared" si="61"/>
        <v>㎥</v>
      </c>
      <c r="Q59" s="666" t="str">
        <f t="shared" ref="Q59" si="102">IF(O59&gt;0,O59*C59,"")</f>
        <v/>
      </c>
      <c r="R59" s="667" t="s">
        <v>1056</v>
      </c>
      <c r="S59" s="666" t="str">
        <f t="shared" ref="S59" si="103">IF(O59&gt;0,O59*F59,"")</f>
        <v/>
      </c>
      <c r="T59" s="721" t="s">
        <v>1056</v>
      </c>
      <c r="U59" s="668" t="str">
        <f t="shared" ref="U59" si="104">IF(AND(I59="",O59=""),"",IF(I59="",O59-0,IF(O59="",0-I59,O59-I59)))</f>
        <v/>
      </c>
      <c r="V59" s="721" t="str">
        <f t="shared" ref="V59" si="105">J59</f>
        <v>㎥</v>
      </c>
      <c r="W59" s="668" t="str">
        <f t="shared" ref="W59" si="106">IF(AND(K59="",Q59=""),"",IF(K59="",Q59-0,IF(Q59="",0-K59,Q59-K59)))</f>
        <v/>
      </c>
      <c r="X59" s="721" t="s">
        <v>1056</v>
      </c>
      <c r="Y59" s="668" t="str">
        <f t="shared" ref="Y59" si="107">IF(AND(M59="",S59=""),"",IF(M59="",S59-0,IF(S59="",0-M59,S59-M59)))</f>
        <v/>
      </c>
      <c r="Z59" s="728" t="s">
        <v>1056</v>
      </c>
      <c r="AD59" s="1606"/>
      <c r="AE59" s="1606"/>
      <c r="AF59" s="1606"/>
      <c r="AG59" s="1606"/>
      <c r="AH59" s="1606"/>
    </row>
    <row r="60" spans="1:34" ht="14.85" customHeight="1" thickBot="1">
      <c r="A60" s="1613"/>
      <c r="B60" s="1622" t="str">
        <f>IF('③ 内訳書'!B60&lt;&gt;"",'③ 内訳書'!B60,"")</f>
        <v/>
      </c>
      <c r="C60" s="465"/>
      <c r="D60" s="482"/>
      <c r="E60" s="584"/>
      <c r="F60" s="465"/>
      <c r="G60" s="482"/>
      <c r="H60" s="584"/>
      <c r="I60" s="468"/>
      <c r="J60" s="469"/>
      <c r="K60" s="463"/>
      <c r="L60" s="467"/>
      <c r="M60" s="463"/>
      <c r="N60" s="467"/>
      <c r="O60" s="468"/>
      <c r="P60" s="469"/>
      <c r="Q60" s="463"/>
      <c r="R60" s="467"/>
      <c r="S60" s="463"/>
      <c r="T60" s="467"/>
      <c r="U60" s="482"/>
      <c r="V60" s="466"/>
      <c r="W60" s="482"/>
      <c r="X60" s="466"/>
      <c r="Y60" s="482"/>
      <c r="Z60" s="726"/>
      <c r="AD60" s="1606" t="str">
        <f>IF(AND(J60&lt;&gt;"",OR(I60="",I60=0)),_xlfn.CONCAT("運搬と処分の単位が違います、セル「K",ROW(),"」に運搬数量を入力して下さい。"),"")</f>
        <v/>
      </c>
      <c r="AE60" s="1606"/>
      <c r="AF60" s="1606"/>
      <c r="AG60" s="1606"/>
      <c r="AH60" s="1606"/>
    </row>
    <row r="61" spans="1:34" ht="14.85" customHeight="1">
      <c r="A61" s="1613"/>
      <c r="B61" s="1623" t="str">
        <f>IF('③ 内訳書'!B61&lt;&gt;"",'③ 内訳書'!B61,"")</f>
        <v/>
      </c>
      <c r="C61" s="318"/>
      <c r="D61" s="663" t="s">
        <v>1083</v>
      </c>
      <c r="E61" s="406" t="s">
        <v>440</v>
      </c>
      <c r="F61" s="318"/>
      <c r="G61" s="663" t="s">
        <v>439</v>
      </c>
      <c r="H61" s="406" t="str">
        <f>[5]③内訳書!J59</f>
        <v>㎥</v>
      </c>
      <c r="I61" s="664" t="str">
        <f>IF('③ 内訳書'!K61&gt;0,'③ 内訳書'!K61,"")</f>
        <v/>
      </c>
      <c r="J61" s="727" t="str">
        <f>IF(OR(F61=0,F61=""),E61,H61)</f>
        <v>㎥</v>
      </c>
      <c r="K61" s="336" t="str">
        <f>IF('③ 内訳書'!M61&gt;0,'③ 内訳書'!M61,"")</f>
        <v/>
      </c>
      <c r="L61" s="721" t="s">
        <v>441</v>
      </c>
      <c r="M61" s="336" t="str">
        <f>IF('③ 内訳書'!O61&gt;0,'③ 内訳書'!O61,"")</f>
        <v/>
      </c>
      <c r="N61" s="721" t="s">
        <v>691</v>
      </c>
      <c r="O61" s="321"/>
      <c r="P61" s="665" t="str">
        <f t="shared" si="61"/>
        <v>㎥</v>
      </c>
      <c r="Q61" s="666" t="str">
        <f t="shared" ref="Q61" si="108">IF(O61&gt;0,O61*C61,"")</f>
        <v/>
      </c>
      <c r="R61" s="667" t="s">
        <v>1056</v>
      </c>
      <c r="S61" s="666" t="str">
        <f t="shared" ref="S61" si="109">IF(O61&gt;0,O61*F61,"")</f>
        <v/>
      </c>
      <c r="T61" s="721" t="s">
        <v>1056</v>
      </c>
      <c r="U61" s="668" t="str">
        <f t="shared" ref="U61" si="110">IF(AND(I61="",O61=""),"",IF(I61="",O61-0,IF(O61="",0-I61,O61-I61)))</f>
        <v/>
      </c>
      <c r="V61" s="721" t="str">
        <f t="shared" ref="V61" si="111">J61</f>
        <v>㎥</v>
      </c>
      <c r="W61" s="668" t="str">
        <f t="shared" ref="W61" si="112">IF(AND(K61="",Q61=""),"",IF(K61="",Q61-0,IF(Q61="",0-K61,Q61-K61)))</f>
        <v/>
      </c>
      <c r="X61" s="721" t="s">
        <v>1056</v>
      </c>
      <c r="Y61" s="668" t="str">
        <f t="shared" ref="Y61" si="113">IF(AND(M61="",S61=""),"",IF(M61="",S61-0,IF(S61="",0-M61,S61-M61)))</f>
        <v/>
      </c>
      <c r="Z61" s="728" t="s">
        <v>1056</v>
      </c>
      <c r="AD61" s="1606"/>
      <c r="AE61" s="1606"/>
      <c r="AF61" s="1606"/>
      <c r="AG61" s="1606"/>
      <c r="AH61" s="1606"/>
    </row>
    <row r="62" spans="1:34" ht="14.85" customHeight="1" thickBot="1">
      <c r="A62" s="1613"/>
      <c r="B62" s="1624" t="str">
        <f>IF('③ 内訳書'!B62&lt;&gt;"",'③ 内訳書'!B62,"")</f>
        <v xml:space="preserve"> </v>
      </c>
      <c r="C62" s="465"/>
      <c r="D62" s="482"/>
      <c r="E62" s="584"/>
      <c r="F62" s="465"/>
      <c r="G62" s="482"/>
      <c r="H62" s="584"/>
      <c r="I62" s="468"/>
      <c r="J62" s="469"/>
      <c r="K62" s="463"/>
      <c r="L62" s="467"/>
      <c r="M62" s="463"/>
      <c r="N62" s="467"/>
      <c r="O62" s="468"/>
      <c r="P62" s="469"/>
      <c r="Q62" s="463"/>
      <c r="R62" s="467"/>
      <c r="S62" s="463"/>
      <c r="T62" s="467"/>
      <c r="U62" s="482"/>
      <c r="V62" s="466"/>
      <c r="W62" s="482"/>
      <c r="X62" s="466"/>
      <c r="Y62" s="482"/>
      <c r="Z62" s="726"/>
      <c r="AD62" s="1606" t="str">
        <f>IF(AND(J62&lt;&gt;"",OR(I62="",I62=0)),_xlfn.CONCAT("運搬と処分の単位が違います、セル「K",ROW(),"」に運搬数量を入力して下さい。"),"")</f>
        <v/>
      </c>
      <c r="AE62" s="1606"/>
      <c r="AF62" s="1606"/>
      <c r="AG62" s="1606"/>
      <c r="AH62" s="1606"/>
    </row>
    <row r="63" spans="1:34" ht="14.85" customHeight="1">
      <c r="A63" s="1621"/>
      <c r="B63" s="1625" t="str">
        <f>IF('③ 内訳書'!B63&lt;&gt;"",'③ 内訳書'!B63,"")</f>
        <v/>
      </c>
      <c r="C63" s="318"/>
      <c r="D63" s="663" t="s">
        <v>1083</v>
      </c>
      <c r="E63" s="406" t="s">
        <v>440</v>
      </c>
      <c r="F63" s="318"/>
      <c r="G63" s="663" t="s">
        <v>439</v>
      </c>
      <c r="H63" s="406" t="str">
        <f>[5]③内訳書!J61</f>
        <v>㎥</v>
      </c>
      <c r="I63" s="664" t="str">
        <f>IF('③ 内訳書'!K63&gt;0,'③ 内訳書'!K63,"")</f>
        <v/>
      </c>
      <c r="J63" s="727" t="str">
        <f>IF(OR(F63=0,F63=""),E63,H63)</f>
        <v>㎥</v>
      </c>
      <c r="K63" s="336" t="str">
        <f>IF('③ 内訳書'!M63&gt;0,'③ 内訳書'!M63,"")</f>
        <v/>
      </c>
      <c r="L63" s="721" t="s">
        <v>441</v>
      </c>
      <c r="M63" s="336" t="str">
        <f>IF('③ 内訳書'!O63&gt;0,'③ 内訳書'!O63,"")</f>
        <v/>
      </c>
      <c r="N63" s="721" t="s">
        <v>691</v>
      </c>
      <c r="O63" s="321"/>
      <c r="P63" s="665" t="str">
        <f t="shared" si="61"/>
        <v>㎥</v>
      </c>
      <c r="Q63" s="666" t="str">
        <f t="shared" ref="Q63" si="114">IF(O63&gt;0,O63*C63,"")</f>
        <v/>
      </c>
      <c r="R63" s="667" t="s">
        <v>1056</v>
      </c>
      <c r="S63" s="666" t="str">
        <f t="shared" ref="S63" si="115">IF(O63&gt;0,O63*F63,"")</f>
        <v/>
      </c>
      <c r="T63" s="721" t="s">
        <v>1056</v>
      </c>
      <c r="U63" s="668" t="str">
        <f t="shared" ref="U63" si="116">IF(AND(I63="",O63=""),"",IF(I63="",O63-0,IF(O63="",0-I63,O63-I63)))</f>
        <v/>
      </c>
      <c r="V63" s="721" t="str">
        <f t="shared" ref="V63" si="117">J63</f>
        <v>㎥</v>
      </c>
      <c r="W63" s="668" t="str">
        <f t="shared" ref="W63" si="118">IF(AND(K63="",Q63=""),"",IF(K63="",Q63-0,IF(Q63="",0-K63,Q63-K63)))</f>
        <v/>
      </c>
      <c r="X63" s="721" t="s">
        <v>1056</v>
      </c>
      <c r="Y63" s="668" t="str">
        <f t="shared" ref="Y63" si="119">IF(AND(M63="",S63=""),"",IF(M63="",S63-0,IF(S63="",0-M63,S63-M63)))</f>
        <v/>
      </c>
      <c r="Z63" s="728" t="s">
        <v>1056</v>
      </c>
      <c r="AA63" s="670"/>
      <c r="AB63" s="670"/>
      <c r="AC63" s="670"/>
      <c r="AD63" s="1606"/>
      <c r="AE63" s="1606"/>
      <c r="AF63" s="1606"/>
      <c r="AG63" s="1606"/>
      <c r="AH63" s="1606"/>
    </row>
    <row r="64" spans="1:34" ht="14.85" customHeight="1" thickBot="1">
      <c r="A64" s="1620" t="s">
        <v>1059</v>
      </c>
      <c r="B64" s="1631" t="s">
        <v>1060</v>
      </c>
      <c r="C64" s="465"/>
      <c r="D64" s="482"/>
      <c r="E64" s="584"/>
      <c r="F64" s="465"/>
      <c r="G64" s="482"/>
      <c r="H64" s="584"/>
      <c r="I64" s="468"/>
      <c r="J64" s="469"/>
      <c r="K64" s="463"/>
      <c r="L64" s="467"/>
      <c r="M64" s="463"/>
      <c r="N64" s="467"/>
      <c r="O64" s="468"/>
      <c r="P64" s="469"/>
      <c r="Q64" s="463"/>
      <c r="R64" s="467"/>
      <c r="S64" s="463"/>
      <c r="T64" s="467"/>
      <c r="U64" s="482"/>
      <c r="V64" s="466"/>
      <c r="W64" s="482"/>
      <c r="X64" s="466"/>
      <c r="Y64" s="482"/>
      <c r="Z64" s="726"/>
      <c r="AA64" s="670"/>
      <c r="AB64" s="670"/>
      <c r="AC64" s="670"/>
      <c r="AD64" s="676"/>
      <c r="AE64" s="676"/>
      <c r="AF64" s="676"/>
      <c r="AG64" s="676"/>
      <c r="AH64" s="676"/>
    </row>
    <row r="65" spans="1:34" ht="14.85" customHeight="1">
      <c r="A65" s="1613"/>
      <c r="B65" s="1632"/>
      <c r="C65" s="318"/>
      <c r="D65" s="663" t="s">
        <v>1083</v>
      </c>
      <c r="E65" s="406" t="s">
        <v>440</v>
      </c>
      <c r="F65" s="318"/>
      <c r="G65" s="663" t="s">
        <v>439</v>
      </c>
      <c r="H65" s="406" t="s">
        <v>440</v>
      </c>
      <c r="I65" s="664" t="str">
        <f>IF('③ 内訳書'!K91&gt;0,'③ 内訳書'!K91,"")</f>
        <v/>
      </c>
      <c r="J65" s="727" t="str">
        <f>IF(OR(F65=0,F65=""),E65,H65)</f>
        <v>㎥</v>
      </c>
      <c r="K65" s="336" t="str">
        <f>IF('③ 内訳書'!M91&gt;0,'③ 内訳書'!M91,"")</f>
        <v/>
      </c>
      <c r="L65" s="721" t="s">
        <v>441</v>
      </c>
      <c r="M65" s="336" t="str">
        <f>IF('③ 内訳書'!O91&gt;0,'③ 内訳書'!O91,"")</f>
        <v/>
      </c>
      <c r="N65" s="721" t="s">
        <v>691</v>
      </c>
      <c r="O65" s="321"/>
      <c r="P65" s="665" t="s">
        <v>1082</v>
      </c>
      <c r="Q65" s="666" t="str">
        <f t="shared" ref="Q65" si="120">IF(O65&gt;0,O65*C65,"")</f>
        <v/>
      </c>
      <c r="R65" s="667" t="s">
        <v>1056</v>
      </c>
      <c r="S65" s="666" t="str">
        <f t="shared" ref="S65" si="121">IF(O65&gt;0,O65*F65,"")</f>
        <v/>
      </c>
      <c r="T65" s="721" t="s">
        <v>1056</v>
      </c>
      <c r="U65" s="668" t="str">
        <f t="shared" ref="U65" si="122">IF(AND(I65="",O65=""),"",IF(I65="",O65-0,IF(O65="",0-I65,O65-I65)))</f>
        <v/>
      </c>
      <c r="V65" s="721" t="str">
        <f t="shared" ref="V65" si="123">J65</f>
        <v>㎥</v>
      </c>
      <c r="W65" s="668" t="str">
        <f t="shared" ref="W65" si="124">IF(AND(K65="",Q65=""),"",IF(K65="",Q65-0,IF(Q65="",0-K65,Q65-K65)))</f>
        <v/>
      </c>
      <c r="X65" s="721" t="s">
        <v>1056</v>
      </c>
      <c r="Y65" s="668" t="str">
        <f t="shared" ref="Y65" si="125">IF(AND(M65="",S65=""),"",IF(M65="",S65-0,IF(S65="",0-M65,S65-M65)))</f>
        <v/>
      </c>
      <c r="Z65" s="728" t="s">
        <v>1056</v>
      </c>
      <c r="AA65" s="670"/>
      <c r="AB65" s="670"/>
      <c r="AC65" s="670"/>
      <c r="AD65" s="676"/>
      <c r="AE65" s="676"/>
      <c r="AF65" s="676"/>
      <c r="AG65" s="676"/>
      <c r="AH65" s="676"/>
    </row>
    <row r="66" spans="1:34" ht="14.85" customHeight="1" thickBot="1">
      <c r="A66" s="1613"/>
      <c r="B66" s="1631" t="s">
        <v>1061</v>
      </c>
      <c r="C66" s="465"/>
      <c r="D66" s="482"/>
      <c r="E66" s="584"/>
      <c r="F66" s="465"/>
      <c r="G66" s="482"/>
      <c r="H66" s="584"/>
      <c r="I66" s="468"/>
      <c r="J66" s="469"/>
      <c r="K66" s="463"/>
      <c r="L66" s="467"/>
      <c r="M66" s="463"/>
      <c r="N66" s="467"/>
      <c r="O66" s="468"/>
      <c r="P66" s="469"/>
      <c r="Q66" s="463"/>
      <c r="R66" s="467"/>
      <c r="S66" s="463"/>
      <c r="T66" s="467"/>
      <c r="U66" s="482"/>
      <c r="V66" s="466"/>
      <c r="W66" s="482"/>
      <c r="X66" s="466"/>
      <c r="Y66" s="482"/>
      <c r="Z66" s="726"/>
      <c r="AA66" s="670"/>
      <c r="AB66" s="670"/>
      <c r="AC66" s="670"/>
      <c r="AD66" s="676"/>
      <c r="AE66" s="676"/>
      <c r="AF66" s="676"/>
      <c r="AG66" s="676"/>
      <c r="AH66" s="676"/>
    </row>
    <row r="67" spans="1:34" ht="14.85" customHeight="1">
      <c r="A67" s="1613"/>
      <c r="B67" s="1633"/>
      <c r="C67" s="318"/>
      <c r="D67" s="663" t="s">
        <v>1083</v>
      </c>
      <c r="E67" s="406" t="s">
        <v>440</v>
      </c>
      <c r="F67" s="318"/>
      <c r="G67" s="663" t="s">
        <v>439</v>
      </c>
      <c r="H67" s="406" t="str">
        <f>[5]③内訳書!J91</f>
        <v>㎥</v>
      </c>
      <c r="I67" s="664" t="str">
        <f>IF('③ 内訳書'!K93&gt;0,'③ 内訳書'!K93,"")</f>
        <v/>
      </c>
      <c r="J67" s="727" t="str">
        <f>IF(OR(F67=0,F67=""),E67,H67)</f>
        <v>㎥</v>
      </c>
      <c r="K67" s="336" t="str">
        <f>IF('③ 内訳書'!M93&gt;0,'③ 内訳書'!M93,"")</f>
        <v/>
      </c>
      <c r="L67" s="721" t="s">
        <v>441</v>
      </c>
      <c r="M67" s="336" t="str">
        <f>IF('③ 内訳書'!O93&gt;0,'③ 内訳書'!O93,"")</f>
        <v/>
      </c>
      <c r="N67" s="721" t="s">
        <v>691</v>
      </c>
      <c r="O67" s="321"/>
      <c r="P67" s="665" t="str">
        <f t="shared" si="61"/>
        <v>㎥</v>
      </c>
      <c r="Q67" s="666" t="str">
        <f t="shared" ref="Q67" si="126">IF(O67&gt;0,O67*C67,"")</f>
        <v/>
      </c>
      <c r="R67" s="667" t="s">
        <v>1056</v>
      </c>
      <c r="S67" s="666" t="str">
        <f t="shared" ref="S67" si="127">IF(O67&gt;0,O67*F67,"")</f>
        <v/>
      </c>
      <c r="T67" s="721" t="s">
        <v>1056</v>
      </c>
      <c r="U67" s="668" t="str">
        <f t="shared" ref="U67" si="128">IF(AND(I67="",O67=""),"",IF(I67="",O67-0,IF(O67="",0-I67,O67-I67)))</f>
        <v/>
      </c>
      <c r="V67" s="721" t="str">
        <f t="shared" ref="V67" si="129">J67</f>
        <v>㎥</v>
      </c>
      <c r="W67" s="668" t="str">
        <f t="shared" ref="W67" si="130">IF(AND(K67="",Q67=""),"",IF(K67="",Q67-0,IF(Q67="",0-K67,Q67-K67)))</f>
        <v/>
      </c>
      <c r="X67" s="721" t="s">
        <v>1056</v>
      </c>
      <c r="Y67" s="668" t="str">
        <f t="shared" ref="Y67" si="131">IF(AND(M67="",S67=""),"",IF(M67="",S67-0,IF(S67="",0-M67,S67-M67)))</f>
        <v/>
      </c>
      <c r="Z67" s="728" t="s">
        <v>1056</v>
      </c>
      <c r="AA67" s="670"/>
      <c r="AB67" s="670"/>
      <c r="AC67" s="670"/>
      <c r="AD67" s="676"/>
      <c r="AE67" s="676"/>
      <c r="AF67" s="676"/>
      <c r="AG67" s="676"/>
      <c r="AH67" s="676"/>
    </row>
    <row r="68" spans="1:34" ht="14.85" customHeight="1" thickBot="1">
      <c r="A68" s="1613"/>
      <c r="B68" s="1634" t="s">
        <v>881</v>
      </c>
      <c r="C68" s="465"/>
      <c r="D68" s="482"/>
      <c r="E68" s="584"/>
      <c r="F68" s="465"/>
      <c r="G68" s="482"/>
      <c r="H68" s="584"/>
      <c r="I68" s="468"/>
      <c r="J68" s="469"/>
      <c r="K68" s="463"/>
      <c r="L68" s="467"/>
      <c r="M68" s="463"/>
      <c r="N68" s="467"/>
      <c r="O68" s="468"/>
      <c r="P68" s="469"/>
      <c r="Q68" s="463"/>
      <c r="R68" s="467"/>
      <c r="S68" s="463"/>
      <c r="T68" s="467"/>
      <c r="U68" s="482"/>
      <c r="V68" s="466"/>
      <c r="W68" s="482"/>
      <c r="X68" s="466"/>
      <c r="Y68" s="482"/>
      <c r="Z68" s="726"/>
      <c r="AA68" s="670"/>
      <c r="AB68" s="670"/>
      <c r="AC68" s="670"/>
      <c r="AD68" s="676"/>
      <c r="AE68" s="676"/>
      <c r="AF68" s="676"/>
      <c r="AG68" s="676"/>
      <c r="AH68" s="676"/>
    </row>
    <row r="69" spans="1:34" ht="14.85" customHeight="1">
      <c r="A69" s="1621"/>
      <c r="B69" s="1635"/>
      <c r="C69" s="318"/>
      <c r="D69" s="663" t="s">
        <v>1083</v>
      </c>
      <c r="E69" s="406" t="s">
        <v>440</v>
      </c>
      <c r="F69" s="318"/>
      <c r="G69" s="663" t="s">
        <v>439</v>
      </c>
      <c r="H69" s="406" t="str">
        <f>[5]③内訳書!J93</f>
        <v>㎥</v>
      </c>
      <c r="I69" s="321"/>
      <c r="J69" s="595" t="str">
        <f>IF(OR(F69=0,F69=""),E69,H69)</f>
        <v>㎥</v>
      </c>
      <c r="K69" s="749"/>
      <c r="L69" s="721" t="s">
        <v>441</v>
      </c>
      <c r="M69" s="749"/>
      <c r="N69" s="721" t="s">
        <v>691</v>
      </c>
      <c r="O69" s="321"/>
      <c r="P69" s="665" t="str">
        <f t="shared" si="61"/>
        <v>㎥</v>
      </c>
      <c r="Q69" s="666" t="str">
        <f t="shared" ref="Q69" si="132">IF(O69&gt;0,O69*C69,"")</f>
        <v/>
      </c>
      <c r="R69" s="667" t="s">
        <v>1056</v>
      </c>
      <c r="S69" s="666" t="str">
        <f t="shared" ref="S69" si="133">IF(O69&gt;0,O69*F69,"")</f>
        <v/>
      </c>
      <c r="T69" s="721" t="s">
        <v>1056</v>
      </c>
      <c r="U69" s="668" t="str">
        <f t="shared" ref="U69" si="134">IF(AND(I69="",O69=""),"",IF(I69="",O69-0,IF(O69="",0-I69,O69-I69)))</f>
        <v/>
      </c>
      <c r="V69" s="721" t="str">
        <f t="shared" ref="V69" si="135">J69</f>
        <v>㎥</v>
      </c>
      <c r="W69" s="668" t="str">
        <f t="shared" ref="W69" si="136">IF(AND(K69="",Q69=""),"",IF(K69="",Q69-0,IF(Q69="",0-K69,Q69-K69)))</f>
        <v/>
      </c>
      <c r="X69" s="721" t="s">
        <v>1056</v>
      </c>
      <c r="Y69" s="668" t="str">
        <f t="shared" ref="Y69" si="137">IF(AND(M69="",S69=""),"",IF(M69="",S69-0,IF(S69="",0-M69,S69-M69)))</f>
        <v/>
      </c>
      <c r="Z69" s="728" t="s">
        <v>1056</v>
      </c>
      <c r="AA69" s="670"/>
      <c r="AB69" s="670"/>
      <c r="AC69" s="670"/>
      <c r="AD69" s="676"/>
      <c r="AE69" s="676"/>
      <c r="AF69" s="676"/>
      <c r="AG69" s="676"/>
      <c r="AH69" s="676"/>
    </row>
    <row r="70" spans="1:34" ht="14.85" customHeight="1">
      <c r="A70" s="1636" t="s">
        <v>472</v>
      </c>
      <c r="B70" s="1637"/>
      <c r="C70" s="1640"/>
      <c r="D70" s="1640"/>
      <c r="E70" s="1640"/>
      <c r="F70" s="1640"/>
      <c r="G70" s="1640"/>
      <c r="H70" s="1641"/>
      <c r="I70" s="677">
        <f>SUM(I44:I63)</f>
        <v>0</v>
      </c>
      <c r="J70" s="678"/>
      <c r="K70" s="679"/>
      <c r="L70" s="680"/>
      <c r="M70" s="679"/>
      <c r="N70" s="746"/>
      <c r="O70" s="681"/>
      <c r="P70" s="746"/>
      <c r="Q70" s="681"/>
      <c r="R70" s="746"/>
      <c r="S70" s="681"/>
      <c r="T70" s="746"/>
      <c r="U70" s="681"/>
      <c r="V70" s="746"/>
      <c r="W70" s="681"/>
      <c r="X70" s="746"/>
      <c r="Y70" s="681"/>
      <c r="Z70" s="747"/>
      <c r="AB70" s="199" t="s">
        <v>850</v>
      </c>
    </row>
    <row r="71" spans="1:34" ht="14.85" customHeight="1" thickBot="1">
      <c r="A71" s="1638"/>
      <c r="B71" s="1639"/>
      <c r="C71" s="1642"/>
      <c r="D71" s="1642"/>
      <c r="E71" s="1642"/>
      <c r="F71" s="1642"/>
      <c r="G71" s="1642"/>
      <c r="H71" s="1643"/>
      <c r="I71" s="344"/>
      <c r="J71" s="727"/>
      <c r="K71" s="682"/>
      <c r="L71" s="683" t="s">
        <v>441</v>
      </c>
      <c r="M71" s="682"/>
      <c r="N71" s="684" t="s">
        <v>441</v>
      </c>
      <c r="O71" s="685"/>
      <c r="P71" s="684"/>
      <c r="Q71" s="682"/>
      <c r="R71" s="683" t="s">
        <v>441</v>
      </c>
      <c r="S71" s="682"/>
      <c r="T71" s="684" t="s">
        <v>441</v>
      </c>
      <c r="U71" s="685"/>
      <c r="V71" s="684"/>
      <c r="W71" s="682">
        <f>SUM(W45:W69,W6:W36)</f>
        <v>0</v>
      </c>
      <c r="X71" s="683" t="s">
        <v>441</v>
      </c>
      <c r="Y71" s="682">
        <f>SUM(Y45:Y69,Y6:Y36)</f>
        <v>0</v>
      </c>
      <c r="Z71" s="748" t="s">
        <v>441</v>
      </c>
      <c r="AB71" s="199" t="s">
        <v>851</v>
      </c>
    </row>
    <row r="72" spans="1:34" ht="14.85" customHeight="1">
      <c r="A72" s="686" t="s">
        <v>474</v>
      </c>
      <c r="B72" s="687"/>
      <c r="C72" s="687"/>
      <c r="D72" s="687"/>
      <c r="E72" s="688"/>
      <c r="F72" s="687"/>
      <c r="G72" s="687"/>
      <c r="H72" s="688"/>
      <c r="I72" s="687"/>
      <c r="J72" s="689"/>
      <c r="K72" s="687"/>
      <c r="L72" s="687"/>
      <c r="M72" s="687"/>
      <c r="N72" s="687"/>
      <c r="O72" s="687"/>
      <c r="P72" s="687"/>
      <c r="Q72" s="687"/>
      <c r="R72" s="687"/>
      <c r="S72" s="687"/>
      <c r="T72" s="687"/>
      <c r="U72" s="687"/>
      <c r="V72" s="687"/>
      <c r="W72" s="687"/>
      <c r="X72" s="687"/>
      <c r="Y72" s="687"/>
      <c r="Z72" s="743"/>
    </row>
    <row r="73" spans="1:34" ht="14.85" customHeight="1">
      <c r="A73" s="1591" t="s">
        <v>856</v>
      </c>
      <c r="B73" s="1592"/>
      <c r="C73" s="1592"/>
      <c r="D73" s="1592"/>
      <c r="E73" s="1592"/>
      <c r="F73" s="1592"/>
      <c r="G73" s="1592"/>
      <c r="H73" s="1592"/>
      <c r="I73" s="1592"/>
      <c r="J73" s="741"/>
      <c r="K73" s="750" t="str">
        <f>IF(AND(C74="",K74=""),"＊形状が未記入です","")</f>
        <v>＊形状が未記入です</v>
      </c>
      <c r="L73" s="742"/>
      <c r="M73" s="742"/>
      <c r="N73" s="750" t="str">
        <f>IF(AND(C75="",K75=""),"＊荷姿が未記入","")</f>
        <v>＊荷姿が未記入</v>
      </c>
      <c r="O73" s="742"/>
      <c r="P73" s="742"/>
      <c r="Q73" s="742"/>
      <c r="R73" s="744"/>
      <c r="S73" s="744"/>
      <c r="T73" s="744"/>
      <c r="U73" s="744"/>
      <c r="V73" s="744"/>
      <c r="W73" s="744"/>
      <c r="X73" s="744"/>
      <c r="Y73" s="744"/>
      <c r="Z73" s="745"/>
      <c r="AB73" s="199" t="s">
        <v>852</v>
      </c>
      <c r="AC73" s="199" t="s">
        <v>857</v>
      </c>
    </row>
    <row r="74" spans="1:34" ht="14.85" customHeight="1">
      <c r="A74" s="1603" t="s">
        <v>855</v>
      </c>
      <c r="B74" s="1604"/>
      <c r="C74" s="1109"/>
      <c r="D74" s="1109"/>
      <c r="E74" s="1109"/>
      <c r="F74" s="1109"/>
      <c r="G74" s="1109"/>
      <c r="H74" s="1109"/>
      <c r="I74" s="1109"/>
      <c r="J74" s="1109"/>
      <c r="K74" s="1597"/>
      <c r="L74" s="1597"/>
      <c r="M74" s="1597"/>
      <c r="N74" s="1597"/>
      <c r="O74" s="1597"/>
      <c r="P74" s="1597"/>
      <c r="Q74" s="1597"/>
      <c r="R74" s="1597"/>
      <c r="S74" s="1597"/>
      <c r="T74" s="1597"/>
      <c r="U74" s="1597"/>
      <c r="V74" s="1597"/>
      <c r="W74" s="1597"/>
      <c r="X74" s="1597"/>
      <c r="Y74" s="1597"/>
      <c r="Z74" s="1598"/>
      <c r="AB74" s="199" t="s">
        <v>853</v>
      </c>
      <c r="AC74" s="199" t="s">
        <v>858</v>
      </c>
    </row>
    <row r="75" spans="1:34" ht="14.85" customHeight="1">
      <c r="A75" s="1605" t="s">
        <v>861</v>
      </c>
      <c r="B75" s="1604"/>
      <c r="C75" s="1113"/>
      <c r="D75" s="1113"/>
      <c r="E75" s="1113"/>
      <c r="F75" s="1113"/>
      <c r="G75" s="1113"/>
      <c r="H75" s="1113"/>
      <c r="I75" s="1113"/>
      <c r="J75" s="1113"/>
      <c r="K75" s="1599"/>
      <c r="L75" s="1599"/>
      <c r="M75" s="1599"/>
      <c r="N75" s="1599"/>
      <c r="O75" s="1599"/>
      <c r="P75" s="1599"/>
      <c r="Q75" s="1599"/>
      <c r="R75" s="1599"/>
      <c r="S75" s="1599"/>
      <c r="T75" s="1599"/>
      <c r="U75" s="1599"/>
      <c r="V75" s="1599"/>
      <c r="W75" s="1599"/>
      <c r="X75" s="1599"/>
      <c r="Y75" s="1599"/>
      <c r="Z75" s="1600"/>
      <c r="AB75" s="199" t="s">
        <v>854</v>
      </c>
      <c r="AC75" s="199" t="s">
        <v>859</v>
      </c>
    </row>
    <row r="76" spans="1:34" ht="14.85" customHeight="1" thickBot="1">
      <c r="A76" s="1593" t="s">
        <v>475</v>
      </c>
      <c r="B76" s="1594"/>
      <c r="C76" s="1594"/>
      <c r="D76" s="1594"/>
      <c r="E76" s="1594"/>
      <c r="F76" s="1594"/>
      <c r="G76" s="1594"/>
      <c r="H76" s="1594"/>
      <c r="I76" s="1594"/>
      <c r="J76" s="1594"/>
      <c r="K76" s="1595"/>
      <c r="L76" s="1595"/>
      <c r="M76" s="1595"/>
      <c r="N76" s="1595"/>
      <c r="O76" s="1595"/>
      <c r="P76" s="1595"/>
      <c r="Q76" s="1595"/>
      <c r="R76" s="1595"/>
      <c r="S76" s="1595"/>
      <c r="T76" s="1595"/>
      <c r="U76" s="1595"/>
      <c r="V76" s="1595"/>
      <c r="W76" s="1595"/>
      <c r="X76" s="1595"/>
      <c r="Y76" s="1595"/>
      <c r="Z76" s="1596"/>
      <c r="AA76" s="199" t="s">
        <v>864</v>
      </c>
      <c r="AC76" s="199" t="s">
        <v>860</v>
      </c>
    </row>
    <row r="77" spans="1:34">
      <c r="A77" s="768"/>
      <c r="B77" s="768"/>
      <c r="C77" s="768"/>
      <c r="D77" s="768"/>
      <c r="E77" s="769"/>
      <c r="F77" s="768"/>
      <c r="G77" s="768"/>
      <c r="H77" s="769"/>
      <c r="I77" s="768"/>
      <c r="J77" s="770"/>
      <c r="K77" s="768"/>
      <c r="L77" s="768"/>
      <c r="M77" s="768"/>
      <c r="N77" s="768"/>
      <c r="O77" s="768"/>
      <c r="P77" s="768"/>
      <c r="Q77" s="768"/>
      <c r="R77" s="768"/>
      <c r="S77" s="768"/>
      <c r="T77" s="768"/>
      <c r="U77" s="768"/>
      <c r="V77" s="768"/>
      <c r="W77" s="1566" t="str">
        <f>作成について!$AT$4</f>
        <v>委託契約書(本14版･変14版）修③</v>
      </c>
      <c r="X77" s="1566"/>
      <c r="Y77" s="1566"/>
      <c r="Z77" s="1566"/>
    </row>
    <row r="80" spans="1:34">
      <c r="A80" s="199" t="s">
        <v>1062</v>
      </c>
    </row>
    <row r="102" spans="1:1">
      <c r="A102" s="167" t="s">
        <v>503</v>
      </c>
    </row>
    <row r="103" spans="1:1">
      <c r="A103" s="167" t="s">
        <v>1004</v>
      </c>
    </row>
    <row r="104" spans="1:1">
      <c r="A104" s="199" t="s">
        <v>504</v>
      </c>
    </row>
    <row r="105" spans="1:1">
      <c r="A105" s="199" t="s">
        <v>505</v>
      </c>
    </row>
    <row r="106" spans="1:1">
      <c r="A106" s="199" t="s">
        <v>918</v>
      </c>
    </row>
    <row r="107" spans="1:1">
      <c r="A107" s="199" t="s">
        <v>508</v>
      </c>
    </row>
    <row r="108" spans="1:1">
      <c r="A108" s="199" t="s">
        <v>506</v>
      </c>
    </row>
    <row r="109" spans="1:1">
      <c r="A109" s="199" t="s">
        <v>507</v>
      </c>
    </row>
  </sheetData>
  <sheetProtection algorithmName="SHA-512" hashValue="P9G6hN0OKZnu0eXNFf5gvY8mUaQvVigGGgoLT36K+54Cg4MLzkRs3Sgj775FTiYwiTgJpZQkSlHD5fvPI1GpyQ==" saltValue="+c86JaWH6PVD7S08E9m2ng==" spinCount="100000" sheet="1" objects="1" scenarios="1"/>
  <mergeCells count="109">
    <mergeCell ref="A64:A69"/>
    <mergeCell ref="B64:B65"/>
    <mergeCell ref="B66:B67"/>
    <mergeCell ref="B68:B69"/>
    <mergeCell ref="A70:B71"/>
    <mergeCell ref="C70:H71"/>
    <mergeCell ref="A56:B57"/>
    <mergeCell ref="S43:T43"/>
    <mergeCell ref="U43:V43"/>
    <mergeCell ref="F43:H43"/>
    <mergeCell ref="I43:J43"/>
    <mergeCell ref="AD56:AH57"/>
    <mergeCell ref="A58:A63"/>
    <mergeCell ref="B58:B59"/>
    <mergeCell ref="AD58:AH59"/>
    <mergeCell ref="B60:B61"/>
    <mergeCell ref="AD60:AH61"/>
    <mergeCell ref="B62:B63"/>
    <mergeCell ref="AD62:AH63"/>
    <mergeCell ref="AD50:AH51"/>
    <mergeCell ref="A52:B52"/>
    <mergeCell ref="AD52:AH53"/>
    <mergeCell ref="A53:B53"/>
    <mergeCell ref="A54:B54"/>
    <mergeCell ref="AD54:AH55"/>
    <mergeCell ref="A55:B55"/>
    <mergeCell ref="A44:A51"/>
    <mergeCell ref="AD44:AH45"/>
    <mergeCell ref="B46:B47"/>
    <mergeCell ref="AD46:AH47"/>
    <mergeCell ref="B48:B49"/>
    <mergeCell ref="AD48:AH49"/>
    <mergeCell ref="AD33:AH34"/>
    <mergeCell ref="AD35:AH36"/>
    <mergeCell ref="A40:Z40"/>
    <mergeCell ref="A42:B43"/>
    <mergeCell ref="C42:H42"/>
    <mergeCell ref="I42:N42"/>
    <mergeCell ref="O42:T42"/>
    <mergeCell ref="U42:Z42"/>
    <mergeCell ref="C43:E43"/>
    <mergeCell ref="K43:L43"/>
    <mergeCell ref="M43:N43"/>
    <mergeCell ref="O43:P43"/>
    <mergeCell ref="W43:X43"/>
    <mergeCell ref="Y43:Z43"/>
    <mergeCell ref="W38:Z38"/>
    <mergeCell ref="AD27:AH28"/>
    <mergeCell ref="A28:B28"/>
    <mergeCell ref="A29:B30"/>
    <mergeCell ref="AD29:AH30"/>
    <mergeCell ref="A31:B32"/>
    <mergeCell ref="AD31:AH32"/>
    <mergeCell ref="A21:B21"/>
    <mergeCell ref="AD21:AH22"/>
    <mergeCell ref="A22:B22"/>
    <mergeCell ref="A23:A26"/>
    <mergeCell ref="B23:B24"/>
    <mergeCell ref="AD23:AH24"/>
    <mergeCell ref="B25:B26"/>
    <mergeCell ref="AD25:AH26"/>
    <mergeCell ref="AD11:AH12"/>
    <mergeCell ref="A13:B13"/>
    <mergeCell ref="AD13:AH14"/>
    <mergeCell ref="A14:B14"/>
    <mergeCell ref="A19:B20"/>
    <mergeCell ref="AD19:AH20"/>
    <mergeCell ref="U4:V4"/>
    <mergeCell ref="W4:X4"/>
    <mergeCell ref="Y4:Z4"/>
    <mergeCell ref="A5:A10"/>
    <mergeCell ref="B5:B6"/>
    <mergeCell ref="AD5:AH6"/>
    <mergeCell ref="B7:B8"/>
    <mergeCell ref="AD7:AH8"/>
    <mergeCell ref="AD9:AH10"/>
    <mergeCell ref="I4:J4"/>
    <mergeCell ref="K4:L4"/>
    <mergeCell ref="M4:N4"/>
    <mergeCell ref="O4:P4"/>
    <mergeCell ref="Q4:R4"/>
    <mergeCell ref="S4:T4"/>
    <mergeCell ref="A15:B15"/>
    <mergeCell ref="A16:B16"/>
    <mergeCell ref="A17:B17"/>
    <mergeCell ref="W77:Z77"/>
    <mergeCell ref="A1:Z1"/>
    <mergeCell ref="V2:Y2"/>
    <mergeCell ref="A3:B4"/>
    <mergeCell ref="C3:H3"/>
    <mergeCell ref="I3:N3"/>
    <mergeCell ref="O3:T3"/>
    <mergeCell ref="U3:Z3"/>
    <mergeCell ref="C4:E4"/>
    <mergeCell ref="F4:H4"/>
    <mergeCell ref="A11:B12"/>
    <mergeCell ref="A27:B27"/>
    <mergeCell ref="Q43:R43"/>
    <mergeCell ref="A33:A36"/>
    <mergeCell ref="C74:J74"/>
    <mergeCell ref="C75:J75"/>
    <mergeCell ref="A73:I73"/>
    <mergeCell ref="A76:J76"/>
    <mergeCell ref="K76:Z76"/>
    <mergeCell ref="K74:Z74"/>
    <mergeCell ref="K75:Z75"/>
    <mergeCell ref="A18:B18"/>
    <mergeCell ref="A74:B74"/>
    <mergeCell ref="A75:B75"/>
  </mergeCells>
  <phoneticPr fontId="1"/>
  <conditionalFormatting sqref="I5">
    <cfRule type="expression" dxfId="57" priority="58">
      <formula>$J5&lt;&gt;""</formula>
    </cfRule>
  </conditionalFormatting>
  <conditionalFormatting sqref="O5">
    <cfRule type="expression" dxfId="56" priority="57">
      <formula>$J5&lt;&gt;""</formula>
    </cfRule>
  </conditionalFormatting>
  <conditionalFormatting sqref="I7">
    <cfRule type="expression" dxfId="55" priority="56">
      <formula>$J7&lt;&gt;""</formula>
    </cfRule>
  </conditionalFormatting>
  <conditionalFormatting sqref="O7">
    <cfRule type="expression" dxfId="54" priority="55">
      <formula>$J7&lt;&gt;""</formula>
    </cfRule>
  </conditionalFormatting>
  <conditionalFormatting sqref="I9">
    <cfRule type="expression" dxfId="53" priority="54">
      <formula>$J9&lt;&gt;""</formula>
    </cfRule>
  </conditionalFormatting>
  <conditionalFormatting sqref="O9">
    <cfRule type="expression" dxfId="52" priority="53">
      <formula>$J9&lt;&gt;""</formula>
    </cfRule>
  </conditionalFormatting>
  <conditionalFormatting sqref="I11">
    <cfRule type="expression" dxfId="51" priority="52">
      <formula>$J11&lt;&gt;""</formula>
    </cfRule>
  </conditionalFormatting>
  <conditionalFormatting sqref="O11">
    <cfRule type="expression" dxfId="50" priority="51">
      <formula>$J11&lt;&gt;""</formula>
    </cfRule>
  </conditionalFormatting>
  <conditionalFormatting sqref="I13">
    <cfRule type="expression" dxfId="49" priority="50">
      <formula>$J13&lt;&gt;""</formula>
    </cfRule>
  </conditionalFormatting>
  <conditionalFormatting sqref="O13">
    <cfRule type="expression" dxfId="48" priority="49">
      <formula>$J13&lt;&gt;""</formula>
    </cfRule>
  </conditionalFormatting>
  <conditionalFormatting sqref="I19">
    <cfRule type="expression" dxfId="47" priority="48">
      <formula>$J19&lt;&gt;""</formula>
    </cfRule>
  </conditionalFormatting>
  <conditionalFormatting sqref="O19">
    <cfRule type="expression" dxfId="46" priority="47">
      <formula>$J19&lt;&gt;""</formula>
    </cfRule>
  </conditionalFormatting>
  <conditionalFormatting sqref="I21">
    <cfRule type="expression" dxfId="45" priority="46">
      <formula>$J21&lt;&gt;""</formula>
    </cfRule>
  </conditionalFormatting>
  <conditionalFormatting sqref="O21">
    <cfRule type="expression" dxfId="44" priority="45">
      <formula>$J21&lt;&gt;""</formula>
    </cfRule>
  </conditionalFormatting>
  <conditionalFormatting sqref="I23">
    <cfRule type="expression" dxfId="43" priority="44">
      <formula>$J23&lt;&gt;""</formula>
    </cfRule>
  </conditionalFormatting>
  <conditionalFormatting sqref="O23">
    <cfRule type="expression" dxfId="42" priority="43">
      <formula>$J23&lt;&gt;""</formula>
    </cfRule>
  </conditionalFormatting>
  <conditionalFormatting sqref="I25">
    <cfRule type="expression" dxfId="41" priority="42">
      <formula>$J25&lt;&gt;""</formula>
    </cfRule>
  </conditionalFormatting>
  <conditionalFormatting sqref="O25">
    <cfRule type="expression" dxfId="40" priority="41">
      <formula>$J25&lt;&gt;""</formula>
    </cfRule>
  </conditionalFormatting>
  <conditionalFormatting sqref="I27">
    <cfRule type="expression" dxfId="39" priority="40">
      <formula>$J27&lt;&gt;""</formula>
    </cfRule>
  </conditionalFormatting>
  <conditionalFormatting sqref="O27">
    <cfRule type="expression" dxfId="38" priority="39">
      <formula>$J27&lt;&gt;""</formula>
    </cfRule>
  </conditionalFormatting>
  <conditionalFormatting sqref="I29">
    <cfRule type="expression" dxfId="37" priority="38">
      <formula>$J29&lt;&gt;""</formula>
    </cfRule>
  </conditionalFormatting>
  <conditionalFormatting sqref="O29">
    <cfRule type="expression" dxfId="36" priority="37">
      <formula>$J29&lt;&gt;""</formula>
    </cfRule>
  </conditionalFormatting>
  <conditionalFormatting sqref="I31">
    <cfRule type="expression" dxfId="35" priority="36">
      <formula>$J31&lt;&gt;""</formula>
    </cfRule>
  </conditionalFormatting>
  <conditionalFormatting sqref="O31">
    <cfRule type="expression" dxfId="34" priority="35">
      <formula>$J31&lt;&gt;""</formula>
    </cfRule>
  </conditionalFormatting>
  <conditionalFormatting sqref="I33">
    <cfRule type="expression" dxfId="33" priority="34">
      <formula>$J33&lt;&gt;""</formula>
    </cfRule>
  </conditionalFormatting>
  <conditionalFormatting sqref="O33">
    <cfRule type="expression" dxfId="32" priority="33">
      <formula>$J33&lt;&gt;""</formula>
    </cfRule>
  </conditionalFormatting>
  <conditionalFormatting sqref="I35">
    <cfRule type="expression" dxfId="31" priority="32">
      <formula>$J35&lt;&gt;""</formula>
    </cfRule>
  </conditionalFormatting>
  <conditionalFormatting sqref="O35">
    <cfRule type="expression" dxfId="30" priority="31">
      <formula>$J35&lt;&gt;""</formula>
    </cfRule>
  </conditionalFormatting>
  <conditionalFormatting sqref="I44">
    <cfRule type="expression" dxfId="29" priority="30">
      <formula>$J44&lt;&gt;""</formula>
    </cfRule>
  </conditionalFormatting>
  <conditionalFormatting sqref="O44">
    <cfRule type="expression" dxfId="28" priority="29">
      <formula>$J44&lt;&gt;""</formula>
    </cfRule>
  </conditionalFormatting>
  <conditionalFormatting sqref="I46">
    <cfRule type="expression" dxfId="27" priority="28">
      <formula>$J46&lt;&gt;""</formula>
    </cfRule>
  </conditionalFormatting>
  <conditionalFormatting sqref="O46">
    <cfRule type="expression" dxfId="26" priority="27">
      <formula>$J46&lt;&gt;""</formula>
    </cfRule>
  </conditionalFormatting>
  <conditionalFormatting sqref="I48">
    <cfRule type="expression" dxfId="25" priority="26">
      <formula>$J48&lt;&gt;""</formula>
    </cfRule>
  </conditionalFormatting>
  <conditionalFormatting sqref="O48">
    <cfRule type="expression" dxfId="24" priority="25">
      <formula>$J48&lt;&gt;""</formula>
    </cfRule>
  </conditionalFormatting>
  <conditionalFormatting sqref="I50">
    <cfRule type="expression" dxfId="23" priority="24">
      <formula>$J50&lt;&gt;""</formula>
    </cfRule>
  </conditionalFormatting>
  <conditionalFormatting sqref="O50">
    <cfRule type="expression" dxfId="22" priority="23">
      <formula>$J50&lt;&gt;""</formula>
    </cfRule>
  </conditionalFormatting>
  <conditionalFormatting sqref="I52">
    <cfRule type="expression" dxfId="21" priority="22">
      <formula>$J52&lt;&gt;""</formula>
    </cfRule>
  </conditionalFormatting>
  <conditionalFormatting sqref="O52">
    <cfRule type="expression" dxfId="20" priority="21">
      <formula>$J52&lt;&gt;""</formula>
    </cfRule>
  </conditionalFormatting>
  <conditionalFormatting sqref="I54">
    <cfRule type="expression" dxfId="19" priority="20">
      <formula>$J54&lt;&gt;""</formula>
    </cfRule>
  </conditionalFormatting>
  <conditionalFormatting sqref="O54">
    <cfRule type="expression" dxfId="18" priority="19">
      <formula>$J54&lt;&gt;""</formula>
    </cfRule>
  </conditionalFormatting>
  <conditionalFormatting sqref="I56">
    <cfRule type="expression" dxfId="17" priority="18">
      <formula>$J56&lt;&gt;""</formula>
    </cfRule>
  </conditionalFormatting>
  <conditionalFormatting sqref="O56">
    <cfRule type="expression" dxfId="16" priority="17">
      <formula>$J56&lt;&gt;""</formula>
    </cfRule>
  </conditionalFormatting>
  <conditionalFormatting sqref="I58">
    <cfRule type="expression" dxfId="15" priority="16">
      <formula>$J58&lt;&gt;""</formula>
    </cfRule>
  </conditionalFormatting>
  <conditionalFormatting sqref="O58">
    <cfRule type="expression" dxfId="14" priority="15">
      <formula>$J58&lt;&gt;""</formula>
    </cfRule>
  </conditionalFormatting>
  <conditionalFormatting sqref="I60">
    <cfRule type="expression" dxfId="13" priority="14">
      <formula>$J60&lt;&gt;""</formula>
    </cfRule>
  </conditionalFormatting>
  <conditionalFormatting sqref="O60">
    <cfRule type="expression" dxfId="12" priority="13">
      <formula>$J60&lt;&gt;""</formula>
    </cfRule>
  </conditionalFormatting>
  <conditionalFormatting sqref="I62">
    <cfRule type="expression" dxfId="11" priority="12">
      <formula>$J62&lt;&gt;""</formula>
    </cfRule>
  </conditionalFormatting>
  <conditionalFormatting sqref="O62">
    <cfRule type="expression" dxfId="10" priority="11">
      <formula>$J62&lt;&gt;""</formula>
    </cfRule>
  </conditionalFormatting>
  <conditionalFormatting sqref="I64">
    <cfRule type="expression" dxfId="9" priority="10">
      <formula>$J64&lt;&gt;""</formula>
    </cfRule>
  </conditionalFormatting>
  <conditionalFormatting sqref="O64">
    <cfRule type="expression" dxfId="8" priority="9">
      <formula>$J64&lt;&gt;""</formula>
    </cfRule>
  </conditionalFormatting>
  <conditionalFormatting sqref="I66">
    <cfRule type="expression" dxfId="7" priority="8">
      <formula>$J66&lt;&gt;""</formula>
    </cfRule>
  </conditionalFormatting>
  <conditionalFormatting sqref="O66">
    <cfRule type="expression" dxfId="6" priority="7">
      <formula>$J66&lt;&gt;""</formula>
    </cfRule>
  </conditionalFormatting>
  <conditionalFormatting sqref="I68">
    <cfRule type="expression" dxfId="5" priority="6">
      <formula>$J68&lt;&gt;""</formula>
    </cfRule>
  </conditionalFormatting>
  <conditionalFormatting sqref="O68">
    <cfRule type="expression" dxfId="4" priority="5">
      <formula>$J68&lt;&gt;""</formula>
    </cfRule>
  </conditionalFormatting>
  <conditionalFormatting sqref="I15">
    <cfRule type="expression" dxfId="3" priority="4">
      <formula>$J15&lt;&gt;""</formula>
    </cfRule>
  </conditionalFormatting>
  <conditionalFormatting sqref="O15">
    <cfRule type="expression" dxfId="2" priority="3">
      <formula>$J15&lt;&gt;""</formula>
    </cfRule>
  </conditionalFormatting>
  <conditionalFormatting sqref="I17">
    <cfRule type="expression" dxfId="1" priority="2">
      <formula>$J17&lt;&gt;""</formula>
    </cfRule>
  </conditionalFormatting>
  <conditionalFormatting sqref="O17">
    <cfRule type="expression" dxfId="0" priority="1">
      <formula>$J17&lt;&gt;""</formula>
    </cfRule>
  </conditionalFormatting>
  <dataValidations count="5">
    <dataValidation type="list" allowBlank="1" showInputMessage="1" showErrorMessage="1" sqref="WMB983064 VIN983064 UYR983064 UOV983064 UEZ983064 TVD983064 TLH983064 TBL983064 SRP983064 SHT983064 RXX983064 ROB983064 REF983064 QUJ983064 QKN983064 QAR983064 PQV983064 PGZ983064 OXD983064 ONH983064 ODL983064 NTP983064 NJT983064 MZX983064 MQB983064 MGF983064 LWJ983064 LMN983064 LCR983064 KSV983064 KIZ983064 JZD983064 JPH983064 JFL983064 IVP983064 ILT983064 IBX983064 HSB983064 HIF983064 GYJ983064 GON983064 GER983064 FUV983064 FKZ983064 FBD983064 ERH983064 EHL983064 DXP983064 DNT983064 DDX983064 CUB983064 CKF983064 CAJ983064 BQN983064 BGR983064 AWV983064 AMZ983064 ADD983064 TH983064 JL983064 J983064 WVX917528 WMB917528 WCF917528 VSJ917528 VIN917528 UYR917528 UOV917528 UEZ917528 TVD917528 TLH917528 TBL917528 SRP917528 SHT917528 RXX917528 ROB917528 REF917528 QUJ917528 QKN917528 QAR917528 PQV917528 PGZ917528 OXD917528 ONH917528 ODL917528 NTP917528 NJT917528 MZX917528 MQB917528 MGF917528 LWJ917528 LMN917528 LCR917528 KSV917528 KIZ917528 JZD917528 JPH917528 JFL917528 IVP917528 ILT917528 IBX917528 HSB917528 HIF917528 GYJ917528 GON917528 GER917528 FUV917528 FKZ917528 FBD917528 ERH917528 EHL917528 DXP917528 DNT917528 DDX917528 CUB917528 CKF917528 CAJ917528 BQN917528 BGR917528 AWV917528 AMZ917528 ADD917528 TH917528 JL917528 J917528 WVX851992 WMB851992 WCF851992 VSJ851992 VIN851992 UYR851992 UOV851992 UEZ851992 TVD851992 TLH851992 TBL851992 SRP851992 SHT851992 RXX851992 ROB851992 REF851992 QUJ851992 QKN851992 QAR851992 PQV851992 PGZ851992 OXD851992 ONH851992 ODL851992 NTP851992 NJT851992 MZX851992 MQB851992 MGF851992 LWJ851992 LMN851992 LCR851992 KSV851992 KIZ851992 JZD851992 JPH851992 JFL851992 IVP851992 ILT851992 IBX851992 HSB851992 HIF851992 GYJ851992 GON851992 GER851992 FUV851992 FKZ851992 FBD851992 ERH851992 EHL851992 DXP851992 DNT851992 DDX851992 CUB851992 CKF851992 CAJ851992 BQN851992 BGR851992 AWV851992 AMZ851992 ADD851992 TH851992 JL851992 J851992 WVX786456 WMB786456 WCF786456 VSJ786456 VIN786456 UYR786456 UOV786456 UEZ786456 TVD786456 TLH786456 TBL786456 SRP786456 SHT786456 RXX786456 ROB786456 REF786456 QUJ786456 QKN786456 QAR786456 PQV786456 PGZ786456 OXD786456 ONH786456 ODL786456 NTP786456 NJT786456 MZX786456 MQB786456 MGF786456 LWJ786456 LMN786456 LCR786456 KSV786456 KIZ786456 JZD786456 JPH786456 JFL786456 IVP786456 ILT786456 IBX786456 HSB786456 HIF786456 GYJ786456 GON786456 GER786456 FUV786456 FKZ786456 FBD786456 ERH786456 EHL786456 DXP786456 DNT786456 DDX786456 CUB786456 CKF786456 CAJ786456 BQN786456 BGR786456 AWV786456 AMZ786456 ADD786456 TH786456 JL786456 J786456 WVX720920 WMB720920 WCF720920 VSJ720920 VIN720920 UYR720920 UOV720920 UEZ720920 TVD720920 TLH720920 TBL720920 SRP720920 SHT720920 RXX720920 ROB720920 REF720920 QUJ720920 QKN720920 QAR720920 PQV720920 PGZ720920 OXD720920 ONH720920 ODL720920 NTP720920 NJT720920 MZX720920 MQB720920 MGF720920 LWJ720920 LMN720920 LCR720920 KSV720920 KIZ720920 JZD720920 JPH720920 JFL720920 IVP720920 ILT720920 IBX720920 HSB720920 HIF720920 GYJ720920 GON720920 GER720920 FUV720920 FKZ720920 FBD720920 ERH720920 EHL720920 DXP720920 DNT720920 DDX720920 CUB720920 CKF720920 CAJ720920 BQN720920 BGR720920 AWV720920 AMZ720920 ADD720920 TH720920 JL720920 J720920 WVX655384 WMB655384 WCF655384 VSJ655384 VIN655384 UYR655384 UOV655384 UEZ655384 TVD655384 TLH655384 TBL655384 SRP655384 SHT655384 RXX655384 ROB655384 REF655384 QUJ655384 QKN655384 QAR655384 PQV655384 PGZ655384 OXD655384 ONH655384 ODL655384 NTP655384 NJT655384 MZX655384 MQB655384 MGF655384 LWJ655384 LMN655384 LCR655384 KSV655384 KIZ655384 JZD655384 JPH655384 JFL655384 IVP655384 ILT655384 IBX655384 HSB655384 HIF655384 GYJ655384 GON655384 GER655384 FUV655384 FKZ655384 FBD655384 ERH655384 EHL655384 DXP655384 DNT655384 DDX655384 CUB655384 CKF655384 CAJ655384 BQN655384 BGR655384 AWV655384 AMZ655384 ADD655384 TH655384 JL655384 J655384 WVX589848 WMB589848 WCF589848 VSJ589848 VIN589848 UYR589848 UOV589848 UEZ589848 TVD589848 TLH589848 TBL589848 SRP589848 SHT589848 RXX589848 ROB589848 REF589848 QUJ589848 QKN589848 QAR589848 PQV589848 PGZ589848 OXD589848 ONH589848 ODL589848 NTP589848 NJT589848 MZX589848 MQB589848 MGF589848 LWJ589848 LMN589848 LCR589848 KSV589848 KIZ589848 JZD589848 JPH589848 JFL589848 IVP589848 ILT589848 IBX589848 HSB589848 HIF589848 GYJ589848 GON589848 GER589848 FUV589848 FKZ589848 FBD589848 ERH589848 EHL589848 DXP589848 DNT589848 DDX589848 CUB589848 CKF589848 CAJ589848 BQN589848 BGR589848 AWV589848 AMZ589848 ADD589848 TH589848 JL589848 J589848 WVX524312 WMB524312 WCF524312 VSJ524312 VIN524312 UYR524312 UOV524312 UEZ524312 TVD524312 TLH524312 TBL524312 SRP524312 SHT524312 RXX524312 ROB524312 REF524312 QUJ524312 QKN524312 QAR524312 PQV524312 PGZ524312 OXD524312 ONH524312 ODL524312 NTP524312 NJT524312 MZX524312 MQB524312 MGF524312 LWJ524312 LMN524312 LCR524312 KSV524312 KIZ524312 JZD524312 JPH524312 JFL524312 IVP524312 ILT524312 IBX524312 HSB524312 HIF524312 GYJ524312 GON524312 GER524312 FUV524312 FKZ524312 FBD524312 ERH524312 EHL524312 DXP524312 DNT524312 DDX524312 CUB524312 CKF524312 CAJ524312 BQN524312 BGR524312 AWV524312 AMZ524312 ADD524312 TH524312 JL524312 J524312 WVX458776 WMB458776 WCF458776 VSJ458776 VIN458776 UYR458776 UOV458776 UEZ458776 TVD458776 TLH458776 TBL458776 SRP458776 SHT458776 RXX458776 ROB458776 REF458776 QUJ458776 QKN458776 QAR458776 PQV458776 PGZ458776 OXD458776 ONH458776 ODL458776 NTP458776 NJT458776 MZX458776 MQB458776 MGF458776 LWJ458776 LMN458776 LCR458776 KSV458776 KIZ458776 JZD458776 JPH458776 JFL458776 IVP458776 ILT458776 IBX458776 HSB458776 HIF458776 GYJ458776 GON458776 GER458776 FUV458776 FKZ458776 FBD458776 ERH458776 EHL458776 DXP458776 DNT458776 DDX458776 CUB458776 CKF458776 CAJ458776 BQN458776 BGR458776 AWV458776 AMZ458776 ADD458776 TH458776 JL458776 J458776 WVX393240 WMB393240 WCF393240 VSJ393240 VIN393240 UYR393240 UOV393240 UEZ393240 TVD393240 TLH393240 TBL393240 SRP393240 SHT393240 RXX393240 ROB393240 REF393240 QUJ393240 QKN393240 QAR393240 PQV393240 PGZ393240 OXD393240 ONH393240 ODL393240 NTP393240 NJT393240 MZX393240 MQB393240 MGF393240 LWJ393240 LMN393240 LCR393240 KSV393240 KIZ393240 JZD393240 JPH393240 JFL393240 IVP393240 ILT393240 IBX393240 HSB393240 HIF393240 GYJ393240 GON393240 GER393240 FUV393240 FKZ393240 FBD393240 ERH393240 EHL393240 DXP393240 DNT393240 DDX393240 CUB393240 CKF393240 CAJ393240 BQN393240 BGR393240 AWV393240 AMZ393240 ADD393240 TH393240 JL393240 J393240 WVX327704 WMB327704 WCF327704 VSJ327704 VIN327704 UYR327704 UOV327704 UEZ327704 TVD327704 TLH327704 TBL327704 SRP327704 SHT327704 RXX327704 ROB327704 REF327704 QUJ327704 QKN327704 QAR327704 PQV327704 PGZ327704 OXD327704 ONH327704 ODL327704 NTP327704 NJT327704 MZX327704 MQB327704 MGF327704 LWJ327704 LMN327704 LCR327704 KSV327704 KIZ327704 JZD327704 JPH327704 JFL327704 IVP327704 ILT327704 IBX327704 HSB327704 HIF327704 GYJ327704 GON327704 GER327704 FUV327704 FKZ327704 FBD327704 ERH327704 EHL327704 DXP327704 DNT327704 DDX327704 CUB327704 CKF327704 CAJ327704 BQN327704 BGR327704 AWV327704 AMZ327704 ADD327704 TH327704 JL327704 J327704 WVX262168 WMB262168 WCF262168 VSJ262168 VIN262168 UYR262168 UOV262168 UEZ262168 TVD262168 TLH262168 TBL262168 SRP262168 SHT262168 RXX262168 ROB262168 REF262168 QUJ262168 QKN262168 QAR262168 PQV262168 PGZ262168 OXD262168 ONH262168 ODL262168 NTP262168 NJT262168 MZX262168 MQB262168 MGF262168 LWJ262168 LMN262168 LCR262168 KSV262168 KIZ262168 JZD262168 JPH262168 JFL262168 IVP262168 ILT262168 IBX262168 HSB262168 HIF262168 GYJ262168 GON262168 GER262168 FUV262168 FKZ262168 FBD262168 ERH262168 EHL262168 DXP262168 DNT262168 DDX262168 CUB262168 CKF262168 CAJ262168 BQN262168 BGR262168 AWV262168 AMZ262168 ADD262168 TH262168 JL262168 J262168 WVX196632 WMB196632 WCF196632 VSJ196632 VIN196632 UYR196632 UOV196632 UEZ196632 TVD196632 TLH196632 TBL196632 SRP196632 SHT196632 RXX196632 ROB196632 REF196632 QUJ196632 QKN196632 QAR196632 PQV196632 PGZ196632 OXD196632 ONH196632 ODL196632 NTP196632 NJT196632 MZX196632 MQB196632 MGF196632 LWJ196632 LMN196632 LCR196632 KSV196632 KIZ196632 JZD196632 JPH196632 JFL196632 IVP196632 ILT196632 IBX196632 HSB196632 HIF196632 GYJ196632 GON196632 GER196632 FUV196632 FKZ196632 FBD196632 ERH196632 EHL196632 DXP196632 DNT196632 DDX196632 CUB196632 CKF196632 CAJ196632 BQN196632 BGR196632 AWV196632 AMZ196632 ADD196632 TH196632 JL196632 J196632 WVX131096 WMB131096 WCF131096 VSJ131096 VIN131096 UYR131096 UOV131096 UEZ131096 TVD131096 TLH131096 TBL131096 SRP131096 SHT131096 RXX131096 ROB131096 REF131096 QUJ131096 QKN131096 QAR131096 PQV131096 PGZ131096 OXD131096 ONH131096 ODL131096 NTP131096 NJT131096 MZX131096 MQB131096 MGF131096 LWJ131096 LMN131096 LCR131096 KSV131096 KIZ131096 JZD131096 JPH131096 JFL131096 IVP131096 ILT131096 IBX131096 HSB131096 HIF131096 GYJ131096 GON131096 GER131096 FUV131096 FKZ131096 FBD131096 ERH131096 EHL131096 DXP131096 DNT131096 DDX131096 CUB131096 CKF131096 CAJ131096 BQN131096 BGR131096 AWV131096 AMZ131096 ADD131096 TH131096 JL131096 J131096 WVX65560 WMB65560 WCF65560 VSJ65560 VIN65560 UYR65560 UOV65560 UEZ65560 TVD65560 TLH65560 TBL65560 SRP65560 SHT65560 RXX65560 ROB65560 REF65560 QUJ65560 QKN65560 QAR65560 PQV65560 PGZ65560 OXD65560 ONH65560 ODL65560 NTP65560 NJT65560 MZX65560 MQB65560 MGF65560 LWJ65560 LMN65560 LCR65560 KSV65560 KIZ65560 JZD65560 JPH65560 JFL65560 IVP65560 ILT65560 IBX65560 HSB65560 HIF65560 GYJ65560 GON65560 GER65560 FUV65560 FKZ65560 FBD65560 ERH65560 EHL65560 DXP65560 DNT65560 DDX65560 CUB65560 CKF65560 CAJ65560 BQN65560 BGR65560 AWV65560 AMZ65560 ADD65560 TH65560 JL65560 J65560 WVX71 WMB71 WCF71 VSJ71 VIN71 UYR71 UOV71 UEZ71 TVD71 TLH71 TBL71 SRP71 SHT71 RXX71 ROB71 REF71 QUJ71 QKN71 QAR71 PQV71 PGZ71 OXD71 ONH71 ODL71 NTP71 NJT71 MZX71 MQB71 MGF71 LWJ71 LMN71 LCR71 KSV71 KIZ71 JZD71 JPH71 JFL71 IVP71 ILT71 IBX71 HSB71 HIF71 GYJ71 GON71 GER71 FUV71 FKZ71 FBD71 ERH71 EHL71 DXP71 DNT71 DDX71 CUB71 CKF71 CAJ71 BQN71 BGR71 AWV71 AMZ71 ADD71 TH71 JL71 VSJ983064 WVX983052 WMB983052 WCF983052 VSJ983052 VIN983052 UYR983052 UOV983052 UEZ983052 TVD983052 TLH983052 TBL983052 SRP983052 SHT983052 RXX983052 ROB983052 REF983052 QUJ983052 QKN983052 QAR983052 PQV983052 PGZ983052 OXD983052 ONH983052 ODL983052 NTP983052 NJT983052 MZX983052 MQB983052 MGF983052 LWJ983052 LMN983052 LCR983052 KSV983052 KIZ983052 JZD983052 JPH983052 JFL983052 IVP983052 ILT983052 IBX983052 HSB983052 HIF983052 GYJ983052 GON983052 GER983052 FUV983052 FKZ983052 FBD983052 ERH983052 EHL983052 DXP983052 DNT983052 DDX983052 CUB983052 CKF983052 CAJ983052 BQN983052 BGR983052 AWV983052 AMZ983052 ADD983052 TH983052 JL983052 J983052 WVX917516 WMB917516 WCF917516 VSJ917516 VIN917516 UYR917516 UOV917516 UEZ917516 TVD917516 TLH917516 TBL917516 SRP917516 SHT917516 RXX917516 ROB917516 REF917516 QUJ917516 QKN917516 QAR917516 PQV917516 PGZ917516 OXD917516 ONH917516 ODL917516 NTP917516 NJT917516 MZX917516 MQB917516 MGF917516 LWJ917516 LMN917516 LCR917516 KSV917516 KIZ917516 JZD917516 JPH917516 JFL917516 IVP917516 ILT917516 IBX917516 HSB917516 HIF917516 GYJ917516 GON917516 GER917516 FUV917516 FKZ917516 FBD917516 ERH917516 EHL917516 DXP917516 DNT917516 DDX917516 CUB917516 CKF917516 CAJ917516 BQN917516 BGR917516 AWV917516 AMZ917516 ADD917516 TH917516 JL917516 J917516 WVX851980 WMB851980 WCF851980 VSJ851980 VIN851980 UYR851980 UOV851980 UEZ851980 TVD851980 TLH851980 TBL851980 SRP851980 SHT851980 RXX851980 ROB851980 REF851980 QUJ851980 QKN851980 QAR851980 PQV851980 PGZ851980 OXD851980 ONH851980 ODL851980 NTP851980 NJT851980 MZX851980 MQB851980 MGF851980 LWJ851980 LMN851980 LCR851980 KSV851980 KIZ851980 JZD851980 JPH851980 JFL851980 IVP851980 ILT851980 IBX851980 HSB851980 HIF851980 GYJ851980 GON851980 GER851980 FUV851980 FKZ851980 FBD851980 ERH851980 EHL851980 DXP851980 DNT851980 DDX851980 CUB851980 CKF851980 CAJ851980 BQN851980 BGR851980 AWV851980 AMZ851980 ADD851980 TH851980 JL851980 J851980 WVX786444 WMB786444 WCF786444 VSJ786444 VIN786444 UYR786444 UOV786444 UEZ786444 TVD786444 TLH786444 TBL786444 SRP786444 SHT786444 RXX786444 ROB786444 REF786444 QUJ786444 QKN786444 QAR786444 PQV786444 PGZ786444 OXD786444 ONH786444 ODL786444 NTP786444 NJT786444 MZX786444 MQB786444 MGF786444 LWJ786444 LMN786444 LCR786444 KSV786444 KIZ786444 JZD786444 JPH786444 JFL786444 IVP786444 ILT786444 IBX786444 HSB786444 HIF786444 GYJ786444 GON786444 GER786444 FUV786444 FKZ786444 FBD786444 ERH786444 EHL786444 DXP786444 DNT786444 DDX786444 CUB786444 CKF786444 CAJ786444 BQN786444 BGR786444 AWV786444 AMZ786444 ADD786444 TH786444 JL786444 J786444 WVX720908 WMB720908 WCF720908 VSJ720908 VIN720908 UYR720908 UOV720908 UEZ720908 TVD720908 TLH720908 TBL720908 SRP720908 SHT720908 RXX720908 ROB720908 REF720908 QUJ720908 QKN720908 QAR720908 PQV720908 PGZ720908 OXD720908 ONH720908 ODL720908 NTP720908 NJT720908 MZX720908 MQB720908 MGF720908 LWJ720908 LMN720908 LCR720908 KSV720908 KIZ720908 JZD720908 JPH720908 JFL720908 IVP720908 ILT720908 IBX720908 HSB720908 HIF720908 GYJ720908 GON720908 GER720908 FUV720908 FKZ720908 FBD720908 ERH720908 EHL720908 DXP720908 DNT720908 DDX720908 CUB720908 CKF720908 CAJ720908 BQN720908 BGR720908 AWV720908 AMZ720908 ADD720908 TH720908 JL720908 J720908 WVX655372 WMB655372 WCF655372 VSJ655372 VIN655372 UYR655372 UOV655372 UEZ655372 TVD655372 TLH655372 TBL655372 SRP655372 SHT655372 RXX655372 ROB655372 REF655372 QUJ655372 QKN655372 QAR655372 PQV655372 PGZ655372 OXD655372 ONH655372 ODL655372 NTP655372 NJT655372 MZX655372 MQB655372 MGF655372 LWJ655372 LMN655372 LCR655372 KSV655372 KIZ655372 JZD655372 JPH655372 JFL655372 IVP655372 ILT655372 IBX655372 HSB655372 HIF655372 GYJ655372 GON655372 GER655372 FUV655372 FKZ655372 FBD655372 ERH655372 EHL655372 DXP655372 DNT655372 DDX655372 CUB655372 CKF655372 CAJ655372 BQN655372 BGR655372 AWV655372 AMZ655372 ADD655372 TH655372 JL655372 J655372 WVX589836 WMB589836 WCF589836 VSJ589836 VIN589836 UYR589836 UOV589836 UEZ589836 TVD589836 TLH589836 TBL589836 SRP589836 SHT589836 RXX589836 ROB589836 REF589836 QUJ589836 QKN589836 QAR589836 PQV589836 PGZ589836 OXD589836 ONH589836 ODL589836 NTP589836 NJT589836 MZX589836 MQB589836 MGF589836 LWJ589836 LMN589836 LCR589836 KSV589836 KIZ589836 JZD589836 JPH589836 JFL589836 IVP589836 ILT589836 IBX589836 HSB589836 HIF589836 GYJ589836 GON589836 GER589836 FUV589836 FKZ589836 FBD589836 ERH589836 EHL589836 DXP589836 DNT589836 DDX589836 CUB589836 CKF589836 CAJ589836 BQN589836 BGR589836 AWV589836 AMZ589836 ADD589836 TH589836 JL589836 J589836 WVX524300 WMB524300 WCF524300 VSJ524300 VIN524300 UYR524300 UOV524300 UEZ524300 TVD524300 TLH524300 TBL524300 SRP524300 SHT524300 RXX524300 ROB524300 REF524300 QUJ524300 QKN524300 QAR524300 PQV524300 PGZ524300 OXD524300 ONH524300 ODL524300 NTP524300 NJT524300 MZX524300 MQB524300 MGF524300 LWJ524300 LMN524300 LCR524300 KSV524300 KIZ524300 JZD524300 JPH524300 JFL524300 IVP524300 ILT524300 IBX524300 HSB524300 HIF524300 GYJ524300 GON524300 GER524300 FUV524300 FKZ524300 FBD524300 ERH524300 EHL524300 DXP524300 DNT524300 DDX524300 CUB524300 CKF524300 CAJ524300 BQN524300 BGR524300 AWV524300 AMZ524300 ADD524300 TH524300 JL524300 J524300 WVX458764 WMB458764 WCF458764 VSJ458764 VIN458764 UYR458764 UOV458764 UEZ458764 TVD458764 TLH458764 TBL458764 SRP458764 SHT458764 RXX458764 ROB458764 REF458764 QUJ458764 QKN458764 QAR458764 PQV458764 PGZ458764 OXD458764 ONH458764 ODL458764 NTP458764 NJT458764 MZX458764 MQB458764 MGF458764 LWJ458764 LMN458764 LCR458764 KSV458764 KIZ458764 JZD458764 JPH458764 JFL458764 IVP458764 ILT458764 IBX458764 HSB458764 HIF458764 GYJ458764 GON458764 GER458764 FUV458764 FKZ458764 FBD458764 ERH458764 EHL458764 DXP458764 DNT458764 DDX458764 CUB458764 CKF458764 CAJ458764 BQN458764 BGR458764 AWV458764 AMZ458764 ADD458764 TH458764 JL458764 J458764 WVX393228 WMB393228 WCF393228 VSJ393228 VIN393228 UYR393228 UOV393228 UEZ393228 TVD393228 TLH393228 TBL393228 SRP393228 SHT393228 RXX393228 ROB393228 REF393228 QUJ393228 QKN393228 QAR393228 PQV393228 PGZ393228 OXD393228 ONH393228 ODL393228 NTP393228 NJT393228 MZX393228 MQB393228 MGF393228 LWJ393228 LMN393228 LCR393228 KSV393228 KIZ393228 JZD393228 JPH393228 JFL393228 IVP393228 ILT393228 IBX393228 HSB393228 HIF393228 GYJ393228 GON393228 GER393228 FUV393228 FKZ393228 FBD393228 ERH393228 EHL393228 DXP393228 DNT393228 DDX393228 CUB393228 CKF393228 CAJ393228 BQN393228 BGR393228 AWV393228 AMZ393228 ADD393228 TH393228 JL393228 J393228 WVX327692 WMB327692 WCF327692 VSJ327692 VIN327692 UYR327692 UOV327692 UEZ327692 TVD327692 TLH327692 TBL327692 SRP327692 SHT327692 RXX327692 ROB327692 REF327692 QUJ327692 QKN327692 QAR327692 PQV327692 PGZ327692 OXD327692 ONH327692 ODL327692 NTP327692 NJT327692 MZX327692 MQB327692 MGF327692 LWJ327692 LMN327692 LCR327692 KSV327692 KIZ327692 JZD327692 JPH327692 JFL327692 IVP327692 ILT327692 IBX327692 HSB327692 HIF327692 GYJ327692 GON327692 GER327692 FUV327692 FKZ327692 FBD327692 ERH327692 EHL327692 DXP327692 DNT327692 DDX327692 CUB327692 CKF327692 CAJ327692 BQN327692 BGR327692 AWV327692 AMZ327692 ADD327692 TH327692 JL327692 J327692 WVX262156 WMB262156 WCF262156 VSJ262156 VIN262156 UYR262156 UOV262156 UEZ262156 TVD262156 TLH262156 TBL262156 SRP262156 SHT262156 RXX262156 ROB262156 REF262156 QUJ262156 QKN262156 QAR262156 PQV262156 PGZ262156 OXD262156 ONH262156 ODL262156 NTP262156 NJT262156 MZX262156 MQB262156 MGF262156 LWJ262156 LMN262156 LCR262156 KSV262156 KIZ262156 JZD262156 JPH262156 JFL262156 IVP262156 ILT262156 IBX262156 HSB262156 HIF262156 GYJ262156 GON262156 GER262156 FUV262156 FKZ262156 FBD262156 ERH262156 EHL262156 DXP262156 DNT262156 DDX262156 CUB262156 CKF262156 CAJ262156 BQN262156 BGR262156 AWV262156 AMZ262156 ADD262156 TH262156 JL262156 J262156 WVX196620 WMB196620 WCF196620 VSJ196620 VIN196620 UYR196620 UOV196620 UEZ196620 TVD196620 TLH196620 TBL196620 SRP196620 SHT196620 RXX196620 ROB196620 REF196620 QUJ196620 QKN196620 QAR196620 PQV196620 PGZ196620 OXD196620 ONH196620 ODL196620 NTP196620 NJT196620 MZX196620 MQB196620 MGF196620 LWJ196620 LMN196620 LCR196620 KSV196620 KIZ196620 JZD196620 JPH196620 JFL196620 IVP196620 ILT196620 IBX196620 HSB196620 HIF196620 GYJ196620 GON196620 GER196620 FUV196620 FKZ196620 FBD196620 ERH196620 EHL196620 DXP196620 DNT196620 DDX196620 CUB196620 CKF196620 CAJ196620 BQN196620 BGR196620 AWV196620 AMZ196620 ADD196620 TH196620 JL196620 J196620 WVX131084 WMB131084 WCF131084 VSJ131084 VIN131084 UYR131084 UOV131084 UEZ131084 TVD131084 TLH131084 TBL131084 SRP131084 SHT131084 RXX131084 ROB131084 REF131084 QUJ131084 QKN131084 QAR131084 PQV131084 PGZ131084 OXD131084 ONH131084 ODL131084 NTP131084 NJT131084 MZX131084 MQB131084 MGF131084 LWJ131084 LMN131084 LCR131084 KSV131084 KIZ131084 JZD131084 JPH131084 JFL131084 IVP131084 ILT131084 IBX131084 HSB131084 HIF131084 GYJ131084 GON131084 GER131084 FUV131084 FKZ131084 FBD131084 ERH131084 EHL131084 DXP131084 DNT131084 DDX131084 CUB131084 CKF131084 CAJ131084 BQN131084 BGR131084 AWV131084 AMZ131084 ADD131084 TH131084 JL131084 J131084 WVX65548 WMB65548 WCF65548 VSJ65548 VIN65548 UYR65548 UOV65548 UEZ65548 TVD65548 TLH65548 TBL65548 SRP65548 SHT65548 RXX65548 ROB65548 REF65548 QUJ65548 QKN65548 QAR65548 PQV65548 PGZ65548 OXD65548 ONH65548 ODL65548 NTP65548 NJT65548 MZX65548 MQB65548 MGF65548 LWJ65548 LMN65548 LCR65548 KSV65548 KIZ65548 JZD65548 JPH65548 JFL65548 IVP65548 ILT65548 IBX65548 HSB65548 HIF65548 GYJ65548 GON65548 GER65548 FUV65548 FKZ65548 FBD65548 ERH65548 EHL65548 DXP65548 DNT65548 DDX65548 CUB65548 CKF65548 CAJ65548 BQN65548 BGR65548 AWV65548 AMZ65548 ADD65548 TH65548 JL65548 J65548 WVX53 WMB53 WCF53 VSJ53 VIN53 UYR53 UOV53 UEZ53 TVD53 TLH53 TBL53 SRP53 SHT53 RXX53 ROB53 REF53 QUJ53 QKN53 QAR53 PQV53 PGZ53 OXD53 ONH53 ODL53 NTP53 NJT53 MZX53 MQB53 MGF53 LWJ53 LMN53 LCR53 KSV53 KIZ53 JZD53 JPH53 JFL53 IVP53 ILT53 IBX53 HSB53 HIF53 GYJ53 GON53 GER53 FUV53 FKZ53 FBD53 ERH53 EHL53 DXP53 DNT53 DDX53 CUB53 CKF53 CAJ53 BQN53 BGR53 AWV53 AMZ53 ADD53 TH53 JL53 WVX983064 WVV983052 WLZ983052 WCD983052 VSH983052 VIL983052 UYP983052 UOT983052 UEX983052 TVB983052 TLF983052 TBJ983052 SRN983052 SHR983052 RXV983052 RNZ983052 RED983052 QUH983052 QKL983052 QAP983052 PQT983052 PGX983052 OXB983052 ONF983052 ODJ983052 NTN983052 NJR983052 MZV983052 MPZ983052 MGD983052 LWH983052 LML983052 LCP983052 KST983052 KIX983052 JZB983052 JPF983052 JFJ983052 IVN983052 ILR983052 IBV983052 HRZ983052 HID983052 GYH983052 GOL983052 GEP983052 FUT983052 FKX983052 FBB983052 ERF983052 EHJ983052 DXN983052 DNR983052 DDV983052 CTZ983052 CKD983052 CAH983052 BQL983052 BGP983052 AWT983052 AMX983052 ADB983052 TF983052 JJ983052 H983052 WVV917516 WLZ917516 WCD917516 VSH917516 VIL917516 UYP917516 UOT917516 UEX917516 TVB917516 TLF917516 TBJ917516 SRN917516 SHR917516 RXV917516 RNZ917516 RED917516 QUH917516 QKL917516 QAP917516 PQT917516 PGX917516 OXB917516 ONF917516 ODJ917516 NTN917516 NJR917516 MZV917516 MPZ917516 MGD917516 LWH917516 LML917516 LCP917516 KST917516 KIX917516 JZB917516 JPF917516 JFJ917516 IVN917516 ILR917516 IBV917516 HRZ917516 HID917516 GYH917516 GOL917516 GEP917516 FUT917516 FKX917516 FBB917516 ERF917516 EHJ917516 DXN917516 DNR917516 DDV917516 CTZ917516 CKD917516 CAH917516 BQL917516 BGP917516 AWT917516 AMX917516 ADB917516 TF917516 JJ917516 H917516 WVV851980 WLZ851980 WCD851980 VSH851980 VIL851980 UYP851980 UOT851980 UEX851980 TVB851980 TLF851980 TBJ851980 SRN851980 SHR851980 RXV851980 RNZ851980 RED851980 QUH851980 QKL851980 QAP851980 PQT851980 PGX851980 OXB851980 ONF851980 ODJ851980 NTN851980 NJR851980 MZV851980 MPZ851980 MGD851980 LWH851980 LML851980 LCP851980 KST851980 KIX851980 JZB851980 JPF851980 JFJ851980 IVN851980 ILR851980 IBV851980 HRZ851980 HID851980 GYH851980 GOL851980 GEP851980 FUT851980 FKX851980 FBB851980 ERF851980 EHJ851980 DXN851980 DNR851980 DDV851980 CTZ851980 CKD851980 CAH851980 BQL851980 BGP851980 AWT851980 AMX851980 ADB851980 TF851980 JJ851980 H851980 WVV786444 WLZ786444 WCD786444 VSH786444 VIL786444 UYP786444 UOT786444 UEX786444 TVB786444 TLF786444 TBJ786444 SRN786444 SHR786444 RXV786444 RNZ786444 RED786444 QUH786444 QKL786444 QAP786444 PQT786444 PGX786444 OXB786444 ONF786444 ODJ786444 NTN786444 NJR786444 MZV786444 MPZ786444 MGD786444 LWH786444 LML786444 LCP786444 KST786444 KIX786444 JZB786444 JPF786444 JFJ786444 IVN786444 ILR786444 IBV786444 HRZ786444 HID786444 GYH786444 GOL786444 GEP786444 FUT786444 FKX786444 FBB786444 ERF786444 EHJ786444 DXN786444 DNR786444 DDV786444 CTZ786444 CKD786444 CAH786444 BQL786444 BGP786444 AWT786444 AMX786444 ADB786444 TF786444 JJ786444 H786444 WVV720908 WLZ720908 WCD720908 VSH720908 VIL720908 UYP720908 UOT720908 UEX720908 TVB720908 TLF720908 TBJ720908 SRN720908 SHR720908 RXV720908 RNZ720908 RED720908 QUH720908 QKL720908 QAP720908 PQT720908 PGX720908 OXB720908 ONF720908 ODJ720908 NTN720908 NJR720908 MZV720908 MPZ720908 MGD720908 LWH720908 LML720908 LCP720908 KST720908 KIX720908 JZB720908 JPF720908 JFJ720908 IVN720908 ILR720908 IBV720908 HRZ720908 HID720908 GYH720908 GOL720908 GEP720908 FUT720908 FKX720908 FBB720908 ERF720908 EHJ720908 DXN720908 DNR720908 DDV720908 CTZ720908 CKD720908 CAH720908 BQL720908 BGP720908 AWT720908 AMX720908 ADB720908 TF720908 JJ720908 H720908 WVV655372 WLZ655372 WCD655372 VSH655372 VIL655372 UYP655372 UOT655372 UEX655372 TVB655372 TLF655372 TBJ655372 SRN655372 SHR655372 RXV655372 RNZ655372 RED655372 QUH655372 QKL655372 QAP655372 PQT655372 PGX655372 OXB655372 ONF655372 ODJ655372 NTN655372 NJR655372 MZV655372 MPZ655372 MGD655372 LWH655372 LML655372 LCP655372 KST655372 KIX655372 JZB655372 JPF655372 JFJ655372 IVN655372 ILR655372 IBV655372 HRZ655372 HID655372 GYH655372 GOL655372 GEP655372 FUT655372 FKX655372 FBB655372 ERF655372 EHJ655372 DXN655372 DNR655372 DDV655372 CTZ655372 CKD655372 CAH655372 BQL655372 BGP655372 AWT655372 AMX655372 ADB655372 TF655372 JJ655372 H655372 WVV589836 WLZ589836 WCD589836 VSH589836 VIL589836 UYP589836 UOT589836 UEX589836 TVB589836 TLF589836 TBJ589836 SRN589836 SHR589836 RXV589836 RNZ589836 RED589836 QUH589836 QKL589836 QAP589836 PQT589836 PGX589836 OXB589836 ONF589836 ODJ589836 NTN589836 NJR589836 MZV589836 MPZ589836 MGD589836 LWH589836 LML589836 LCP589836 KST589836 KIX589836 JZB589836 JPF589836 JFJ589836 IVN589836 ILR589836 IBV589836 HRZ589836 HID589836 GYH589836 GOL589836 GEP589836 FUT589836 FKX589836 FBB589836 ERF589836 EHJ589836 DXN589836 DNR589836 DDV589836 CTZ589836 CKD589836 CAH589836 BQL589836 BGP589836 AWT589836 AMX589836 ADB589836 TF589836 JJ589836 H589836 WVV524300 WLZ524300 WCD524300 VSH524300 VIL524300 UYP524300 UOT524300 UEX524300 TVB524300 TLF524300 TBJ524300 SRN524300 SHR524300 RXV524300 RNZ524300 RED524300 QUH524300 QKL524300 QAP524300 PQT524300 PGX524300 OXB524300 ONF524300 ODJ524300 NTN524300 NJR524300 MZV524300 MPZ524300 MGD524300 LWH524300 LML524300 LCP524300 KST524300 KIX524300 JZB524300 JPF524300 JFJ524300 IVN524300 ILR524300 IBV524300 HRZ524300 HID524300 GYH524300 GOL524300 GEP524300 FUT524300 FKX524300 FBB524300 ERF524300 EHJ524300 DXN524300 DNR524300 DDV524300 CTZ524300 CKD524300 CAH524300 BQL524300 BGP524300 AWT524300 AMX524300 ADB524300 TF524300 JJ524300 H524300 WVV458764 WLZ458764 WCD458764 VSH458764 VIL458764 UYP458764 UOT458764 UEX458764 TVB458764 TLF458764 TBJ458764 SRN458764 SHR458764 RXV458764 RNZ458764 RED458764 QUH458764 QKL458764 QAP458764 PQT458764 PGX458764 OXB458764 ONF458764 ODJ458764 NTN458764 NJR458764 MZV458764 MPZ458764 MGD458764 LWH458764 LML458764 LCP458764 KST458764 KIX458764 JZB458764 JPF458764 JFJ458764 IVN458764 ILR458764 IBV458764 HRZ458764 HID458764 GYH458764 GOL458764 GEP458764 FUT458764 FKX458764 FBB458764 ERF458764 EHJ458764 DXN458764 DNR458764 DDV458764 CTZ458764 CKD458764 CAH458764 BQL458764 BGP458764 AWT458764 AMX458764 ADB458764 TF458764 JJ458764 H458764 WVV393228 WLZ393228 WCD393228 VSH393228 VIL393228 UYP393228 UOT393228 UEX393228 TVB393228 TLF393228 TBJ393228 SRN393228 SHR393228 RXV393228 RNZ393228 RED393228 QUH393228 QKL393228 QAP393228 PQT393228 PGX393228 OXB393228 ONF393228 ODJ393228 NTN393228 NJR393228 MZV393228 MPZ393228 MGD393228 LWH393228 LML393228 LCP393228 KST393228 KIX393228 JZB393228 JPF393228 JFJ393228 IVN393228 ILR393228 IBV393228 HRZ393228 HID393228 GYH393228 GOL393228 GEP393228 FUT393228 FKX393228 FBB393228 ERF393228 EHJ393228 DXN393228 DNR393228 DDV393228 CTZ393228 CKD393228 CAH393228 BQL393228 BGP393228 AWT393228 AMX393228 ADB393228 TF393228 JJ393228 H393228 WVV327692 WLZ327692 WCD327692 VSH327692 VIL327692 UYP327692 UOT327692 UEX327692 TVB327692 TLF327692 TBJ327692 SRN327692 SHR327692 RXV327692 RNZ327692 RED327692 QUH327692 QKL327692 QAP327692 PQT327692 PGX327692 OXB327692 ONF327692 ODJ327692 NTN327692 NJR327692 MZV327692 MPZ327692 MGD327692 LWH327692 LML327692 LCP327692 KST327692 KIX327692 JZB327692 JPF327692 JFJ327692 IVN327692 ILR327692 IBV327692 HRZ327692 HID327692 GYH327692 GOL327692 GEP327692 FUT327692 FKX327692 FBB327692 ERF327692 EHJ327692 DXN327692 DNR327692 DDV327692 CTZ327692 CKD327692 CAH327692 BQL327692 BGP327692 AWT327692 AMX327692 ADB327692 TF327692 JJ327692 H327692 WVV262156 WLZ262156 WCD262156 VSH262156 VIL262156 UYP262156 UOT262156 UEX262156 TVB262156 TLF262156 TBJ262156 SRN262156 SHR262156 RXV262156 RNZ262156 RED262156 QUH262156 QKL262156 QAP262156 PQT262156 PGX262156 OXB262156 ONF262156 ODJ262156 NTN262156 NJR262156 MZV262156 MPZ262156 MGD262156 LWH262156 LML262156 LCP262156 KST262156 KIX262156 JZB262156 JPF262156 JFJ262156 IVN262156 ILR262156 IBV262156 HRZ262156 HID262156 GYH262156 GOL262156 GEP262156 FUT262156 FKX262156 FBB262156 ERF262156 EHJ262156 DXN262156 DNR262156 DDV262156 CTZ262156 CKD262156 CAH262156 BQL262156 BGP262156 AWT262156 AMX262156 ADB262156 TF262156 JJ262156 H262156 WVV196620 WLZ196620 WCD196620 VSH196620 VIL196620 UYP196620 UOT196620 UEX196620 TVB196620 TLF196620 TBJ196620 SRN196620 SHR196620 RXV196620 RNZ196620 RED196620 QUH196620 QKL196620 QAP196620 PQT196620 PGX196620 OXB196620 ONF196620 ODJ196620 NTN196620 NJR196620 MZV196620 MPZ196620 MGD196620 LWH196620 LML196620 LCP196620 KST196620 KIX196620 JZB196620 JPF196620 JFJ196620 IVN196620 ILR196620 IBV196620 HRZ196620 HID196620 GYH196620 GOL196620 GEP196620 FUT196620 FKX196620 FBB196620 ERF196620 EHJ196620 DXN196620 DNR196620 DDV196620 CTZ196620 CKD196620 CAH196620 BQL196620 BGP196620 AWT196620 AMX196620 ADB196620 TF196620 JJ196620 H196620 WVV131084 WLZ131084 WCD131084 VSH131084 VIL131084 UYP131084 UOT131084 UEX131084 TVB131084 TLF131084 TBJ131084 SRN131084 SHR131084 RXV131084 RNZ131084 RED131084 QUH131084 QKL131084 QAP131084 PQT131084 PGX131084 OXB131084 ONF131084 ODJ131084 NTN131084 NJR131084 MZV131084 MPZ131084 MGD131084 LWH131084 LML131084 LCP131084 KST131084 KIX131084 JZB131084 JPF131084 JFJ131084 IVN131084 ILR131084 IBV131084 HRZ131084 HID131084 GYH131084 GOL131084 GEP131084 FUT131084 FKX131084 FBB131084 ERF131084 EHJ131084 DXN131084 DNR131084 DDV131084 CTZ131084 CKD131084 CAH131084 BQL131084 BGP131084 AWT131084 AMX131084 ADB131084 TF131084 JJ131084 H131084 WVV65548 WLZ65548 WCD65548 VSH65548 VIL65548 UYP65548 UOT65548 UEX65548 TVB65548 TLF65548 TBJ65548 SRN65548 SHR65548 RXV65548 RNZ65548 RED65548 QUH65548 QKL65548 QAP65548 PQT65548 PGX65548 OXB65548 ONF65548 ODJ65548 NTN65548 NJR65548 MZV65548 MPZ65548 MGD65548 LWH65548 LML65548 LCP65548 KST65548 KIX65548 JZB65548 JPF65548 JFJ65548 IVN65548 ILR65548 IBV65548 HRZ65548 HID65548 GYH65548 GOL65548 GEP65548 FUT65548 FKX65548 FBB65548 ERF65548 EHJ65548 DXN65548 DNR65548 DDV65548 CTZ65548 CKD65548 CAH65548 BQL65548 BGP65548 AWT65548 AMX65548 ADB65548 TF65548 JJ65548 H65548 WVV53 WLZ53 WCD53 VSH53 VIL53 UYP53 UOT53 UEX53 TVB53 TLF53 TBJ53 SRN53 SHR53 RXV53 RNZ53 RED53 QUH53 QKL53 QAP53 PQT53 PGX53 OXB53 ONF53 ODJ53 NTN53 NJR53 MZV53 MPZ53 MGD53 LWH53 LML53 LCP53 KST53 KIX53 JZB53 JPF53 JFJ53 IVN53 ILR53 IBV53 HRZ53 HID53 GYH53 GOL53 GEP53 FUT53 FKX53 FBB53 ERF53 EHJ53 DXN53 DNR53 DDV53 CTZ53 CKD53 CAH53 BQL53 BGP53 AWT53 AMX53 ADB53 TF53 JJ53 WCF983064 WVS983052 WLW983052 WCA983052 VSE983052 VII983052 UYM983052 UOQ983052 UEU983052 TUY983052 TLC983052 TBG983052 SRK983052 SHO983052 RXS983052 RNW983052 REA983052 QUE983052 QKI983052 QAM983052 PQQ983052 PGU983052 OWY983052 ONC983052 ODG983052 NTK983052 NJO983052 MZS983052 MPW983052 MGA983052 LWE983052 LMI983052 LCM983052 KSQ983052 KIU983052 JYY983052 JPC983052 JFG983052 IVK983052 ILO983052 IBS983052 HRW983052 HIA983052 GYE983052 GOI983052 GEM983052 FUQ983052 FKU983052 FAY983052 ERC983052 EHG983052 DXK983052 DNO983052 DDS983052 CTW983052 CKA983052 CAE983052 BQI983052 BGM983052 AWQ983052 AMU983052 ACY983052 TC983052 JG983052 E983052 WVS917516 WLW917516 WCA917516 VSE917516 VII917516 UYM917516 UOQ917516 UEU917516 TUY917516 TLC917516 TBG917516 SRK917516 SHO917516 RXS917516 RNW917516 REA917516 QUE917516 QKI917516 QAM917516 PQQ917516 PGU917516 OWY917516 ONC917516 ODG917516 NTK917516 NJO917516 MZS917516 MPW917516 MGA917516 LWE917516 LMI917516 LCM917516 KSQ917516 KIU917516 JYY917516 JPC917516 JFG917516 IVK917516 ILO917516 IBS917516 HRW917516 HIA917516 GYE917516 GOI917516 GEM917516 FUQ917516 FKU917516 FAY917516 ERC917516 EHG917516 DXK917516 DNO917516 DDS917516 CTW917516 CKA917516 CAE917516 BQI917516 BGM917516 AWQ917516 AMU917516 ACY917516 TC917516 JG917516 E917516 WVS851980 WLW851980 WCA851980 VSE851980 VII851980 UYM851980 UOQ851980 UEU851980 TUY851980 TLC851980 TBG851980 SRK851980 SHO851980 RXS851980 RNW851980 REA851980 QUE851980 QKI851980 QAM851980 PQQ851980 PGU851980 OWY851980 ONC851980 ODG851980 NTK851980 NJO851980 MZS851980 MPW851980 MGA851980 LWE851980 LMI851980 LCM851980 KSQ851980 KIU851980 JYY851980 JPC851980 JFG851980 IVK851980 ILO851980 IBS851980 HRW851980 HIA851980 GYE851980 GOI851980 GEM851980 FUQ851980 FKU851980 FAY851980 ERC851980 EHG851980 DXK851980 DNO851980 DDS851980 CTW851980 CKA851980 CAE851980 BQI851980 BGM851980 AWQ851980 AMU851980 ACY851980 TC851980 JG851980 E851980 WVS786444 WLW786444 WCA786444 VSE786444 VII786444 UYM786444 UOQ786444 UEU786444 TUY786444 TLC786444 TBG786444 SRK786444 SHO786444 RXS786444 RNW786444 REA786444 QUE786444 QKI786444 QAM786444 PQQ786444 PGU786444 OWY786444 ONC786444 ODG786444 NTK786444 NJO786444 MZS786444 MPW786444 MGA786444 LWE786444 LMI786444 LCM786444 KSQ786444 KIU786444 JYY786444 JPC786444 JFG786444 IVK786444 ILO786444 IBS786444 HRW786444 HIA786444 GYE786444 GOI786444 GEM786444 FUQ786444 FKU786444 FAY786444 ERC786444 EHG786444 DXK786444 DNO786444 DDS786444 CTW786444 CKA786444 CAE786444 BQI786444 BGM786444 AWQ786444 AMU786444 ACY786444 TC786444 JG786444 E786444 WVS720908 WLW720908 WCA720908 VSE720908 VII720908 UYM720908 UOQ720908 UEU720908 TUY720908 TLC720908 TBG720908 SRK720908 SHO720908 RXS720908 RNW720908 REA720908 QUE720908 QKI720908 QAM720908 PQQ720908 PGU720908 OWY720908 ONC720908 ODG720908 NTK720908 NJO720908 MZS720908 MPW720908 MGA720908 LWE720908 LMI720908 LCM720908 KSQ720908 KIU720908 JYY720908 JPC720908 JFG720908 IVK720908 ILO720908 IBS720908 HRW720908 HIA720908 GYE720908 GOI720908 GEM720908 FUQ720908 FKU720908 FAY720908 ERC720908 EHG720908 DXK720908 DNO720908 DDS720908 CTW720908 CKA720908 CAE720908 BQI720908 BGM720908 AWQ720908 AMU720908 ACY720908 TC720908 JG720908 E720908 WVS655372 WLW655372 WCA655372 VSE655372 VII655372 UYM655372 UOQ655372 UEU655372 TUY655372 TLC655372 TBG655372 SRK655372 SHO655372 RXS655372 RNW655372 REA655372 QUE655372 QKI655372 QAM655372 PQQ655372 PGU655372 OWY655372 ONC655372 ODG655372 NTK655372 NJO655372 MZS655372 MPW655372 MGA655372 LWE655372 LMI655372 LCM655372 KSQ655372 KIU655372 JYY655372 JPC655372 JFG655372 IVK655372 ILO655372 IBS655372 HRW655372 HIA655372 GYE655372 GOI655372 GEM655372 FUQ655372 FKU655372 FAY655372 ERC655372 EHG655372 DXK655372 DNO655372 DDS655372 CTW655372 CKA655372 CAE655372 BQI655372 BGM655372 AWQ655372 AMU655372 ACY655372 TC655372 JG655372 E655372 WVS589836 WLW589836 WCA589836 VSE589836 VII589836 UYM589836 UOQ589836 UEU589836 TUY589836 TLC589836 TBG589836 SRK589836 SHO589836 RXS589836 RNW589836 REA589836 QUE589836 QKI589836 QAM589836 PQQ589836 PGU589836 OWY589836 ONC589836 ODG589836 NTK589836 NJO589836 MZS589836 MPW589836 MGA589836 LWE589836 LMI589836 LCM589836 KSQ589836 KIU589836 JYY589836 JPC589836 JFG589836 IVK589836 ILO589836 IBS589836 HRW589836 HIA589836 GYE589836 GOI589836 GEM589836 FUQ589836 FKU589836 FAY589836 ERC589836 EHG589836 DXK589836 DNO589836 DDS589836 CTW589836 CKA589836 CAE589836 BQI589836 BGM589836 AWQ589836 AMU589836 ACY589836 TC589836 JG589836 E589836 WVS524300 WLW524300 WCA524300 VSE524300 VII524300 UYM524300 UOQ524300 UEU524300 TUY524300 TLC524300 TBG524300 SRK524300 SHO524300 RXS524300 RNW524300 REA524300 QUE524300 QKI524300 QAM524300 PQQ524300 PGU524300 OWY524300 ONC524300 ODG524300 NTK524300 NJO524300 MZS524300 MPW524300 MGA524300 LWE524300 LMI524300 LCM524300 KSQ524300 KIU524300 JYY524300 JPC524300 JFG524300 IVK524300 ILO524300 IBS524300 HRW524300 HIA524300 GYE524300 GOI524300 GEM524300 FUQ524300 FKU524300 FAY524300 ERC524300 EHG524300 DXK524300 DNO524300 DDS524300 CTW524300 CKA524300 CAE524300 BQI524300 BGM524300 AWQ524300 AMU524300 ACY524300 TC524300 JG524300 E524300 WVS458764 WLW458764 WCA458764 VSE458764 VII458764 UYM458764 UOQ458764 UEU458764 TUY458764 TLC458764 TBG458764 SRK458764 SHO458764 RXS458764 RNW458764 REA458764 QUE458764 QKI458764 QAM458764 PQQ458764 PGU458764 OWY458764 ONC458764 ODG458764 NTK458764 NJO458764 MZS458764 MPW458764 MGA458764 LWE458764 LMI458764 LCM458764 KSQ458764 KIU458764 JYY458764 JPC458764 JFG458764 IVK458764 ILO458764 IBS458764 HRW458764 HIA458764 GYE458764 GOI458764 GEM458764 FUQ458764 FKU458764 FAY458764 ERC458764 EHG458764 DXK458764 DNO458764 DDS458764 CTW458764 CKA458764 CAE458764 BQI458764 BGM458764 AWQ458764 AMU458764 ACY458764 TC458764 JG458764 E458764 WVS393228 WLW393228 WCA393228 VSE393228 VII393228 UYM393228 UOQ393228 UEU393228 TUY393228 TLC393228 TBG393228 SRK393228 SHO393228 RXS393228 RNW393228 REA393228 QUE393228 QKI393228 QAM393228 PQQ393228 PGU393228 OWY393228 ONC393228 ODG393228 NTK393228 NJO393228 MZS393228 MPW393228 MGA393228 LWE393228 LMI393228 LCM393228 KSQ393228 KIU393228 JYY393228 JPC393228 JFG393228 IVK393228 ILO393228 IBS393228 HRW393228 HIA393228 GYE393228 GOI393228 GEM393228 FUQ393228 FKU393228 FAY393228 ERC393228 EHG393228 DXK393228 DNO393228 DDS393228 CTW393228 CKA393228 CAE393228 BQI393228 BGM393228 AWQ393228 AMU393228 ACY393228 TC393228 JG393228 E393228 WVS327692 WLW327692 WCA327692 VSE327692 VII327692 UYM327692 UOQ327692 UEU327692 TUY327692 TLC327692 TBG327692 SRK327692 SHO327692 RXS327692 RNW327692 REA327692 QUE327692 QKI327692 QAM327692 PQQ327692 PGU327692 OWY327692 ONC327692 ODG327692 NTK327692 NJO327692 MZS327692 MPW327692 MGA327692 LWE327692 LMI327692 LCM327692 KSQ327692 KIU327692 JYY327692 JPC327692 JFG327692 IVK327692 ILO327692 IBS327692 HRW327692 HIA327692 GYE327692 GOI327692 GEM327692 FUQ327692 FKU327692 FAY327692 ERC327692 EHG327692 DXK327692 DNO327692 DDS327692 CTW327692 CKA327692 CAE327692 BQI327692 BGM327692 AWQ327692 AMU327692 ACY327692 TC327692 JG327692 E327692 WVS262156 WLW262156 WCA262156 VSE262156 VII262156 UYM262156 UOQ262156 UEU262156 TUY262156 TLC262156 TBG262156 SRK262156 SHO262156 RXS262156 RNW262156 REA262156 QUE262156 QKI262156 QAM262156 PQQ262156 PGU262156 OWY262156 ONC262156 ODG262156 NTK262156 NJO262156 MZS262156 MPW262156 MGA262156 LWE262156 LMI262156 LCM262156 KSQ262156 KIU262156 JYY262156 JPC262156 JFG262156 IVK262156 ILO262156 IBS262156 HRW262156 HIA262156 GYE262156 GOI262156 GEM262156 FUQ262156 FKU262156 FAY262156 ERC262156 EHG262156 DXK262156 DNO262156 DDS262156 CTW262156 CKA262156 CAE262156 BQI262156 BGM262156 AWQ262156 AMU262156 ACY262156 TC262156 JG262156 E262156 WVS196620 WLW196620 WCA196620 VSE196620 VII196620 UYM196620 UOQ196620 UEU196620 TUY196620 TLC196620 TBG196620 SRK196620 SHO196620 RXS196620 RNW196620 REA196620 QUE196620 QKI196620 QAM196620 PQQ196620 PGU196620 OWY196620 ONC196620 ODG196620 NTK196620 NJO196620 MZS196620 MPW196620 MGA196620 LWE196620 LMI196620 LCM196620 KSQ196620 KIU196620 JYY196620 JPC196620 JFG196620 IVK196620 ILO196620 IBS196620 HRW196620 HIA196620 GYE196620 GOI196620 GEM196620 FUQ196620 FKU196620 FAY196620 ERC196620 EHG196620 DXK196620 DNO196620 DDS196620 CTW196620 CKA196620 CAE196620 BQI196620 BGM196620 AWQ196620 AMU196620 ACY196620 TC196620 JG196620 E196620 WVS131084 WLW131084 WCA131084 VSE131084 VII131084 UYM131084 UOQ131084 UEU131084 TUY131084 TLC131084 TBG131084 SRK131084 SHO131084 RXS131084 RNW131084 REA131084 QUE131084 QKI131084 QAM131084 PQQ131084 PGU131084 OWY131084 ONC131084 ODG131084 NTK131084 NJO131084 MZS131084 MPW131084 MGA131084 LWE131084 LMI131084 LCM131084 KSQ131084 KIU131084 JYY131084 JPC131084 JFG131084 IVK131084 ILO131084 IBS131084 HRW131084 HIA131084 GYE131084 GOI131084 GEM131084 FUQ131084 FKU131084 FAY131084 ERC131084 EHG131084 DXK131084 DNO131084 DDS131084 CTW131084 CKA131084 CAE131084 BQI131084 BGM131084 AWQ131084 AMU131084 ACY131084 TC131084 JG131084 E131084 WVS65548 WLW65548 WCA65548 VSE65548 VII65548 UYM65548 UOQ65548 UEU65548 TUY65548 TLC65548 TBG65548 SRK65548 SHO65548 RXS65548 RNW65548 REA65548 QUE65548 QKI65548 QAM65548 PQQ65548 PGU65548 OWY65548 ONC65548 ODG65548 NTK65548 NJO65548 MZS65548 MPW65548 MGA65548 LWE65548 LMI65548 LCM65548 KSQ65548 KIU65548 JYY65548 JPC65548 JFG65548 IVK65548 ILO65548 IBS65548 HRW65548 HIA65548 GYE65548 GOI65548 GEM65548 FUQ65548 FKU65548 FAY65548 ERC65548 EHG65548 DXK65548 DNO65548 DDS65548 CTW65548 CKA65548 CAE65548 BQI65548 BGM65548 AWQ65548 AMU65548 ACY65548 TC65548 JG65548 E65548 WVS53 WLW53 WCA53 VSE53 VII53 UYM53 UOQ53 UEU53 TUY53 TLC53 TBG53 SRK53 SHO53 RXS53 RNW53 REA53 QUE53 QKI53 QAM53 PQQ53 PGU53 OWY53 ONC53 ODG53 NTK53 NJO53 MZS53 MPW53 MGA53 LWE53 LMI53 LCM53 KSQ53 KIU53 JYY53 JPC53 JFG53 IVK53 ILO53 IBS53 HRW53 HIA53 GYE53 GOI53 GEM53 FUQ53 FKU53 FAY53 ERC53 EHG53 DXK53 DNO53 DDS53 CTW53 CKA53 CAE53 BQI53 BGM53 AWQ53 AMU53 ACY53 TC53 JG53" xr:uid="{1167D209-03DC-4BC9-B95E-A04685E7D290}">
      <formula1>$A$99:$A$105</formula1>
    </dataValidation>
    <dataValidation type="list" errorStyle="warning" allowBlank="1" showInputMessage="1" showErrorMessage="1" sqref="E22 E69 E18 E24 E26 E28 E30 E32 E34 E36 E67 E12 E10 E8 E59 E20 E6 E47 E49 E51 E53 E55 E57 E61 E65 E63 E14 E16 E45" xr:uid="{BF2B6B18-2833-48DD-A064-6A33ABF27A5C}">
      <formula1>$A$101:$A$109</formula1>
    </dataValidation>
    <dataValidation type="list" errorStyle="warning" allowBlank="1" showInputMessage="1" showErrorMessage="1" sqref="H6 H69 H36 H57 H55 H53 H51 H49 H47 H18 H59 H34 H32 H30 H28 H26 H24 H22 H20 H67 H12 H10 H8 H61 H63 H65 H14 H16 H45" xr:uid="{CF9C42C9-0C47-47AA-BEFC-02323EB096BB}">
      <formula1>$A$101:$A$107</formula1>
    </dataValidation>
    <dataValidation type="list" errorStyle="warning" allowBlank="1" showInputMessage="1" sqref="C75:J75" xr:uid="{BE475E87-3F9D-41EE-B259-666A8FA40713}">
      <formula1>"バラ,鋼製コンテナ,フレコン,ドラム缶"</formula1>
    </dataValidation>
    <dataValidation type="list" allowBlank="1" showInputMessage="1" sqref="C74:J74" xr:uid="{E2C2A665-A464-4E92-B7E2-75559EB949FD}">
      <formula1>"固形状,液状,泥状"</formula1>
    </dataValidation>
  </dataValidations>
  <printOptions horizontalCentered="1" verticalCentered="1"/>
  <pageMargins left="0.19685039370078741" right="0.19685039370078741" top="0.19685039370078741" bottom="0.39370078740157483" header="0.31496062992125984" footer="0.19685039370078741"/>
  <pageSetup paperSize="9" scale="89" fitToHeight="0" orientation="landscape" blackAndWhite="1" horizontalDpi="1200" r:id="rId1"/>
  <headerFooter>
    <oddFooter xml:space="preserve">&amp;C&amp;8
&amp;R&amp;"ＭＳ 明朝,標準"&amp;8
</oddFooter>
  </headerFooter>
  <rowBreaks count="1" manualBreakCount="1">
    <brk id="38" max="25"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0DCCFEA-FC80-4D97-80A4-D222B4C777D8}">
          <x14:formula1>
            <xm:f>$A$98:$A$104</xm:f>
          </x14:formula1>
          <xm:sqref>GOL983058 MPZ917522 MGD917522 LWH917522 LML917522 LCP917522 KST917522 KIX917522 JZB917522 JPF917522 JFJ917522 IVN917522 ILR917522 IBV917522 HRZ917522 HID917522 GYH917522 GOL917522 GEP917522 FUT917522 FKX917522 FBB917522 ERF917522 EHJ917522 DXN917522 DNR917522 DDV917522 CTZ917522 CKD917522 CAH917522 BQL917522 BGP917522 AWT917522 AMX917522 ADB917522 TF917522 JJ917522 H917522 WVV851986 WLZ851986 WCD851986 VSH851986 VIL851986 UYP851986 UOT851986 UEX851986 TVB851986 TLF851986 TBJ851986 SRN851986 SHR851986 RXV851986 RNZ851986 RED851986 QUH851986 QKL851986 QAP851986 PQT851986 PGX851986 OXB851986 ONF851986 ODJ851986 NTN851986 NJR851986 MZV851986 MPZ851986 MGD851986 LWH851986 LML851986 LCP851986 KST851986 KIX851986 JZB851986 JPF851986 JFJ851986 IVN851986 ILR851986 IBV851986 HRZ851986 HID851986 GYH851986 GOL851986 GEP851986 FUT851986 FKX851986 FBB851986 ERF851986 EHJ851986 DXN851986 DNR851986 DDV851986 CTZ851986 CKD851986 CAH851986 BQL851986 BGP851986 AWT851986 AMX851986 ADB851986 TF851986 JJ851986 H851986 WVV786450 WLZ786450 WCD786450 VSH786450 VIL786450 UYP786450 UOT786450 UEX786450 TVB786450 TLF786450 TBJ786450 SRN786450 SHR786450 RXV786450 RNZ786450 RED786450 QUH786450 QKL786450 QAP786450 PQT786450 PGX786450 OXB786450 ONF786450 ODJ786450 NTN786450 NJR786450 MZV786450 MPZ786450 MGD786450 LWH786450 LML786450 LCP786450 KST786450 KIX786450 JZB786450 JPF786450 JFJ786450 IVN786450 ILR786450 IBV786450 HRZ786450 HID786450 GYH786450 GOL786450 GEP786450 FUT786450 FKX786450 FBB786450 ERF786450 EHJ786450 DXN786450 DNR786450 DDV786450 CTZ786450 CKD786450 CAH786450 BQL786450 BGP786450 AWT786450 AMX786450 ADB786450 TF786450 JJ786450 H786450 WVV720914 WLZ720914 WCD720914 VSH720914 VIL720914 UYP720914 UOT720914 UEX720914 TVB720914 TLF720914 TBJ720914 SRN720914 SHR720914 RXV720914 RNZ720914 RED720914 QUH720914 QKL720914 QAP720914 PQT720914 PGX720914 OXB720914 ONF720914 ODJ720914 NTN720914 NJR720914 MZV720914 MPZ720914 MGD720914 LWH720914 LML720914 LCP720914 KST720914 KIX720914 JZB720914 JPF720914 JFJ720914 IVN720914 ILR720914 IBV720914 HRZ720914 HID720914 GYH720914 GOL720914 GEP720914 FUT720914 FKX720914 FBB720914 ERF720914 EHJ720914 DXN720914 DNR720914 DDV720914 CTZ720914 CKD720914 CAH720914 BQL720914 BGP720914 AWT720914 AMX720914 ADB720914 TF720914 JJ720914 H720914 WVV655378 WLZ655378 WCD655378 VSH655378 VIL655378 UYP655378 UOT655378 UEX655378 TVB655378 TLF655378 TBJ655378 SRN655378 SHR655378 RXV655378 RNZ655378 RED655378 QUH655378 QKL655378 QAP655378 PQT655378 PGX655378 OXB655378 ONF655378 ODJ655378 NTN655378 NJR655378 MZV655378 MPZ655378 MGD655378 LWH655378 LML655378 LCP655378 KST655378 KIX655378 JZB655378 JPF655378 JFJ655378 IVN655378 ILR655378 IBV655378 HRZ655378 HID655378 GYH655378 GOL655378 GEP655378 FUT655378 FKX655378 FBB655378 ERF655378 EHJ655378 DXN655378 DNR655378 DDV655378 CTZ655378 CKD655378 CAH655378 BQL655378 BGP655378 AWT655378 AMX655378 ADB655378 TF655378 JJ655378 H655378 WVV589842 WLZ589842 WCD589842 VSH589842 VIL589842 UYP589842 UOT589842 UEX589842 TVB589842 TLF589842 TBJ589842 SRN589842 SHR589842 RXV589842 RNZ589842 RED589842 QUH589842 QKL589842 QAP589842 PQT589842 PGX589842 OXB589842 ONF589842 ODJ589842 NTN589842 NJR589842 MZV589842 MPZ589842 MGD589842 LWH589842 LML589842 LCP589842 KST589842 KIX589842 JZB589842 JPF589842 JFJ589842 IVN589842 ILR589842 IBV589842 HRZ589842 HID589842 GYH589842 GOL589842 GEP589842 FUT589842 FKX589842 FBB589842 ERF589842 EHJ589842 DXN589842 DNR589842 DDV589842 CTZ589842 CKD589842 CAH589842 BQL589842 BGP589842 AWT589842 AMX589842 ADB589842 TF589842 JJ589842 H589842 WVV524306 WLZ524306 WCD524306 VSH524306 VIL524306 UYP524306 UOT524306 UEX524306 TVB524306 TLF524306 TBJ524306 SRN524306 SHR524306 RXV524306 RNZ524306 RED524306 QUH524306 QKL524306 QAP524306 PQT524306 PGX524306 OXB524306 ONF524306 ODJ524306 NTN524306 NJR524306 MZV524306 MPZ524306 MGD524306 LWH524306 LML524306 LCP524306 KST524306 KIX524306 JZB524306 JPF524306 JFJ524306 IVN524306 ILR524306 IBV524306 HRZ524306 HID524306 GYH524306 GOL524306 GEP524306 FUT524306 FKX524306 FBB524306 ERF524306 EHJ524306 DXN524306 DNR524306 DDV524306 CTZ524306 CKD524306 CAH524306 BQL524306 BGP524306 AWT524306 AMX524306 ADB524306 TF524306 JJ524306 H524306 WVV458770 WLZ458770 WCD458770 VSH458770 VIL458770 UYP458770 UOT458770 UEX458770 TVB458770 TLF458770 TBJ458770 SRN458770 SHR458770 RXV458770 RNZ458770 RED458770 QUH458770 QKL458770 QAP458770 PQT458770 PGX458770 OXB458770 ONF458770 ODJ458770 NTN458770 NJR458770 MZV458770 MPZ458770 MGD458770 LWH458770 LML458770 LCP458770 KST458770 KIX458770 JZB458770 JPF458770 JFJ458770 IVN458770 ILR458770 IBV458770 HRZ458770 HID458770 GYH458770 GOL458770 GEP458770 FUT458770 FKX458770 FBB458770 ERF458770 EHJ458770 DXN458770 DNR458770 DDV458770 CTZ458770 CKD458770 CAH458770 BQL458770 BGP458770 AWT458770 AMX458770 ADB458770 TF458770 JJ458770 H458770 WVV393234 WLZ393234 WCD393234 VSH393234 VIL393234 UYP393234 UOT393234 UEX393234 TVB393234 TLF393234 TBJ393234 SRN393234 SHR393234 RXV393234 RNZ393234 RED393234 QUH393234 QKL393234 QAP393234 PQT393234 PGX393234 OXB393234 ONF393234 ODJ393234 NTN393234 NJR393234 MZV393234 MPZ393234 MGD393234 LWH393234 LML393234 LCP393234 KST393234 KIX393234 JZB393234 JPF393234 JFJ393234 IVN393234 ILR393234 IBV393234 HRZ393234 HID393234 GYH393234 GOL393234 GEP393234 FUT393234 FKX393234 FBB393234 ERF393234 EHJ393234 DXN393234 DNR393234 DDV393234 CTZ393234 CKD393234 CAH393234 BQL393234 BGP393234 AWT393234 AMX393234 ADB393234 TF393234 JJ393234 H393234 WVV327698 WLZ327698 WCD327698 VSH327698 VIL327698 UYP327698 UOT327698 UEX327698 TVB327698 TLF327698 TBJ327698 SRN327698 SHR327698 RXV327698 RNZ327698 RED327698 QUH327698 QKL327698 QAP327698 PQT327698 PGX327698 OXB327698 ONF327698 ODJ327698 NTN327698 NJR327698 MZV327698 MPZ327698 MGD327698 LWH327698 LML327698 LCP327698 KST327698 KIX327698 JZB327698 JPF327698 JFJ327698 IVN327698 ILR327698 IBV327698 HRZ327698 HID327698 GYH327698 GOL327698 GEP327698 FUT327698 FKX327698 FBB327698 ERF327698 EHJ327698 DXN327698 DNR327698 DDV327698 CTZ327698 CKD327698 CAH327698 BQL327698 BGP327698 AWT327698 AMX327698 ADB327698 TF327698 JJ327698 H327698 WVV262162 WLZ262162 WCD262162 VSH262162 VIL262162 UYP262162 UOT262162 UEX262162 TVB262162 TLF262162 TBJ262162 SRN262162 SHR262162 RXV262162 RNZ262162 RED262162 QUH262162 QKL262162 QAP262162 PQT262162 PGX262162 OXB262162 ONF262162 ODJ262162 NTN262162 NJR262162 MZV262162 MPZ262162 MGD262162 LWH262162 LML262162 LCP262162 KST262162 KIX262162 JZB262162 JPF262162 JFJ262162 IVN262162 ILR262162 IBV262162 HRZ262162 HID262162 GYH262162 GOL262162 GEP262162 FUT262162 FKX262162 FBB262162 ERF262162 EHJ262162 DXN262162 DNR262162 DDV262162 CTZ262162 CKD262162 CAH262162 BQL262162 BGP262162 AWT262162 AMX262162 ADB262162 TF262162 JJ262162 H262162 WVV196626 WLZ196626 WCD196626 VSH196626 VIL196626 UYP196626 UOT196626 UEX196626 TVB196626 TLF196626 TBJ196626 SRN196626 SHR196626 RXV196626 RNZ196626 RED196626 QUH196626 QKL196626 QAP196626 PQT196626 PGX196626 OXB196626 ONF196626 ODJ196626 NTN196626 NJR196626 MZV196626 MPZ196626 MGD196626 LWH196626 LML196626 LCP196626 KST196626 KIX196626 JZB196626 JPF196626 JFJ196626 IVN196626 ILR196626 IBV196626 HRZ196626 HID196626 GYH196626 GOL196626 GEP196626 FUT196626 FKX196626 FBB196626 ERF196626 EHJ196626 DXN196626 DNR196626 DDV196626 CTZ196626 CKD196626 CAH196626 BQL196626 BGP196626 AWT196626 AMX196626 ADB196626 TF196626 JJ196626 H196626 WVV131090 WLZ131090 WCD131090 VSH131090 VIL131090 UYP131090 UOT131090 UEX131090 TVB131090 TLF131090 TBJ131090 SRN131090 SHR131090 RXV131090 RNZ131090 RED131090 QUH131090 QKL131090 QAP131090 PQT131090 PGX131090 OXB131090 ONF131090 ODJ131090 NTN131090 NJR131090 MZV131090 MPZ131090 MGD131090 LWH131090 LML131090 LCP131090 KST131090 KIX131090 JZB131090 JPF131090 JFJ131090 IVN131090 ILR131090 IBV131090 HRZ131090 HID131090 GYH131090 GOL131090 GEP131090 FUT131090 FKX131090 FBB131090 ERF131090 EHJ131090 DXN131090 DNR131090 DDV131090 CTZ131090 CKD131090 CAH131090 BQL131090 BGP131090 AWT131090 AMX131090 ADB131090 TF131090 JJ131090 H131090 WVV65554 WLZ65554 WCD65554 VSH65554 VIL65554 UYP65554 UOT65554 UEX65554 TVB65554 TLF65554 TBJ65554 SRN65554 SHR65554 RXV65554 RNZ65554 RED65554 QUH65554 QKL65554 QAP65554 PQT65554 PGX65554 OXB65554 ONF65554 ODJ65554 NTN65554 NJR65554 MZV65554 MPZ65554 MGD65554 LWH65554 LML65554 LCP65554 KST65554 KIX65554 JZB65554 JPF65554 JFJ65554 IVN65554 ILR65554 IBV65554 HRZ65554 HID65554 GYH65554 GOL65554 GEP65554 FUT65554 FKX65554 FBB65554 ERF65554 EHJ65554 DXN65554 DNR65554 DDV65554 CTZ65554 CKD65554 CAH65554 BQL65554 BGP65554 AWT65554 AMX65554 ADB65554 TF65554 JJ65554 H65554 WVV59 WLZ59 WCD59 VSH59 VIL59 UYP59 UOT59 UEX59 TVB59 TLF59 TBJ59 SRN59 SHR59 RXV59 RNZ59 RED59 QUH59 QKL59 QAP59 PQT59 PGX59 OXB59 ONF59 ODJ59 NTN59 NJR59 MZV59 MPZ59 MGD59 LWH59 LML59 LCP59 KST59 KIX59 JZB59 JPF59 JFJ59 IVN59 ILR59 IBV59 HRZ59 HID59 GYH59 GOL59 GEP59 FUT59 FKX59 FBB59 ERF59 EHJ59 DXN59 DNR59 DDV59 CTZ59 CKD59 CAH59 BQL59 BGP59 AWT59 AMX59 ADB59 TF59 JJ59 AMX983058 WVV983056 WLZ983056 WCD983056 VSH983056 VIL983056 UYP983056 UOT983056 UEX983056 TVB983056 TLF983056 TBJ983056 SRN983056 SHR983056 RXV983056 RNZ983056 RED983056 QUH983056 QKL983056 QAP983056 PQT983056 PGX983056 OXB983056 ONF983056 ODJ983056 NTN983056 NJR983056 MZV983056 MPZ983056 MGD983056 LWH983056 LML983056 LCP983056 KST983056 KIX983056 JZB983056 JPF983056 JFJ983056 IVN983056 ILR983056 IBV983056 HRZ983056 HID983056 GYH983056 GOL983056 GEP983056 FUT983056 FKX983056 FBB983056 ERF983056 EHJ983056 DXN983056 DNR983056 DDV983056 CTZ983056 CKD983056 CAH983056 BQL983056 BGP983056 AWT983056 AMX983056 ADB983056 TF983056 JJ983056 H983056 WVV917520 WLZ917520 WCD917520 VSH917520 VIL917520 UYP917520 UOT917520 UEX917520 TVB917520 TLF917520 TBJ917520 SRN917520 SHR917520 RXV917520 RNZ917520 RED917520 QUH917520 QKL917520 QAP917520 PQT917520 PGX917520 OXB917520 ONF917520 ODJ917520 NTN917520 NJR917520 MZV917520 MPZ917520 MGD917520 LWH917520 LML917520 LCP917520 KST917520 KIX917520 JZB917520 JPF917520 JFJ917520 IVN917520 ILR917520 IBV917520 HRZ917520 HID917520 GYH917520 GOL917520 GEP917520 FUT917520 FKX917520 FBB917520 ERF917520 EHJ917520 DXN917520 DNR917520 DDV917520 CTZ917520 CKD917520 CAH917520 BQL917520 BGP917520 AWT917520 AMX917520 ADB917520 TF917520 JJ917520 H917520 WVV851984 WLZ851984 WCD851984 VSH851984 VIL851984 UYP851984 UOT851984 UEX851984 TVB851984 TLF851984 TBJ851984 SRN851984 SHR851984 RXV851984 RNZ851984 RED851984 QUH851984 QKL851984 QAP851984 PQT851984 PGX851984 OXB851984 ONF851984 ODJ851984 NTN851984 NJR851984 MZV851984 MPZ851984 MGD851984 LWH851984 LML851984 LCP851984 KST851984 KIX851984 JZB851984 JPF851984 JFJ851984 IVN851984 ILR851984 IBV851984 HRZ851984 HID851984 GYH851984 GOL851984 GEP851984 FUT851984 FKX851984 FBB851984 ERF851984 EHJ851984 DXN851984 DNR851984 DDV851984 CTZ851984 CKD851984 CAH851984 BQL851984 BGP851984 AWT851984 AMX851984 ADB851984 TF851984 JJ851984 H851984 WVV786448 WLZ786448 WCD786448 VSH786448 VIL786448 UYP786448 UOT786448 UEX786448 TVB786448 TLF786448 TBJ786448 SRN786448 SHR786448 RXV786448 RNZ786448 RED786448 QUH786448 QKL786448 QAP786448 PQT786448 PGX786448 OXB786448 ONF786448 ODJ786448 NTN786448 NJR786448 MZV786448 MPZ786448 MGD786448 LWH786448 LML786448 LCP786448 KST786448 KIX786448 JZB786448 JPF786448 JFJ786448 IVN786448 ILR786448 IBV786448 HRZ786448 HID786448 GYH786448 GOL786448 GEP786448 FUT786448 FKX786448 FBB786448 ERF786448 EHJ786448 DXN786448 DNR786448 DDV786448 CTZ786448 CKD786448 CAH786448 BQL786448 BGP786448 AWT786448 AMX786448 ADB786448 TF786448 JJ786448 H786448 WVV720912 WLZ720912 WCD720912 VSH720912 VIL720912 UYP720912 UOT720912 UEX720912 TVB720912 TLF720912 TBJ720912 SRN720912 SHR720912 RXV720912 RNZ720912 RED720912 QUH720912 QKL720912 QAP720912 PQT720912 PGX720912 OXB720912 ONF720912 ODJ720912 NTN720912 NJR720912 MZV720912 MPZ720912 MGD720912 LWH720912 LML720912 LCP720912 KST720912 KIX720912 JZB720912 JPF720912 JFJ720912 IVN720912 ILR720912 IBV720912 HRZ720912 HID720912 GYH720912 GOL720912 GEP720912 FUT720912 FKX720912 FBB720912 ERF720912 EHJ720912 DXN720912 DNR720912 DDV720912 CTZ720912 CKD720912 CAH720912 BQL720912 BGP720912 AWT720912 AMX720912 ADB720912 TF720912 JJ720912 H720912 WVV655376 WLZ655376 WCD655376 VSH655376 VIL655376 UYP655376 UOT655376 UEX655376 TVB655376 TLF655376 TBJ655376 SRN655376 SHR655376 RXV655376 RNZ655376 RED655376 QUH655376 QKL655376 QAP655376 PQT655376 PGX655376 OXB655376 ONF655376 ODJ655376 NTN655376 NJR655376 MZV655376 MPZ655376 MGD655376 LWH655376 LML655376 LCP655376 KST655376 KIX655376 JZB655376 JPF655376 JFJ655376 IVN655376 ILR655376 IBV655376 HRZ655376 HID655376 GYH655376 GOL655376 GEP655376 FUT655376 FKX655376 FBB655376 ERF655376 EHJ655376 DXN655376 DNR655376 DDV655376 CTZ655376 CKD655376 CAH655376 BQL655376 BGP655376 AWT655376 AMX655376 ADB655376 TF655376 JJ655376 H655376 WVV589840 WLZ589840 WCD589840 VSH589840 VIL589840 UYP589840 UOT589840 UEX589840 TVB589840 TLF589840 TBJ589840 SRN589840 SHR589840 RXV589840 RNZ589840 RED589840 QUH589840 QKL589840 QAP589840 PQT589840 PGX589840 OXB589840 ONF589840 ODJ589840 NTN589840 NJR589840 MZV589840 MPZ589840 MGD589840 LWH589840 LML589840 LCP589840 KST589840 KIX589840 JZB589840 JPF589840 JFJ589840 IVN589840 ILR589840 IBV589840 HRZ589840 HID589840 GYH589840 GOL589840 GEP589840 FUT589840 FKX589840 FBB589840 ERF589840 EHJ589840 DXN589840 DNR589840 DDV589840 CTZ589840 CKD589840 CAH589840 BQL589840 BGP589840 AWT589840 AMX589840 ADB589840 TF589840 JJ589840 H589840 WVV524304 WLZ524304 WCD524304 VSH524304 VIL524304 UYP524304 UOT524304 UEX524304 TVB524304 TLF524304 TBJ524304 SRN524304 SHR524304 RXV524304 RNZ524304 RED524304 QUH524304 QKL524304 QAP524304 PQT524304 PGX524304 OXB524304 ONF524304 ODJ524304 NTN524304 NJR524304 MZV524304 MPZ524304 MGD524304 LWH524304 LML524304 LCP524304 KST524304 KIX524304 JZB524304 JPF524304 JFJ524304 IVN524304 ILR524304 IBV524304 HRZ524304 HID524304 GYH524304 GOL524304 GEP524304 FUT524304 FKX524304 FBB524304 ERF524304 EHJ524304 DXN524304 DNR524304 DDV524304 CTZ524304 CKD524304 CAH524304 BQL524304 BGP524304 AWT524304 AMX524304 ADB524304 TF524304 JJ524304 H524304 WVV458768 WLZ458768 WCD458768 VSH458768 VIL458768 UYP458768 UOT458768 UEX458768 TVB458768 TLF458768 TBJ458768 SRN458768 SHR458768 RXV458768 RNZ458768 RED458768 QUH458768 QKL458768 QAP458768 PQT458768 PGX458768 OXB458768 ONF458768 ODJ458768 NTN458768 NJR458768 MZV458768 MPZ458768 MGD458768 LWH458768 LML458768 LCP458768 KST458768 KIX458768 JZB458768 JPF458768 JFJ458768 IVN458768 ILR458768 IBV458768 HRZ458768 HID458768 GYH458768 GOL458768 GEP458768 FUT458768 FKX458768 FBB458768 ERF458768 EHJ458768 DXN458768 DNR458768 DDV458768 CTZ458768 CKD458768 CAH458768 BQL458768 BGP458768 AWT458768 AMX458768 ADB458768 TF458768 JJ458768 H458768 WVV393232 WLZ393232 WCD393232 VSH393232 VIL393232 UYP393232 UOT393232 UEX393232 TVB393232 TLF393232 TBJ393232 SRN393232 SHR393232 RXV393232 RNZ393232 RED393232 QUH393232 QKL393232 QAP393232 PQT393232 PGX393232 OXB393232 ONF393232 ODJ393232 NTN393232 NJR393232 MZV393232 MPZ393232 MGD393232 LWH393232 LML393232 LCP393232 KST393232 KIX393232 JZB393232 JPF393232 JFJ393232 IVN393232 ILR393232 IBV393232 HRZ393232 HID393232 GYH393232 GOL393232 GEP393232 FUT393232 FKX393232 FBB393232 ERF393232 EHJ393232 DXN393232 DNR393232 DDV393232 CTZ393232 CKD393232 CAH393232 BQL393232 BGP393232 AWT393232 AMX393232 ADB393232 TF393232 JJ393232 H393232 WVV327696 WLZ327696 WCD327696 VSH327696 VIL327696 UYP327696 UOT327696 UEX327696 TVB327696 TLF327696 TBJ327696 SRN327696 SHR327696 RXV327696 RNZ327696 RED327696 QUH327696 QKL327696 QAP327696 PQT327696 PGX327696 OXB327696 ONF327696 ODJ327696 NTN327696 NJR327696 MZV327696 MPZ327696 MGD327696 LWH327696 LML327696 LCP327696 KST327696 KIX327696 JZB327696 JPF327696 JFJ327696 IVN327696 ILR327696 IBV327696 HRZ327696 HID327696 GYH327696 GOL327696 GEP327696 FUT327696 FKX327696 FBB327696 ERF327696 EHJ327696 DXN327696 DNR327696 DDV327696 CTZ327696 CKD327696 CAH327696 BQL327696 BGP327696 AWT327696 AMX327696 ADB327696 TF327696 JJ327696 H327696 WVV262160 WLZ262160 WCD262160 VSH262160 VIL262160 UYP262160 UOT262160 UEX262160 TVB262160 TLF262160 TBJ262160 SRN262160 SHR262160 RXV262160 RNZ262160 RED262160 QUH262160 QKL262160 QAP262160 PQT262160 PGX262160 OXB262160 ONF262160 ODJ262160 NTN262160 NJR262160 MZV262160 MPZ262160 MGD262160 LWH262160 LML262160 LCP262160 KST262160 KIX262160 JZB262160 JPF262160 JFJ262160 IVN262160 ILR262160 IBV262160 HRZ262160 HID262160 GYH262160 GOL262160 GEP262160 FUT262160 FKX262160 FBB262160 ERF262160 EHJ262160 DXN262160 DNR262160 DDV262160 CTZ262160 CKD262160 CAH262160 BQL262160 BGP262160 AWT262160 AMX262160 ADB262160 TF262160 JJ262160 H262160 WVV196624 WLZ196624 WCD196624 VSH196624 VIL196624 UYP196624 UOT196624 UEX196624 TVB196624 TLF196624 TBJ196624 SRN196624 SHR196624 RXV196624 RNZ196624 RED196624 QUH196624 QKL196624 QAP196624 PQT196624 PGX196624 OXB196624 ONF196624 ODJ196624 NTN196624 NJR196624 MZV196624 MPZ196624 MGD196624 LWH196624 LML196624 LCP196624 KST196624 KIX196624 JZB196624 JPF196624 JFJ196624 IVN196624 ILR196624 IBV196624 HRZ196624 HID196624 GYH196624 GOL196624 GEP196624 FUT196624 FKX196624 FBB196624 ERF196624 EHJ196624 DXN196624 DNR196624 DDV196624 CTZ196624 CKD196624 CAH196624 BQL196624 BGP196624 AWT196624 AMX196624 ADB196624 TF196624 JJ196624 H196624 WVV131088 WLZ131088 WCD131088 VSH131088 VIL131088 UYP131088 UOT131088 UEX131088 TVB131088 TLF131088 TBJ131088 SRN131088 SHR131088 RXV131088 RNZ131088 RED131088 QUH131088 QKL131088 QAP131088 PQT131088 PGX131088 OXB131088 ONF131088 ODJ131088 NTN131088 NJR131088 MZV131088 MPZ131088 MGD131088 LWH131088 LML131088 LCP131088 KST131088 KIX131088 JZB131088 JPF131088 JFJ131088 IVN131088 ILR131088 IBV131088 HRZ131088 HID131088 GYH131088 GOL131088 GEP131088 FUT131088 FKX131088 FBB131088 ERF131088 EHJ131088 DXN131088 DNR131088 DDV131088 CTZ131088 CKD131088 CAH131088 BQL131088 BGP131088 AWT131088 AMX131088 ADB131088 TF131088 JJ131088 H131088 WVV65552 WLZ65552 WCD65552 VSH65552 VIL65552 UYP65552 UOT65552 UEX65552 TVB65552 TLF65552 TBJ65552 SRN65552 SHR65552 RXV65552 RNZ65552 RED65552 QUH65552 QKL65552 QAP65552 PQT65552 PGX65552 OXB65552 ONF65552 ODJ65552 NTN65552 NJR65552 MZV65552 MPZ65552 MGD65552 LWH65552 LML65552 LCP65552 KST65552 KIX65552 JZB65552 JPF65552 JFJ65552 IVN65552 ILR65552 IBV65552 HRZ65552 HID65552 GYH65552 GOL65552 GEP65552 FUT65552 FKX65552 FBB65552 ERF65552 EHJ65552 DXN65552 DNR65552 DDV65552 CTZ65552 CKD65552 CAH65552 BQL65552 BGP65552 AWT65552 AMX65552 ADB65552 TF65552 JJ65552 H65552 WVV57 WLZ57 WCD57 VSH57 VIL57 UYP57 UOT57 UEX57 TVB57 TLF57 TBJ57 SRN57 SHR57 RXV57 RNZ57 RED57 QUH57 QKL57 QAP57 PQT57 PGX57 OXB57 ONF57 ODJ57 NTN57 NJR57 MZV57 MPZ57 MGD57 LWH57 LML57 LCP57 KST57 KIX57 JZB57 JPF57 JFJ57 IVN57 ILR57 IBV57 HRZ57 HID57 GYH57 GOL57 GEP57 FUT57 FKX57 FBB57 ERF57 EHJ57 DXN57 DNR57 DDV57 CTZ57 CKD57 CAH57 BQL57 BGP57 AWT57 AMX57 ADB57 TF57 JJ57 AWT983058 WVV983054 WLZ983054 WCD983054 VSH983054 VIL983054 UYP983054 UOT983054 UEX983054 TVB983054 TLF983054 TBJ983054 SRN983054 SHR983054 RXV983054 RNZ983054 RED983054 QUH983054 QKL983054 QAP983054 PQT983054 PGX983054 OXB983054 ONF983054 ODJ983054 NTN983054 NJR983054 MZV983054 MPZ983054 MGD983054 LWH983054 LML983054 LCP983054 KST983054 KIX983054 JZB983054 JPF983054 JFJ983054 IVN983054 ILR983054 IBV983054 HRZ983054 HID983054 GYH983054 GOL983054 GEP983054 FUT983054 FKX983054 FBB983054 ERF983054 EHJ983054 DXN983054 DNR983054 DDV983054 CTZ983054 CKD983054 CAH983054 BQL983054 BGP983054 AWT983054 AMX983054 ADB983054 TF983054 JJ983054 H983054 WVV917518 WLZ917518 WCD917518 VSH917518 VIL917518 UYP917518 UOT917518 UEX917518 TVB917518 TLF917518 TBJ917518 SRN917518 SHR917518 RXV917518 RNZ917518 RED917518 QUH917518 QKL917518 QAP917518 PQT917518 PGX917518 OXB917518 ONF917518 ODJ917518 NTN917518 NJR917518 MZV917518 MPZ917518 MGD917518 LWH917518 LML917518 LCP917518 KST917518 KIX917518 JZB917518 JPF917518 JFJ917518 IVN917518 ILR917518 IBV917518 HRZ917518 HID917518 GYH917518 GOL917518 GEP917518 FUT917518 FKX917518 FBB917518 ERF917518 EHJ917518 DXN917518 DNR917518 DDV917518 CTZ917518 CKD917518 CAH917518 BQL917518 BGP917518 AWT917518 AMX917518 ADB917518 TF917518 JJ917518 H917518 WVV851982 WLZ851982 WCD851982 VSH851982 VIL851982 UYP851982 UOT851982 UEX851982 TVB851982 TLF851982 TBJ851982 SRN851982 SHR851982 RXV851982 RNZ851982 RED851982 QUH851982 QKL851982 QAP851982 PQT851982 PGX851982 OXB851982 ONF851982 ODJ851982 NTN851982 NJR851982 MZV851982 MPZ851982 MGD851982 LWH851982 LML851982 LCP851982 KST851982 KIX851982 JZB851982 JPF851982 JFJ851982 IVN851982 ILR851982 IBV851982 HRZ851982 HID851982 GYH851982 GOL851982 GEP851982 FUT851982 FKX851982 FBB851982 ERF851982 EHJ851982 DXN851982 DNR851982 DDV851982 CTZ851982 CKD851982 CAH851982 BQL851982 BGP851982 AWT851982 AMX851982 ADB851982 TF851982 JJ851982 H851982 WVV786446 WLZ786446 WCD786446 VSH786446 VIL786446 UYP786446 UOT786446 UEX786446 TVB786446 TLF786446 TBJ786446 SRN786446 SHR786446 RXV786446 RNZ786446 RED786446 QUH786446 QKL786446 QAP786446 PQT786446 PGX786446 OXB786446 ONF786446 ODJ786446 NTN786446 NJR786446 MZV786446 MPZ786446 MGD786446 LWH786446 LML786446 LCP786446 KST786446 KIX786446 JZB786446 JPF786446 JFJ786446 IVN786446 ILR786446 IBV786446 HRZ786446 HID786446 GYH786446 GOL786446 GEP786446 FUT786446 FKX786446 FBB786446 ERF786446 EHJ786446 DXN786446 DNR786446 DDV786446 CTZ786446 CKD786446 CAH786446 BQL786446 BGP786446 AWT786446 AMX786446 ADB786446 TF786446 JJ786446 H786446 WVV720910 WLZ720910 WCD720910 VSH720910 VIL720910 UYP720910 UOT720910 UEX720910 TVB720910 TLF720910 TBJ720910 SRN720910 SHR720910 RXV720910 RNZ720910 RED720910 QUH720910 QKL720910 QAP720910 PQT720910 PGX720910 OXB720910 ONF720910 ODJ720910 NTN720910 NJR720910 MZV720910 MPZ720910 MGD720910 LWH720910 LML720910 LCP720910 KST720910 KIX720910 JZB720910 JPF720910 JFJ720910 IVN720910 ILR720910 IBV720910 HRZ720910 HID720910 GYH720910 GOL720910 GEP720910 FUT720910 FKX720910 FBB720910 ERF720910 EHJ720910 DXN720910 DNR720910 DDV720910 CTZ720910 CKD720910 CAH720910 BQL720910 BGP720910 AWT720910 AMX720910 ADB720910 TF720910 JJ720910 H720910 WVV655374 WLZ655374 WCD655374 VSH655374 VIL655374 UYP655374 UOT655374 UEX655374 TVB655374 TLF655374 TBJ655374 SRN655374 SHR655374 RXV655374 RNZ655374 RED655374 QUH655374 QKL655374 QAP655374 PQT655374 PGX655374 OXB655374 ONF655374 ODJ655374 NTN655374 NJR655374 MZV655374 MPZ655374 MGD655374 LWH655374 LML655374 LCP655374 KST655374 KIX655374 JZB655374 JPF655374 JFJ655374 IVN655374 ILR655374 IBV655374 HRZ655374 HID655374 GYH655374 GOL655374 GEP655374 FUT655374 FKX655374 FBB655374 ERF655374 EHJ655374 DXN655374 DNR655374 DDV655374 CTZ655374 CKD655374 CAH655374 BQL655374 BGP655374 AWT655374 AMX655374 ADB655374 TF655374 JJ655374 H655374 WVV589838 WLZ589838 WCD589838 VSH589838 VIL589838 UYP589838 UOT589838 UEX589838 TVB589838 TLF589838 TBJ589838 SRN589838 SHR589838 RXV589838 RNZ589838 RED589838 QUH589838 QKL589838 QAP589838 PQT589838 PGX589838 OXB589838 ONF589838 ODJ589838 NTN589838 NJR589838 MZV589838 MPZ589838 MGD589838 LWH589838 LML589838 LCP589838 KST589838 KIX589838 JZB589838 JPF589838 JFJ589838 IVN589838 ILR589838 IBV589838 HRZ589838 HID589838 GYH589838 GOL589838 GEP589838 FUT589838 FKX589838 FBB589838 ERF589838 EHJ589838 DXN589838 DNR589838 DDV589838 CTZ589838 CKD589838 CAH589838 BQL589838 BGP589838 AWT589838 AMX589838 ADB589838 TF589838 JJ589838 H589838 WVV524302 WLZ524302 WCD524302 VSH524302 VIL524302 UYP524302 UOT524302 UEX524302 TVB524302 TLF524302 TBJ524302 SRN524302 SHR524302 RXV524302 RNZ524302 RED524302 QUH524302 QKL524302 QAP524302 PQT524302 PGX524302 OXB524302 ONF524302 ODJ524302 NTN524302 NJR524302 MZV524302 MPZ524302 MGD524302 LWH524302 LML524302 LCP524302 KST524302 KIX524302 JZB524302 JPF524302 JFJ524302 IVN524302 ILR524302 IBV524302 HRZ524302 HID524302 GYH524302 GOL524302 GEP524302 FUT524302 FKX524302 FBB524302 ERF524302 EHJ524302 DXN524302 DNR524302 DDV524302 CTZ524302 CKD524302 CAH524302 BQL524302 BGP524302 AWT524302 AMX524302 ADB524302 TF524302 JJ524302 H524302 WVV458766 WLZ458766 WCD458766 VSH458766 VIL458766 UYP458766 UOT458766 UEX458766 TVB458766 TLF458766 TBJ458766 SRN458766 SHR458766 RXV458766 RNZ458766 RED458766 QUH458766 QKL458766 QAP458766 PQT458766 PGX458766 OXB458766 ONF458766 ODJ458766 NTN458766 NJR458766 MZV458766 MPZ458766 MGD458766 LWH458766 LML458766 LCP458766 KST458766 KIX458766 JZB458766 JPF458766 JFJ458766 IVN458766 ILR458766 IBV458766 HRZ458766 HID458766 GYH458766 GOL458766 GEP458766 FUT458766 FKX458766 FBB458766 ERF458766 EHJ458766 DXN458766 DNR458766 DDV458766 CTZ458766 CKD458766 CAH458766 BQL458766 BGP458766 AWT458766 AMX458766 ADB458766 TF458766 JJ458766 H458766 WVV393230 WLZ393230 WCD393230 VSH393230 VIL393230 UYP393230 UOT393230 UEX393230 TVB393230 TLF393230 TBJ393230 SRN393230 SHR393230 RXV393230 RNZ393230 RED393230 QUH393230 QKL393230 QAP393230 PQT393230 PGX393230 OXB393230 ONF393230 ODJ393230 NTN393230 NJR393230 MZV393230 MPZ393230 MGD393230 LWH393230 LML393230 LCP393230 KST393230 KIX393230 JZB393230 JPF393230 JFJ393230 IVN393230 ILR393230 IBV393230 HRZ393230 HID393230 GYH393230 GOL393230 GEP393230 FUT393230 FKX393230 FBB393230 ERF393230 EHJ393230 DXN393230 DNR393230 DDV393230 CTZ393230 CKD393230 CAH393230 BQL393230 BGP393230 AWT393230 AMX393230 ADB393230 TF393230 JJ393230 H393230 WVV327694 WLZ327694 WCD327694 VSH327694 VIL327694 UYP327694 UOT327694 UEX327694 TVB327694 TLF327694 TBJ327694 SRN327694 SHR327694 RXV327694 RNZ327694 RED327694 QUH327694 QKL327694 QAP327694 PQT327694 PGX327694 OXB327694 ONF327694 ODJ327694 NTN327694 NJR327694 MZV327694 MPZ327694 MGD327694 LWH327694 LML327694 LCP327694 KST327694 KIX327694 JZB327694 JPF327694 JFJ327694 IVN327694 ILR327694 IBV327694 HRZ327694 HID327694 GYH327694 GOL327694 GEP327694 FUT327694 FKX327694 FBB327694 ERF327694 EHJ327694 DXN327694 DNR327694 DDV327694 CTZ327694 CKD327694 CAH327694 BQL327694 BGP327694 AWT327694 AMX327694 ADB327694 TF327694 JJ327694 H327694 WVV262158 WLZ262158 WCD262158 VSH262158 VIL262158 UYP262158 UOT262158 UEX262158 TVB262158 TLF262158 TBJ262158 SRN262158 SHR262158 RXV262158 RNZ262158 RED262158 QUH262158 QKL262158 QAP262158 PQT262158 PGX262158 OXB262158 ONF262158 ODJ262158 NTN262158 NJR262158 MZV262158 MPZ262158 MGD262158 LWH262158 LML262158 LCP262158 KST262158 KIX262158 JZB262158 JPF262158 JFJ262158 IVN262158 ILR262158 IBV262158 HRZ262158 HID262158 GYH262158 GOL262158 GEP262158 FUT262158 FKX262158 FBB262158 ERF262158 EHJ262158 DXN262158 DNR262158 DDV262158 CTZ262158 CKD262158 CAH262158 BQL262158 BGP262158 AWT262158 AMX262158 ADB262158 TF262158 JJ262158 H262158 WVV196622 WLZ196622 WCD196622 VSH196622 VIL196622 UYP196622 UOT196622 UEX196622 TVB196622 TLF196622 TBJ196622 SRN196622 SHR196622 RXV196622 RNZ196622 RED196622 QUH196622 QKL196622 QAP196622 PQT196622 PGX196622 OXB196622 ONF196622 ODJ196622 NTN196622 NJR196622 MZV196622 MPZ196622 MGD196622 LWH196622 LML196622 LCP196622 KST196622 KIX196622 JZB196622 JPF196622 JFJ196622 IVN196622 ILR196622 IBV196622 HRZ196622 HID196622 GYH196622 GOL196622 GEP196622 FUT196622 FKX196622 FBB196622 ERF196622 EHJ196622 DXN196622 DNR196622 DDV196622 CTZ196622 CKD196622 CAH196622 BQL196622 BGP196622 AWT196622 AMX196622 ADB196622 TF196622 JJ196622 H196622 WVV131086 WLZ131086 WCD131086 VSH131086 VIL131086 UYP131086 UOT131086 UEX131086 TVB131086 TLF131086 TBJ131086 SRN131086 SHR131086 RXV131086 RNZ131086 RED131086 QUH131086 QKL131086 QAP131086 PQT131086 PGX131086 OXB131086 ONF131086 ODJ131086 NTN131086 NJR131086 MZV131086 MPZ131086 MGD131086 LWH131086 LML131086 LCP131086 KST131086 KIX131086 JZB131086 JPF131086 JFJ131086 IVN131086 ILR131086 IBV131086 HRZ131086 HID131086 GYH131086 GOL131086 GEP131086 FUT131086 FKX131086 FBB131086 ERF131086 EHJ131086 DXN131086 DNR131086 DDV131086 CTZ131086 CKD131086 CAH131086 BQL131086 BGP131086 AWT131086 AMX131086 ADB131086 TF131086 JJ131086 H131086 WVV65550 WLZ65550 WCD65550 VSH65550 VIL65550 UYP65550 UOT65550 UEX65550 TVB65550 TLF65550 TBJ65550 SRN65550 SHR65550 RXV65550 RNZ65550 RED65550 QUH65550 QKL65550 QAP65550 PQT65550 PGX65550 OXB65550 ONF65550 ODJ65550 NTN65550 NJR65550 MZV65550 MPZ65550 MGD65550 LWH65550 LML65550 LCP65550 KST65550 KIX65550 JZB65550 JPF65550 JFJ65550 IVN65550 ILR65550 IBV65550 HRZ65550 HID65550 GYH65550 GOL65550 GEP65550 FUT65550 FKX65550 FBB65550 ERF65550 EHJ65550 DXN65550 DNR65550 DDV65550 CTZ65550 CKD65550 CAH65550 BQL65550 BGP65550 AWT65550 AMX65550 ADB65550 TF65550 JJ65550 H65550 WVV55 WLZ55 WCD55 VSH55 VIL55 UYP55 UOT55 UEX55 TVB55 TLF55 TBJ55 SRN55 SHR55 RXV55 RNZ55 RED55 QUH55 QKL55 QAP55 PQT55 PGX55 OXB55 ONF55 ODJ55 NTN55 NJR55 MZV55 MPZ55 MGD55 LWH55 LML55 LCP55 KST55 KIX55 JZB55 JPF55 JFJ55 IVN55 ILR55 IBV55 HRZ55 HID55 GYH55 GOL55 GEP55 FUT55 FKX55 FBB55 ERF55 EHJ55 DXN55 DNR55 DDV55 CTZ55 CKD55 CAH55 BQL55 BGP55 AWT55 AMX55 ADB55 TF55 JJ55 BGP983058 WVX983107 WMB983107 WCF983107 VSJ983107 VIN983107 UYR983107 UOV983107 UEZ983107 TVD983107 TLH983107 TBL983107 SRP983107 SHT983107 RXX983107 ROB983107 REF983107 QUJ983107 QKN983107 QAR983107 PQV983107 PGZ983107 OXD983107 ONH983107 ODL983107 NTP983107 NJT983107 MZX983107 MQB983107 MGF983107 LWJ983107 LMN983107 LCR983107 KSV983107 KIZ983107 JZD983107 JPH983107 JFL983107 IVP983107 ILT983107 IBX983107 HSB983107 HIF983107 GYJ983107 GON983107 GER983107 FUV983107 FKZ983107 FBD983107 ERH983107 EHL983107 DXP983107 DNT983107 DDX983107 CUB983107 CKF983107 CAJ983107 BQN983107 BGR983107 AWV983107 AMZ983107 ADD983107 TH983107 JL983107 J983107 WVX917571 WMB917571 WCF917571 VSJ917571 VIN917571 UYR917571 UOV917571 UEZ917571 TVD917571 TLH917571 TBL917571 SRP917571 SHT917571 RXX917571 ROB917571 REF917571 QUJ917571 QKN917571 QAR917571 PQV917571 PGZ917571 OXD917571 ONH917571 ODL917571 NTP917571 NJT917571 MZX917571 MQB917571 MGF917571 LWJ917571 LMN917571 LCR917571 KSV917571 KIZ917571 JZD917571 JPH917571 JFL917571 IVP917571 ILT917571 IBX917571 HSB917571 HIF917571 GYJ917571 GON917571 GER917571 FUV917571 FKZ917571 FBD917571 ERH917571 EHL917571 DXP917571 DNT917571 DDX917571 CUB917571 CKF917571 CAJ917571 BQN917571 BGR917571 AWV917571 AMZ917571 ADD917571 TH917571 JL917571 J917571 WVX852035 WMB852035 WCF852035 VSJ852035 VIN852035 UYR852035 UOV852035 UEZ852035 TVD852035 TLH852035 TBL852035 SRP852035 SHT852035 RXX852035 ROB852035 REF852035 QUJ852035 QKN852035 QAR852035 PQV852035 PGZ852035 OXD852035 ONH852035 ODL852035 NTP852035 NJT852035 MZX852035 MQB852035 MGF852035 LWJ852035 LMN852035 LCR852035 KSV852035 KIZ852035 JZD852035 JPH852035 JFL852035 IVP852035 ILT852035 IBX852035 HSB852035 HIF852035 GYJ852035 GON852035 GER852035 FUV852035 FKZ852035 FBD852035 ERH852035 EHL852035 DXP852035 DNT852035 DDX852035 CUB852035 CKF852035 CAJ852035 BQN852035 BGR852035 AWV852035 AMZ852035 ADD852035 TH852035 JL852035 J852035 WVX786499 WMB786499 WCF786499 VSJ786499 VIN786499 UYR786499 UOV786499 UEZ786499 TVD786499 TLH786499 TBL786499 SRP786499 SHT786499 RXX786499 ROB786499 REF786499 QUJ786499 QKN786499 QAR786499 PQV786499 PGZ786499 OXD786499 ONH786499 ODL786499 NTP786499 NJT786499 MZX786499 MQB786499 MGF786499 LWJ786499 LMN786499 LCR786499 KSV786499 KIZ786499 JZD786499 JPH786499 JFL786499 IVP786499 ILT786499 IBX786499 HSB786499 HIF786499 GYJ786499 GON786499 GER786499 FUV786499 FKZ786499 FBD786499 ERH786499 EHL786499 DXP786499 DNT786499 DDX786499 CUB786499 CKF786499 CAJ786499 BQN786499 BGR786499 AWV786499 AMZ786499 ADD786499 TH786499 JL786499 J786499 WVX720963 WMB720963 WCF720963 VSJ720963 VIN720963 UYR720963 UOV720963 UEZ720963 TVD720963 TLH720963 TBL720963 SRP720963 SHT720963 RXX720963 ROB720963 REF720963 QUJ720963 QKN720963 QAR720963 PQV720963 PGZ720963 OXD720963 ONH720963 ODL720963 NTP720963 NJT720963 MZX720963 MQB720963 MGF720963 LWJ720963 LMN720963 LCR720963 KSV720963 KIZ720963 JZD720963 JPH720963 JFL720963 IVP720963 ILT720963 IBX720963 HSB720963 HIF720963 GYJ720963 GON720963 GER720963 FUV720963 FKZ720963 FBD720963 ERH720963 EHL720963 DXP720963 DNT720963 DDX720963 CUB720963 CKF720963 CAJ720963 BQN720963 BGR720963 AWV720963 AMZ720963 ADD720963 TH720963 JL720963 J720963 WVX655427 WMB655427 WCF655427 VSJ655427 VIN655427 UYR655427 UOV655427 UEZ655427 TVD655427 TLH655427 TBL655427 SRP655427 SHT655427 RXX655427 ROB655427 REF655427 QUJ655427 QKN655427 QAR655427 PQV655427 PGZ655427 OXD655427 ONH655427 ODL655427 NTP655427 NJT655427 MZX655427 MQB655427 MGF655427 LWJ655427 LMN655427 LCR655427 KSV655427 KIZ655427 JZD655427 JPH655427 JFL655427 IVP655427 ILT655427 IBX655427 HSB655427 HIF655427 GYJ655427 GON655427 GER655427 FUV655427 FKZ655427 FBD655427 ERH655427 EHL655427 DXP655427 DNT655427 DDX655427 CUB655427 CKF655427 CAJ655427 BQN655427 BGR655427 AWV655427 AMZ655427 ADD655427 TH655427 JL655427 J655427 WVX589891 WMB589891 WCF589891 VSJ589891 VIN589891 UYR589891 UOV589891 UEZ589891 TVD589891 TLH589891 TBL589891 SRP589891 SHT589891 RXX589891 ROB589891 REF589891 QUJ589891 QKN589891 QAR589891 PQV589891 PGZ589891 OXD589891 ONH589891 ODL589891 NTP589891 NJT589891 MZX589891 MQB589891 MGF589891 LWJ589891 LMN589891 LCR589891 KSV589891 KIZ589891 JZD589891 JPH589891 JFL589891 IVP589891 ILT589891 IBX589891 HSB589891 HIF589891 GYJ589891 GON589891 GER589891 FUV589891 FKZ589891 FBD589891 ERH589891 EHL589891 DXP589891 DNT589891 DDX589891 CUB589891 CKF589891 CAJ589891 BQN589891 BGR589891 AWV589891 AMZ589891 ADD589891 TH589891 JL589891 J589891 WVX524355 WMB524355 WCF524355 VSJ524355 VIN524355 UYR524355 UOV524355 UEZ524355 TVD524355 TLH524355 TBL524355 SRP524355 SHT524355 RXX524355 ROB524355 REF524355 QUJ524355 QKN524355 QAR524355 PQV524355 PGZ524355 OXD524355 ONH524355 ODL524355 NTP524355 NJT524355 MZX524355 MQB524355 MGF524355 LWJ524355 LMN524355 LCR524355 KSV524355 KIZ524355 JZD524355 JPH524355 JFL524355 IVP524355 ILT524355 IBX524355 HSB524355 HIF524355 GYJ524355 GON524355 GER524355 FUV524355 FKZ524355 FBD524355 ERH524355 EHL524355 DXP524355 DNT524355 DDX524355 CUB524355 CKF524355 CAJ524355 BQN524355 BGR524355 AWV524355 AMZ524355 ADD524355 TH524355 JL524355 J524355 WVX458819 WMB458819 WCF458819 VSJ458819 VIN458819 UYR458819 UOV458819 UEZ458819 TVD458819 TLH458819 TBL458819 SRP458819 SHT458819 RXX458819 ROB458819 REF458819 QUJ458819 QKN458819 QAR458819 PQV458819 PGZ458819 OXD458819 ONH458819 ODL458819 NTP458819 NJT458819 MZX458819 MQB458819 MGF458819 LWJ458819 LMN458819 LCR458819 KSV458819 KIZ458819 JZD458819 JPH458819 JFL458819 IVP458819 ILT458819 IBX458819 HSB458819 HIF458819 GYJ458819 GON458819 GER458819 FUV458819 FKZ458819 FBD458819 ERH458819 EHL458819 DXP458819 DNT458819 DDX458819 CUB458819 CKF458819 CAJ458819 BQN458819 BGR458819 AWV458819 AMZ458819 ADD458819 TH458819 JL458819 J458819 WVX393283 WMB393283 WCF393283 VSJ393283 VIN393283 UYR393283 UOV393283 UEZ393283 TVD393283 TLH393283 TBL393283 SRP393283 SHT393283 RXX393283 ROB393283 REF393283 QUJ393283 QKN393283 QAR393283 PQV393283 PGZ393283 OXD393283 ONH393283 ODL393283 NTP393283 NJT393283 MZX393283 MQB393283 MGF393283 LWJ393283 LMN393283 LCR393283 KSV393283 KIZ393283 JZD393283 JPH393283 JFL393283 IVP393283 ILT393283 IBX393283 HSB393283 HIF393283 GYJ393283 GON393283 GER393283 FUV393283 FKZ393283 FBD393283 ERH393283 EHL393283 DXP393283 DNT393283 DDX393283 CUB393283 CKF393283 CAJ393283 BQN393283 BGR393283 AWV393283 AMZ393283 ADD393283 TH393283 JL393283 J393283 WVX327747 WMB327747 WCF327747 VSJ327747 VIN327747 UYR327747 UOV327747 UEZ327747 TVD327747 TLH327747 TBL327747 SRP327747 SHT327747 RXX327747 ROB327747 REF327747 QUJ327747 QKN327747 QAR327747 PQV327747 PGZ327747 OXD327747 ONH327747 ODL327747 NTP327747 NJT327747 MZX327747 MQB327747 MGF327747 LWJ327747 LMN327747 LCR327747 KSV327747 KIZ327747 JZD327747 JPH327747 JFL327747 IVP327747 ILT327747 IBX327747 HSB327747 HIF327747 GYJ327747 GON327747 GER327747 FUV327747 FKZ327747 FBD327747 ERH327747 EHL327747 DXP327747 DNT327747 DDX327747 CUB327747 CKF327747 CAJ327747 BQN327747 BGR327747 AWV327747 AMZ327747 ADD327747 TH327747 JL327747 J327747 WVX262211 WMB262211 WCF262211 VSJ262211 VIN262211 UYR262211 UOV262211 UEZ262211 TVD262211 TLH262211 TBL262211 SRP262211 SHT262211 RXX262211 ROB262211 REF262211 QUJ262211 QKN262211 QAR262211 PQV262211 PGZ262211 OXD262211 ONH262211 ODL262211 NTP262211 NJT262211 MZX262211 MQB262211 MGF262211 LWJ262211 LMN262211 LCR262211 KSV262211 KIZ262211 JZD262211 JPH262211 JFL262211 IVP262211 ILT262211 IBX262211 HSB262211 HIF262211 GYJ262211 GON262211 GER262211 FUV262211 FKZ262211 FBD262211 ERH262211 EHL262211 DXP262211 DNT262211 DDX262211 CUB262211 CKF262211 CAJ262211 BQN262211 BGR262211 AWV262211 AMZ262211 ADD262211 TH262211 JL262211 J262211 WVX196675 WMB196675 WCF196675 VSJ196675 VIN196675 UYR196675 UOV196675 UEZ196675 TVD196675 TLH196675 TBL196675 SRP196675 SHT196675 RXX196675 ROB196675 REF196675 QUJ196675 QKN196675 QAR196675 PQV196675 PGZ196675 OXD196675 ONH196675 ODL196675 NTP196675 NJT196675 MZX196675 MQB196675 MGF196675 LWJ196675 LMN196675 LCR196675 KSV196675 KIZ196675 JZD196675 JPH196675 JFL196675 IVP196675 ILT196675 IBX196675 HSB196675 HIF196675 GYJ196675 GON196675 GER196675 FUV196675 FKZ196675 FBD196675 ERH196675 EHL196675 DXP196675 DNT196675 DDX196675 CUB196675 CKF196675 CAJ196675 BQN196675 BGR196675 AWV196675 AMZ196675 ADD196675 TH196675 JL196675 J196675 WVX131139 WMB131139 WCF131139 VSJ131139 VIN131139 UYR131139 UOV131139 UEZ131139 TVD131139 TLH131139 TBL131139 SRP131139 SHT131139 RXX131139 ROB131139 REF131139 QUJ131139 QKN131139 QAR131139 PQV131139 PGZ131139 OXD131139 ONH131139 ODL131139 NTP131139 NJT131139 MZX131139 MQB131139 MGF131139 LWJ131139 LMN131139 LCR131139 KSV131139 KIZ131139 JZD131139 JPH131139 JFL131139 IVP131139 ILT131139 IBX131139 HSB131139 HIF131139 GYJ131139 GON131139 GER131139 FUV131139 FKZ131139 FBD131139 ERH131139 EHL131139 DXP131139 DNT131139 DDX131139 CUB131139 CKF131139 CAJ131139 BQN131139 BGR131139 AWV131139 AMZ131139 ADD131139 TH131139 JL131139 J131139 WVX65603 WMB65603 WCF65603 VSJ65603 VIN65603 UYR65603 UOV65603 UEZ65603 TVD65603 TLH65603 TBL65603 SRP65603 SHT65603 RXX65603 ROB65603 REF65603 QUJ65603 QKN65603 QAR65603 PQV65603 PGZ65603 OXD65603 ONH65603 ODL65603 NTP65603 NJT65603 MZX65603 MQB65603 MGF65603 LWJ65603 LMN65603 LCR65603 KSV65603 KIZ65603 JZD65603 JPH65603 JFL65603 IVP65603 ILT65603 IBX65603 HSB65603 HIF65603 GYJ65603 GON65603 GER65603 FUV65603 FKZ65603 FBD65603 ERH65603 EHL65603 DXP65603 DNT65603 DDX65603 CUB65603 CKF65603 CAJ65603 BQN65603 BGR65603 AWV65603 AMZ65603 ADD65603 TH65603 JL65603 J65603 MZV917522 WVV983050 WLZ983050 WCD983050 VSH983050 VIL983050 UYP983050 UOT983050 UEX983050 TVB983050 TLF983050 TBJ983050 SRN983050 SHR983050 RXV983050 RNZ983050 RED983050 QUH983050 QKL983050 QAP983050 PQT983050 PGX983050 OXB983050 ONF983050 ODJ983050 NTN983050 NJR983050 MZV983050 MPZ983050 MGD983050 LWH983050 LML983050 LCP983050 KST983050 KIX983050 JZB983050 JPF983050 JFJ983050 IVN983050 ILR983050 IBV983050 HRZ983050 HID983050 GYH983050 GOL983050 GEP983050 FUT983050 FKX983050 FBB983050 ERF983050 EHJ983050 DXN983050 DNR983050 DDV983050 CTZ983050 CKD983050 CAH983050 BQL983050 BGP983050 AWT983050 AMX983050 ADB983050 TF983050 JJ983050 H983050 WVV917514 WLZ917514 WCD917514 VSH917514 VIL917514 UYP917514 UOT917514 UEX917514 TVB917514 TLF917514 TBJ917514 SRN917514 SHR917514 RXV917514 RNZ917514 RED917514 QUH917514 QKL917514 QAP917514 PQT917514 PGX917514 OXB917514 ONF917514 ODJ917514 NTN917514 NJR917514 MZV917514 MPZ917514 MGD917514 LWH917514 LML917514 LCP917514 KST917514 KIX917514 JZB917514 JPF917514 JFJ917514 IVN917514 ILR917514 IBV917514 HRZ917514 HID917514 GYH917514 GOL917514 GEP917514 FUT917514 FKX917514 FBB917514 ERF917514 EHJ917514 DXN917514 DNR917514 DDV917514 CTZ917514 CKD917514 CAH917514 BQL917514 BGP917514 AWT917514 AMX917514 ADB917514 TF917514 JJ917514 H917514 WVV851978 WLZ851978 WCD851978 VSH851978 VIL851978 UYP851978 UOT851978 UEX851978 TVB851978 TLF851978 TBJ851978 SRN851978 SHR851978 RXV851978 RNZ851978 RED851978 QUH851978 QKL851978 QAP851978 PQT851978 PGX851978 OXB851978 ONF851978 ODJ851978 NTN851978 NJR851978 MZV851978 MPZ851978 MGD851978 LWH851978 LML851978 LCP851978 KST851978 KIX851978 JZB851978 JPF851978 JFJ851978 IVN851978 ILR851978 IBV851978 HRZ851978 HID851978 GYH851978 GOL851978 GEP851978 FUT851978 FKX851978 FBB851978 ERF851978 EHJ851978 DXN851978 DNR851978 DDV851978 CTZ851978 CKD851978 CAH851978 BQL851978 BGP851978 AWT851978 AMX851978 ADB851978 TF851978 JJ851978 H851978 WVV786442 WLZ786442 WCD786442 VSH786442 VIL786442 UYP786442 UOT786442 UEX786442 TVB786442 TLF786442 TBJ786442 SRN786442 SHR786442 RXV786442 RNZ786442 RED786442 QUH786442 QKL786442 QAP786442 PQT786442 PGX786442 OXB786442 ONF786442 ODJ786442 NTN786442 NJR786442 MZV786442 MPZ786442 MGD786442 LWH786442 LML786442 LCP786442 KST786442 KIX786442 JZB786442 JPF786442 JFJ786442 IVN786442 ILR786442 IBV786442 HRZ786442 HID786442 GYH786442 GOL786442 GEP786442 FUT786442 FKX786442 FBB786442 ERF786442 EHJ786442 DXN786442 DNR786442 DDV786442 CTZ786442 CKD786442 CAH786442 BQL786442 BGP786442 AWT786442 AMX786442 ADB786442 TF786442 JJ786442 H786442 WVV720906 WLZ720906 WCD720906 VSH720906 VIL720906 UYP720906 UOT720906 UEX720906 TVB720906 TLF720906 TBJ720906 SRN720906 SHR720906 RXV720906 RNZ720906 RED720906 QUH720906 QKL720906 QAP720906 PQT720906 PGX720906 OXB720906 ONF720906 ODJ720906 NTN720906 NJR720906 MZV720906 MPZ720906 MGD720906 LWH720906 LML720906 LCP720906 KST720906 KIX720906 JZB720906 JPF720906 JFJ720906 IVN720906 ILR720906 IBV720906 HRZ720906 HID720906 GYH720906 GOL720906 GEP720906 FUT720906 FKX720906 FBB720906 ERF720906 EHJ720906 DXN720906 DNR720906 DDV720906 CTZ720906 CKD720906 CAH720906 BQL720906 BGP720906 AWT720906 AMX720906 ADB720906 TF720906 JJ720906 H720906 WVV655370 WLZ655370 WCD655370 VSH655370 VIL655370 UYP655370 UOT655370 UEX655370 TVB655370 TLF655370 TBJ655370 SRN655370 SHR655370 RXV655370 RNZ655370 RED655370 QUH655370 QKL655370 QAP655370 PQT655370 PGX655370 OXB655370 ONF655370 ODJ655370 NTN655370 NJR655370 MZV655370 MPZ655370 MGD655370 LWH655370 LML655370 LCP655370 KST655370 KIX655370 JZB655370 JPF655370 JFJ655370 IVN655370 ILR655370 IBV655370 HRZ655370 HID655370 GYH655370 GOL655370 GEP655370 FUT655370 FKX655370 FBB655370 ERF655370 EHJ655370 DXN655370 DNR655370 DDV655370 CTZ655370 CKD655370 CAH655370 BQL655370 BGP655370 AWT655370 AMX655370 ADB655370 TF655370 JJ655370 H655370 WVV589834 WLZ589834 WCD589834 VSH589834 VIL589834 UYP589834 UOT589834 UEX589834 TVB589834 TLF589834 TBJ589834 SRN589834 SHR589834 RXV589834 RNZ589834 RED589834 QUH589834 QKL589834 QAP589834 PQT589834 PGX589834 OXB589834 ONF589834 ODJ589834 NTN589834 NJR589834 MZV589834 MPZ589834 MGD589834 LWH589834 LML589834 LCP589834 KST589834 KIX589834 JZB589834 JPF589834 JFJ589834 IVN589834 ILR589834 IBV589834 HRZ589834 HID589834 GYH589834 GOL589834 GEP589834 FUT589834 FKX589834 FBB589834 ERF589834 EHJ589834 DXN589834 DNR589834 DDV589834 CTZ589834 CKD589834 CAH589834 BQL589834 BGP589834 AWT589834 AMX589834 ADB589834 TF589834 JJ589834 H589834 WVV524298 WLZ524298 WCD524298 VSH524298 VIL524298 UYP524298 UOT524298 UEX524298 TVB524298 TLF524298 TBJ524298 SRN524298 SHR524298 RXV524298 RNZ524298 RED524298 QUH524298 QKL524298 QAP524298 PQT524298 PGX524298 OXB524298 ONF524298 ODJ524298 NTN524298 NJR524298 MZV524298 MPZ524298 MGD524298 LWH524298 LML524298 LCP524298 KST524298 KIX524298 JZB524298 JPF524298 JFJ524298 IVN524298 ILR524298 IBV524298 HRZ524298 HID524298 GYH524298 GOL524298 GEP524298 FUT524298 FKX524298 FBB524298 ERF524298 EHJ524298 DXN524298 DNR524298 DDV524298 CTZ524298 CKD524298 CAH524298 BQL524298 BGP524298 AWT524298 AMX524298 ADB524298 TF524298 JJ524298 H524298 WVV458762 WLZ458762 WCD458762 VSH458762 VIL458762 UYP458762 UOT458762 UEX458762 TVB458762 TLF458762 TBJ458762 SRN458762 SHR458762 RXV458762 RNZ458762 RED458762 QUH458762 QKL458762 QAP458762 PQT458762 PGX458762 OXB458762 ONF458762 ODJ458762 NTN458762 NJR458762 MZV458762 MPZ458762 MGD458762 LWH458762 LML458762 LCP458762 KST458762 KIX458762 JZB458762 JPF458762 JFJ458762 IVN458762 ILR458762 IBV458762 HRZ458762 HID458762 GYH458762 GOL458762 GEP458762 FUT458762 FKX458762 FBB458762 ERF458762 EHJ458762 DXN458762 DNR458762 DDV458762 CTZ458762 CKD458762 CAH458762 BQL458762 BGP458762 AWT458762 AMX458762 ADB458762 TF458762 JJ458762 H458762 WVV393226 WLZ393226 WCD393226 VSH393226 VIL393226 UYP393226 UOT393226 UEX393226 TVB393226 TLF393226 TBJ393226 SRN393226 SHR393226 RXV393226 RNZ393226 RED393226 QUH393226 QKL393226 QAP393226 PQT393226 PGX393226 OXB393226 ONF393226 ODJ393226 NTN393226 NJR393226 MZV393226 MPZ393226 MGD393226 LWH393226 LML393226 LCP393226 KST393226 KIX393226 JZB393226 JPF393226 JFJ393226 IVN393226 ILR393226 IBV393226 HRZ393226 HID393226 GYH393226 GOL393226 GEP393226 FUT393226 FKX393226 FBB393226 ERF393226 EHJ393226 DXN393226 DNR393226 DDV393226 CTZ393226 CKD393226 CAH393226 BQL393226 BGP393226 AWT393226 AMX393226 ADB393226 TF393226 JJ393226 H393226 WVV327690 WLZ327690 WCD327690 VSH327690 VIL327690 UYP327690 UOT327690 UEX327690 TVB327690 TLF327690 TBJ327690 SRN327690 SHR327690 RXV327690 RNZ327690 RED327690 QUH327690 QKL327690 QAP327690 PQT327690 PGX327690 OXB327690 ONF327690 ODJ327690 NTN327690 NJR327690 MZV327690 MPZ327690 MGD327690 LWH327690 LML327690 LCP327690 KST327690 KIX327690 JZB327690 JPF327690 JFJ327690 IVN327690 ILR327690 IBV327690 HRZ327690 HID327690 GYH327690 GOL327690 GEP327690 FUT327690 FKX327690 FBB327690 ERF327690 EHJ327690 DXN327690 DNR327690 DDV327690 CTZ327690 CKD327690 CAH327690 BQL327690 BGP327690 AWT327690 AMX327690 ADB327690 TF327690 JJ327690 H327690 WVV262154 WLZ262154 WCD262154 VSH262154 VIL262154 UYP262154 UOT262154 UEX262154 TVB262154 TLF262154 TBJ262154 SRN262154 SHR262154 RXV262154 RNZ262154 RED262154 QUH262154 QKL262154 QAP262154 PQT262154 PGX262154 OXB262154 ONF262154 ODJ262154 NTN262154 NJR262154 MZV262154 MPZ262154 MGD262154 LWH262154 LML262154 LCP262154 KST262154 KIX262154 JZB262154 JPF262154 JFJ262154 IVN262154 ILR262154 IBV262154 HRZ262154 HID262154 GYH262154 GOL262154 GEP262154 FUT262154 FKX262154 FBB262154 ERF262154 EHJ262154 DXN262154 DNR262154 DDV262154 CTZ262154 CKD262154 CAH262154 BQL262154 BGP262154 AWT262154 AMX262154 ADB262154 TF262154 JJ262154 H262154 WVV196618 WLZ196618 WCD196618 VSH196618 VIL196618 UYP196618 UOT196618 UEX196618 TVB196618 TLF196618 TBJ196618 SRN196618 SHR196618 RXV196618 RNZ196618 RED196618 QUH196618 QKL196618 QAP196618 PQT196618 PGX196618 OXB196618 ONF196618 ODJ196618 NTN196618 NJR196618 MZV196618 MPZ196618 MGD196618 LWH196618 LML196618 LCP196618 KST196618 KIX196618 JZB196618 JPF196618 JFJ196618 IVN196618 ILR196618 IBV196618 HRZ196618 HID196618 GYH196618 GOL196618 GEP196618 FUT196618 FKX196618 FBB196618 ERF196618 EHJ196618 DXN196618 DNR196618 DDV196618 CTZ196618 CKD196618 CAH196618 BQL196618 BGP196618 AWT196618 AMX196618 ADB196618 TF196618 JJ196618 H196618 WVV131082 WLZ131082 WCD131082 VSH131082 VIL131082 UYP131082 UOT131082 UEX131082 TVB131082 TLF131082 TBJ131082 SRN131082 SHR131082 RXV131082 RNZ131082 RED131082 QUH131082 QKL131082 QAP131082 PQT131082 PGX131082 OXB131082 ONF131082 ODJ131082 NTN131082 NJR131082 MZV131082 MPZ131082 MGD131082 LWH131082 LML131082 LCP131082 KST131082 KIX131082 JZB131082 JPF131082 JFJ131082 IVN131082 ILR131082 IBV131082 HRZ131082 HID131082 GYH131082 GOL131082 GEP131082 FUT131082 FKX131082 FBB131082 ERF131082 EHJ131082 DXN131082 DNR131082 DDV131082 CTZ131082 CKD131082 CAH131082 BQL131082 BGP131082 AWT131082 AMX131082 ADB131082 TF131082 JJ131082 H131082 WVV65546 WLZ65546 WCD65546 VSH65546 VIL65546 UYP65546 UOT65546 UEX65546 TVB65546 TLF65546 TBJ65546 SRN65546 SHR65546 RXV65546 RNZ65546 RED65546 QUH65546 QKL65546 QAP65546 PQT65546 PGX65546 OXB65546 ONF65546 ODJ65546 NTN65546 NJR65546 MZV65546 MPZ65546 MGD65546 LWH65546 LML65546 LCP65546 KST65546 KIX65546 JZB65546 JPF65546 JFJ65546 IVN65546 ILR65546 IBV65546 HRZ65546 HID65546 GYH65546 GOL65546 GEP65546 FUT65546 FKX65546 FBB65546 ERF65546 EHJ65546 DXN65546 DNR65546 DDV65546 CTZ65546 CKD65546 CAH65546 BQL65546 BGP65546 AWT65546 AMX65546 ADB65546 TF65546 JJ65546 H65546 WVV51 WLZ51 WCD51 VSH51 VIL51 UYP51 UOT51 UEX51 TVB51 TLF51 TBJ51 SRN51 SHR51 RXV51 RNZ51 RED51 QUH51 QKL51 QAP51 PQT51 PGX51 OXB51 ONF51 ODJ51 NTN51 NJR51 MZV51 MPZ51 MGD51 LWH51 LML51 LCP51 KST51 KIX51 JZB51 JPF51 JFJ51 IVN51 ILR51 IBV51 HRZ51 HID51 GYH51 GOL51 GEP51 FUT51 FKX51 FBB51 ERF51 EHJ51 DXN51 DNR51 DDV51 CTZ51 CKD51 CAH51 BQL51 BGP51 AWT51 AMX51 ADB51 TF51 JJ51 BQL983058 WVV983048 WLZ983048 WCD983048 VSH983048 VIL983048 UYP983048 UOT983048 UEX983048 TVB983048 TLF983048 TBJ983048 SRN983048 SHR983048 RXV983048 RNZ983048 RED983048 QUH983048 QKL983048 QAP983048 PQT983048 PGX983048 OXB983048 ONF983048 ODJ983048 NTN983048 NJR983048 MZV983048 MPZ983048 MGD983048 LWH983048 LML983048 LCP983048 KST983048 KIX983048 JZB983048 JPF983048 JFJ983048 IVN983048 ILR983048 IBV983048 HRZ983048 HID983048 GYH983048 GOL983048 GEP983048 FUT983048 FKX983048 FBB983048 ERF983048 EHJ983048 DXN983048 DNR983048 DDV983048 CTZ983048 CKD983048 CAH983048 BQL983048 BGP983048 AWT983048 AMX983048 ADB983048 TF983048 JJ983048 H983048 WVV917512 WLZ917512 WCD917512 VSH917512 VIL917512 UYP917512 UOT917512 UEX917512 TVB917512 TLF917512 TBJ917512 SRN917512 SHR917512 RXV917512 RNZ917512 RED917512 QUH917512 QKL917512 QAP917512 PQT917512 PGX917512 OXB917512 ONF917512 ODJ917512 NTN917512 NJR917512 MZV917512 MPZ917512 MGD917512 LWH917512 LML917512 LCP917512 KST917512 KIX917512 JZB917512 JPF917512 JFJ917512 IVN917512 ILR917512 IBV917512 HRZ917512 HID917512 GYH917512 GOL917512 GEP917512 FUT917512 FKX917512 FBB917512 ERF917512 EHJ917512 DXN917512 DNR917512 DDV917512 CTZ917512 CKD917512 CAH917512 BQL917512 BGP917512 AWT917512 AMX917512 ADB917512 TF917512 JJ917512 H917512 WVV851976 WLZ851976 WCD851976 VSH851976 VIL851976 UYP851976 UOT851976 UEX851976 TVB851976 TLF851976 TBJ851976 SRN851976 SHR851976 RXV851976 RNZ851976 RED851976 QUH851976 QKL851976 QAP851976 PQT851976 PGX851976 OXB851976 ONF851976 ODJ851976 NTN851976 NJR851976 MZV851976 MPZ851976 MGD851976 LWH851976 LML851976 LCP851976 KST851976 KIX851976 JZB851976 JPF851976 JFJ851976 IVN851976 ILR851976 IBV851976 HRZ851976 HID851976 GYH851976 GOL851976 GEP851976 FUT851976 FKX851976 FBB851976 ERF851976 EHJ851976 DXN851976 DNR851976 DDV851976 CTZ851976 CKD851976 CAH851976 BQL851976 BGP851976 AWT851976 AMX851976 ADB851976 TF851976 JJ851976 H851976 WVV786440 WLZ786440 WCD786440 VSH786440 VIL786440 UYP786440 UOT786440 UEX786440 TVB786440 TLF786440 TBJ786440 SRN786440 SHR786440 RXV786440 RNZ786440 RED786440 QUH786440 QKL786440 QAP786440 PQT786440 PGX786440 OXB786440 ONF786440 ODJ786440 NTN786440 NJR786440 MZV786440 MPZ786440 MGD786440 LWH786440 LML786440 LCP786440 KST786440 KIX786440 JZB786440 JPF786440 JFJ786440 IVN786440 ILR786440 IBV786440 HRZ786440 HID786440 GYH786440 GOL786440 GEP786440 FUT786440 FKX786440 FBB786440 ERF786440 EHJ786440 DXN786440 DNR786440 DDV786440 CTZ786440 CKD786440 CAH786440 BQL786440 BGP786440 AWT786440 AMX786440 ADB786440 TF786440 JJ786440 H786440 WVV720904 WLZ720904 WCD720904 VSH720904 VIL720904 UYP720904 UOT720904 UEX720904 TVB720904 TLF720904 TBJ720904 SRN720904 SHR720904 RXV720904 RNZ720904 RED720904 QUH720904 QKL720904 QAP720904 PQT720904 PGX720904 OXB720904 ONF720904 ODJ720904 NTN720904 NJR720904 MZV720904 MPZ720904 MGD720904 LWH720904 LML720904 LCP720904 KST720904 KIX720904 JZB720904 JPF720904 JFJ720904 IVN720904 ILR720904 IBV720904 HRZ720904 HID720904 GYH720904 GOL720904 GEP720904 FUT720904 FKX720904 FBB720904 ERF720904 EHJ720904 DXN720904 DNR720904 DDV720904 CTZ720904 CKD720904 CAH720904 BQL720904 BGP720904 AWT720904 AMX720904 ADB720904 TF720904 JJ720904 H720904 WVV655368 WLZ655368 WCD655368 VSH655368 VIL655368 UYP655368 UOT655368 UEX655368 TVB655368 TLF655368 TBJ655368 SRN655368 SHR655368 RXV655368 RNZ655368 RED655368 QUH655368 QKL655368 QAP655368 PQT655368 PGX655368 OXB655368 ONF655368 ODJ655368 NTN655368 NJR655368 MZV655368 MPZ655368 MGD655368 LWH655368 LML655368 LCP655368 KST655368 KIX655368 JZB655368 JPF655368 JFJ655368 IVN655368 ILR655368 IBV655368 HRZ655368 HID655368 GYH655368 GOL655368 GEP655368 FUT655368 FKX655368 FBB655368 ERF655368 EHJ655368 DXN655368 DNR655368 DDV655368 CTZ655368 CKD655368 CAH655368 BQL655368 BGP655368 AWT655368 AMX655368 ADB655368 TF655368 JJ655368 H655368 WVV589832 WLZ589832 WCD589832 VSH589832 VIL589832 UYP589832 UOT589832 UEX589832 TVB589832 TLF589832 TBJ589832 SRN589832 SHR589832 RXV589832 RNZ589832 RED589832 QUH589832 QKL589832 QAP589832 PQT589832 PGX589832 OXB589832 ONF589832 ODJ589832 NTN589832 NJR589832 MZV589832 MPZ589832 MGD589832 LWH589832 LML589832 LCP589832 KST589832 KIX589832 JZB589832 JPF589832 JFJ589832 IVN589832 ILR589832 IBV589832 HRZ589832 HID589832 GYH589832 GOL589832 GEP589832 FUT589832 FKX589832 FBB589832 ERF589832 EHJ589832 DXN589832 DNR589832 DDV589832 CTZ589832 CKD589832 CAH589832 BQL589832 BGP589832 AWT589832 AMX589832 ADB589832 TF589832 JJ589832 H589832 WVV524296 WLZ524296 WCD524296 VSH524296 VIL524296 UYP524296 UOT524296 UEX524296 TVB524296 TLF524296 TBJ524296 SRN524296 SHR524296 RXV524296 RNZ524296 RED524296 QUH524296 QKL524296 QAP524296 PQT524296 PGX524296 OXB524296 ONF524296 ODJ524296 NTN524296 NJR524296 MZV524296 MPZ524296 MGD524296 LWH524296 LML524296 LCP524296 KST524296 KIX524296 JZB524296 JPF524296 JFJ524296 IVN524296 ILR524296 IBV524296 HRZ524296 HID524296 GYH524296 GOL524296 GEP524296 FUT524296 FKX524296 FBB524296 ERF524296 EHJ524296 DXN524296 DNR524296 DDV524296 CTZ524296 CKD524296 CAH524296 BQL524296 BGP524296 AWT524296 AMX524296 ADB524296 TF524296 JJ524296 H524296 WVV458760 WLZ458760 WCD458760 VSH458760 VIL458760 UYP458760 UOT458760 UEX458760 TVB458760 TLF458760 TBJ458760 SRN458760 SHR458760 RXV458760 RNZ458760 RED458760 QUH458760 QKL458760 QAP458760 PQT458760 PGX458760 OXB458760 ONF458760 ODJ458760 NTN458760 NJR458760 MZV458760 MPZ458760 MGD458760 LWH458760 LML458760 LCP458760 KST458760 KIX458760 JZB458760 JPF458760 JFJ458760 IVN458760 ILR458760 IBV458760 HRZ458760 HID458760 GYH458760 GOL458760 GEP458760 FUT458760 FKX458760 FBB458760 ERF458760 EHJ458760 DXN458760 DNR458760 DDV458760 CTZ458760 CKD458760 CAH458760 BQL458760 BGP458760 AWT458760 AMX458760 ADB458760 TF458760 JJ458760 H458760 WVV393224 WLZ393224 WCD393224 VSH393224 VIL393224 UYP393224 UOT393224 UEX393224 TVB393224 TLF393224 TBJ393224 SRN393224 SHR393224 RXV393224 RNZ393224 RED393224 QUH393224 QKL393224 QAP393224 PQT393224 PGX393224 OXB393224 ONF393224 ODJ393224 NTN393224 NJR393224 MZV393224 MPZ393224 MGD393224 LWH393224 LML393224 LCP393224 KST393224 KIX393224 JZB393224 JPF393224 JFJ393224 IVN393224 ILR393224 IBV393224 HRZ393224 HID393224 GYH393224 GOL393224 GEP393224 FUT393224 FKX393224 FBB393224 ERF393224 EHJ393224 DXN393224 DNR393224 DDV393224 CTZ393224 CKD393224 CAH393224 BQL393224 BGP393224 AWT393224 AMX393224 ADB393224 TF393224 JJ393224 H393224 WVV327688 WLZ327688 WCD327688 VSH327688 VIL327688 UYP327688 UOT327688 UEX327688 TVB327688 TLF327688 TBJ327688 SRN327688 SHR327688 RXV327688 RNZ327688 RED327688 QUH327688 QKL327688 QAP327688 PQT327688 PGX327688 OXB327688 ONF327688 ODJ327688 NTN327688 NJR327688 MZV327688 MPZ327688 MGD327688 LWH327688 LML327688 LCP327688 KST327688 KIX327688 JZB327688 JPF327688 JFJ327688 IVN327688 ILR327688 IBV327688 HRZ327688 HID327688 GYH327688 GOL327688 GEP327688 FUT327688 FKX327688 FBB327688 ERF327688 EHJ327688 DXN327688 DNR327688 DDV327688 CTZ327688 CKD327688 CAH327688 BQL327688 BGP327688 AWT327688 AMX327688 ADB327688 TF327688 JJ327688 H327688 WVV262152 WLZ262152 WCD262152 VSH262152 VIL262152 UYP262152 UOT262152 UEX262152 TVB262152 TLF262152 TBJ262152 SRN262152 SHR262152 RXV262152 RNZ262152 RED262152 QUH262152 QKL262152 QAP262152 PQT262152 PGX262152 OXB262152 ONF262152 ODJ262152 NTN262152 NJR262152 MZV262152 MPZ262152 MGD262152 LWH262152 LML262152 LCP262152 KST262152 KIX262152 JZB262152 JPF262152 JFJ262152 IVN262152 ILR262152 IBV262152 HRZ262152 HID262152 GYH262152 GOL262152 GEP262152 FUT262152 FKX262152 FBB262152 ERF262152 EHJ262152 DXN262152 DNR262152 DDV262152 CTZ262152 CKD262152 CAH262152 BQL262152 BGP262152 AWT262152 AMX262152 ADB262152 TF262152 JJ262152 H262152 WVV196616 WLZ196616 WCD196616 VSH196616 VIL196616 UYP196616 UOT196616 UEX196616 TVB196616 TLF196616 TBJ196616 SRN196616 SHR196616 RXV196616 RNZ196616 RED196616 QUH196616 QKL196616 QAP196616 PQT196616 PGX196616 OXB196616 ONF196616 ODJ196616 NTN196616 NJR196616 MZV196616 MPZ196616 MGD196616 LWH196616 LML196616 LCP196616 KST196616 KIX196616 JZB196616 JPF196616 JFJ196616 IVN196616 ILR196616 IBV196616 HRZ196616 HID196616 GYH196616 GOL196616 GEP196616 FUT196616 FKX196616 FBB196616 ERF196616 EHJ196616 DXN196616 DNR196616 DDV196616 CTZ196616 CKD196616 CAH196616 BQL196616 BGP196616 AWT196616 AMX196616 ADB196616 TF196616 JJ196616 H196616 WVV131080 WLZ131080 WCD131080 VSH131080 VIL131080 UYP131080 UOT131080 UEX131080 TVB131080 TLF131080 TBJ131080 SRN131080 SHR131080 RXV131080 RNZ131080 RED131080 QUH131080 QKL131080 QAP131080 PQT131080 PGX131080 OXB131080 ONF131080 ODJ131080 NTN131080 NJR131080 MZV131080 MPZ131080 MGD131080 LWH131080 LML131080 LCP131080 KST131080 KIX131080 JZB131080 JPF131080 JFJ131080 IVN131080 ILR131080 IBV131080 HRZ131080 HID131080 GYH131080 GOL131080 GEP131080 FUT131080 FKX131080 FBB131080 ERF131080 EHJ131080 DXN131080 DNR131080 DDV131080 CTZ131080 CKD131080 CAH131080 BQL131080 BGP131080 AWT131080 AMX131080 ADB131080 TF131080 JJ131080 H131080 WVV65544 WLZ65544 WCD65544 VSH65544 VIL65544 UYP65544 UOT65544 UEX65544 TVB65544 TLF65544 TBJ65544 SRN65544 SHR65544 RXV65544 RNZ65544 RED65544 QUH65544 QKL65544 QAP65544 PQT65544 PGX65544 OXB65544 ONF65544 ODJ65544 NTN65544 NJR65544 MZV65544 MPZ65544 MGD65544 LWH65544 LML65544 LCP65544 KST65544 KIX65544 JZB65544 JPF65544 JFJ65544 IVN65544 ILR65544 IBV65544 HRZ65544 HID65544 GYH65544 GOL65544 GEP65544 FUT65544 FKX65544 FBB65544 ERF65544 EHJ65544 DXN65544 DNR65544 DDV65544 CTZ65544 CKD65544 CAH65544 BQL65544 BGP65544 AWT65544 AMX65544 ADB65544 TF65544 JJ65544 H65544 WVV49 WLZ49 WCD49 VSH49 VIL49 UYP49 UOT49 UEX49 TVB49 TLF49 TBJ49 SRN49 SHR49 RXV49 RNZ49 RED49 QUH49 QKL49 QAP49 PQT49 PGX49 OXB49 ONF49 ODJ49 NTN49 NJR49 MZV49 MPZ49 MGD49 LWH49 LML49 LCP49 KST49 KIX49 JZB49 JPF49 JFJ49 IVN49 ILR49 IBV49 HRZ49 HID49 GYH49 GOL49 GEP49 FUT49 FKX49 FBB49 ERF49 EHJ49 DXN49 DNR49 DDV49 CTZ49 CKD49 CAH49 BQL49 BGP49 AWT49 AMX49 ADB49 TF49 JJ49 CAH983058 WVV983046 WLZ983046 WCD983046 VSH983046 VIL983046 UYP983046 UOT983046 UEX983046 TVB983046 TLF983046 TBJ983046 SRN983046 SHR983046 RXV983046 RNZ983046 RED983046 QUH983046 QKL983046 QAP983046 PQT983046 PGX983046 OXB983046 ONF983046 ODJ983046 NTN983046 NJR983046 MZV983046 MPZ983046 MGD983046 LWH983046 LML983046 LCP983046 KST983046 KIX983046 JZB983046 JPF983046 JFJ983046 IVN983046 ILR983046 IBV983046 HRZ983046 HID983046 GYH983046 GOL983046 GEP983046 FUT983046 FKX983046 FBB983046 ERF983046 EHJ983046 DXN983046 DNR983046 DDV983046 CTZ983046 CKD983046 CAH983046 BQL983046 BGP983046 AWT983046 AMX983046 ADB983046 TF983046 JJ983046 H983046 WVV917510 WLZ917510 WCD917510 VSH917510 VIL917510 UYP917510 UOT917510 UEX917510 TVB917510 TLF917510 TBJ917510 SRN917510 SHR917510 RXV917510 RNZ917510 RED917510 QUH917510 QKL917510 QAP917510 PQT917510 PGX917510 OXB917510 ONF917510 ODJ917510 NTN917510 NJR917510 MZV917510 MPZ917510 MGD917510 LWH917510 LML917510 LCP917510 KST917510 KIX917510 JZB917510 JPF917510 JFJ917510 IVN917510 ILR917510 IBV917510 HRZ917510 HID917510 GYH917510 GOL917510 GEP917510 FUT917510 FKX917510 FBB917510 ERF917510 EHJ917510 DXN917510 DNR917510 DDV917510 CTZ917510 CKD917510 CAH917510 BQL917510 BGP917510 AWT917510 AMX917510 ADB917510 TF917510 JJ917510 H917510 WVV851974 WLZ851974 WCD851974 VSH851974 VIL851974 UYP851974 UOT851974 UEX851974 TVB851974 TLF851974 TBJ851974 SRN851974 SHR851974 RXV851974 RNZ851974 RED851974 QUH851974 QKL851974 QAP851974 PQT851974 PGX851974 OXB851974 ONF851974 ODJ851974 NTN851974 NJR851974 MZV851974 MPZ851974 MGD851974 LWH851974 LML851974 LCP851974 KST851974 KIX851974 JZB851974 JPF851974 JFJ851974 IVN851974 ILR851974 IBV851974 HRZ851974 HID851974 GYH851974 GOL851974 GEP851974 FUT851974 FKX851974 FBB851974 ERF851974 EHJ851974 DXN851974 DNR851974 DDV851974 CTZ851974 CKD851974 CAH851974 BQL851974 BGP851974 AWT851974 AMX851974 ADB851974 TF851974 JJ851974 H851974 WVV786438 WLZ786438 WCD786438 VSH786438 VIL786438 UYP786438 UOT786438 UEX786438 TVB786438 TLF786438 TBJ786438 SRN786438 SHR786438 RXV786438 RNZ786438 RED786438 QUH786438 QKL786438 QAP786438 PQT786438 PGX786438 OXB786438 ONF786438 ODJ786438 NTN786438 NJR786438 MZV786438 MPZ786438 MGD786438 LWH786438 LML786438 LCP786438 KST786438 KIX786438 JZB786438 JPF786438 JFJ786438 IVN786438 ILR786438 IBV786438 HRZ786438 HID786438 GYH786438 GOL786438 GEP786438 FUT786438 FKX786438 FBB786438 ERF786438 EHJ786438 DXN786438 DNR786438 DDV786438 CTZ786438 CKD786438 CAH786438 BQL786438 BGP786438 AWT786438 AMX786438 ADB786438 TF786438 JJ786438 H786438 WVV720902 WLZ720902 WCD720902 VSH720902 VIL720902 UYP720902 UOT720902 UEX720902 TVB720902 TLF720902 TBJ720902 SRN720902 SHR720902 RXV720902 RNZ720902 RED720902 QUH720902 QKL720902 QAP720902 PQT720902 PGX720902 OXB720902 ONF720902 ODJ720902 NTN720902 NJR720902 MZV720902 MPZ720902 MGD720902 LWH720902 LML720902 LCP720902 KST720902 KIX720902 JZB720902 JPF720902 JFJ720902 IVN720902 ILR720902 IBV720902 HRZ720902 HID720902 GYH720902 GOL720902 GEP720902 FUT720902 FKX720902 FBB720902 ERF720902 EHJ720902 DXN720902 DNR720902 DDV720902 CTZ720902 CKD720902 CAH720902 BQL720902 BGP720902 AWT720902 AMX720902 ADB720902 TF720902 JJ720902 H720902 WVV655366 WLZ655366 WCD655366 VSH655366 VIL655366 UYP655366 UOT655366 UEX655366 TVB655366 TLF655366 TBJ655366 SRN655366 SHR655366 RXV655366 RNZ655366 RED655366 QUH655366 QKL655366 QAP655366 PQT655366 PGX655366 OXB655366 ONF655366 ODJ655366 NTN655366 NJR655366 MZV655366 MPZ655366 MGD655366 LWH655366 LML655366 LCP655366 KST655366 KIX655366 JZB655366 JPF655366 JFJ655366 IVN655366 ILR655366 IBV655366 HRZ655366 HID655366 GYH655366 GOL655366 GEP655366 FUT655366 FKX655366 FBB655366 ERF655366 EHJ655366 DXN655366 DNR655366 DDV655366 CTZ655366 CKD655366 CAH655366 BQL655366 BGP655366 AWT655366 AMX655366 ADB655366 TF655366 JJ655366 H655366 WVV589830 WLZ589830 WCD589830 VSH589830 VIL589830 UYP589830 UOT589830 UEX589830 TVB589830 TLF589830 TBJ589830 SRN589830 SHR589830 RXV589830 RNZ589830 RED589830 QUH589830 QKL589830 QAP589830 PQT589830 PGX589830 OXB589830 ONF589830 ODJ589830 NTN589830 NJR589830 MZV589830 MPZ589830 MGD589830 LWH589830 LML589830 LCP589830 KST589830 KIX589830 JZB589830 JPF589830 JFJ589830 IVN589830 ILR589830 IBV589830 HRZ589830 HID589830 GYH589830 GOL589830 GEP589830 FUT589830 FKX589830 FBB589830 ERF589830 EHJ589830 DXN589830 DNR589830 DDV589830 CTZ589830 CKD589830 CAH589830 BQL589830 BGP589830 AWT589830 AMX589830 ADB589830 TF589830 JJ589830 H589830 WVV524294 WLZ524294 WCD524294 VSH524294 VIL524294 UYP524294 UOT524294 UEX524294 TVB524294 TLF524294 TBJ524294 SRN524294 SHR524294 RXV524294 RNZ524294 RED524294 QUH524294 QKL524294 QAP524294 PQT524294 PGX524294 OXB524294 ONF524294 ODJ524294 NTN524294 NJR524294 MZV524294 MPZ524294 MGD524294 LWH524294 LML524294 LCP524294 KST524294 KIX524294 JZB524294 JPF524294 JFJ524294 IVN524294 ILR524294 IBV524294 HRZ524294 HID524294 GYH524294 GOL524294 GEP524294 FUT524294 FKX524294 FBB524294 ERF524294 EHJ524294 DXN524294 DNR524294 DDV524294 CTZ524294 CKD524294 CAH524294 BQL524294 BGP524294 AWT524294 AMX524294 ADB524294 TF524294 JJ524294 H524294 WVV458758 WLZ458758 WCD458758 VSH458758 VIL458758 UYP458758 UOT458758 UEX458758 TVB458758 TLF458758 TBJ458758 SRN458758 SHR458758 RXV458758 RNZ458758 RED458758 QUH458758 QKL458758 QAP458758 PQT458758 PGX458758 OXB458758 ONF458758 ODJ458758 NTN458758 NJR458758 MZV458758 MPZ458758 MGD458758 LWH458758 LML458758 LCP458758 KST458758 KIX458758 JZB458758 JPF458758 JFJ458758 IVN458758 ILR458758 IBV458758 HRZ458758 HID458758 GYH458758 GOL458758 GEP458758 FUT458758 FKX458758 FBB458758 ERF458758 EHJ458758 DXN458758 DNR458758 DDV458758 CTZ458758 CKD458758 CAH458758 BQL458758 BGP458758 AWT458758 AMX458758 ADB458758 TF458758 JJ458758 H458758 WVV393222 WLZ393222 WCD393222 VSH393222 VIL393222 UYP393222 UOT393222 UEX393222 TVB393222 TLF393222 TBJ393222 SRN393222 SHR393222 RXV393222 RNZ393222 RED393222 QUH393222 QKL393222 QAP393222 PQT393222 PGX393222 OXB393222 ONF393222 ODJ393222 NTN393222 NJR393222 MZV393222 MPZ393222 MGD393222 LWH393222 LML393222 LCP393222 KST393222 KIX393222 JZB393222 JPF393222 JFJ393222 IVN393222 ILR393222 IBV393222 HRZ393222 HID393222 GYH393222 GOL393222 GEP393222 FUT393222 FKX393222 FBB393222 ERF393222 EHJ393222 DXN393222 DNR393222 DDV393222 CTZ393222 CKD393222 CAH393222 BQL393222 BGP393222 AWT393222 AMX393222 ADB393222 TF393222 JJ393222 H393222 WVV327686 WLZ327686 WCD327686 VSH327686 VIL327686 UYP327686 UOT327686 UEX327686 TVB327686 TLF327686 TBJ327686 SRN327686 SHR327686 RXV327686 RNZ327686 RED327686 QUH327686 QKL327686 QAP327686 PQT327686 PGX327686 OXB327686 ONF327686 ODJ327686 NTN327686 NJR327686 MZV327686 MPZ327686 MGD327686 LWH327686 LML327686 LCP327686 KST327686 KIX327686 JZB327686 JPF327686 JFJ327686 IVN327686 ILR327686 IBV327686 HRZ327686 HID327686 GYH327686 GOL327686 GEP327686 FUT327686 FKX327686 FBB327686 ERF327686 EHJ327686 DXN327686 DNR327686 DDV327686 CTZ327686 CKD327686 CAH327686 BQL327686 BGP327686 AWT327686 AMX327686 ADB327686 TF327686 JJ327686 H327686 WVV262150 WLZ262150 WCD262150 VSH262150 VIL262150 UYP262150 UOT262150 UEX262150 TVB262150 TLF262150 TBJ262150 SRN262150 SHR262150 RXV262150 RNZ262150 RED262150 QUH262150 QKL262150 QAP262150 PQT262150 PGX262150 OXB262150 ONF262150 ODJ262150 NTN262150 NJR262150 MZV262150 MPZ262150 MGD262150 LWH262150 LML262150 LCP262150 KST262150 KIX262150 JZB262150 JPF262150 JFJ262150 IVN262150 ILR262150 IBV262150 HRZ262150 HID262150 GYH262150 GOL262150 GEP262150 FUT262150 FKX262150 FBB262150 ERF262150 EHJ262150 DXN262150 DNR262150 DDV262150 CTZ262150 CKD262150 CAH262150 BQL262150 BGP262150 AWT262150 AMX262150 ADB262150 TF262150 JJ262150 H262150 WVV196614 WLZ196614 WCD196614 VSH196614 VIL196614 UYP196614 UOT196614 UEX196614 TVB196614 TLF196614 TBJ196614 SRN196614 SHR196614 RXV196614 RNZ196614 RED196614 QUH196614 QKL196614 QAP196614 PQT196614 PGX196614 OXB196614 ONF196614 ODJ196614 NTN196614 NJR196614 MZV196614 MPZ196614 MGD196614 LWH196614 LML196614 LCP196614 KST196614 KIX196614 JZB196614 JPF196614 JFJ196614 IVN196614 ILR196614 IBV196614 HRZ196614 HID196614 GYH196614 GOL196614 GEP196614 FUT196614 FKX196614 FBB196614 ERF196614 EHJ196614 DXN196614 DNR196614 DDV196614 CTZ196614 CKD196614 CAH196614 BQL196614 BGP196614 AWT196614 AMX196614 ADB196614 TF196614 JJ196614 H196614 WVV131078 WLZ131078 WCD131078 VSH131078 VIL131078 UYP131078 UOT131078 UEX131078 TVB131078 TLF131078 TBJ131078 SRN131078 SHR131078 RXV131078 RNZ131078 RED131078 QUH131078 QKL131078 QAP131078 PQT131078 PGX131078 OXB131078 ONF131078 ODJ131078 NTN131078 NJR131078 MZV131078 MPZ131078 MGD131078 LWH131078 LML131078 LCP131078 KST131078 KIX131078 JZB131078 JPF131078 JFJ131078 IVN131078 ILR131078 IBV131078 HRZ131078 HID131078 GYH131078 GOL131078 GEP131078 FUT131078 FKX131078 FBB131078 ERF131078 EHJ131078 DXN131078 DNR131078 DDV131078 CTZ131078 CKD131078 CAH131078 BQL131078 BGP131078 AWT131078 AMX131078 ADB131078 TF131078 JJ131078 H131078 WVV65542 WLZ65542 WCD65542 VSH65542 VIL65542 UYP65542 UOT65542 UEX65542 TVB65542 TLF65542 TBJ65542 SRN65542 SHR65542 RXV65542 RNZ65542 RED65542 QUH65542 QKL65542 QAP65542 PQT65542 PGX65542 OXB65542 ONF65542 ODJ65542 NTN65542 NJR65542 MZV65542 MPZ65542 MGD65542 LWH65542 LML65542 LCP65542 KST65542 KIX65542 JZB65542 JPF65542 JFJ65542 IVN65542 ILR65542 IBV65542 HRZ65542 HID65542 GYH65542 GOL65542 GEP65542 FUT65542 FKX65542 FBB65542 ERF65542 EHJ65542 DXN65542 DNR65542 DDV65542 CTZ65542 CKD65542 CAH65542 BQL65542 BGP65542 AWT65542 AMX65542 ADB65542 TF65542 JJ65542 H65542 WVV47 WLZ47 WCD47 VSH47 VIL47 UYP47 UOT47 UEX47 TVB47 TLF47 TBJ47 SRN47 SHR47 RXV47 RNZ47 RED47 QUH47 QKL47 QAP47 PQT47 PGX47 OXB47 ONF47 ODJ47 NTN47 NJR47 MZV47 MPZ47 MGD47 LWH47 LML47 LCP47 KST47 KIX47 JZB47 JPF47 JFJ47 IVN47 ILR47 IBV47 HRZ47 HID47 GYH47 GOL47 GEP47 FUT47 FKX47 FBB47 ERF47 EHJ47 DXN47 DNR47 DDV47 CTZ47 CKD47 CAH47 BQL47 BGP47 AWT47 AMX47 ADB47 TF47 JJ47 CKD983058 WVV983044 WLZ983044 WCD983044 VSH983044 VIL983044 UYP983044 UOT983044 UEX983044 TVB983044 TLF983044 TBJ983044 SRN983044 SHR983044 RXV983044 RNZ983044 RED983044 QUH983044 QKL983044 QAP983044 PQT983044 PGX983044 OXB983044 ONF983044 ODJ983044 NTN983044 NJR983044 MZV983044 MPZ983044 MGD983044 LWH983044 LML983044 LCP983044 KST983044 KIX983044 JZB983044 JPF983044 JFJ983044 IVN983044 ILR983044 IBV983044 HRZ983044 HID983044 GYH983044 GOL983044 GEP983044 FUT983044 FKX983044 FBB983044 ERF983044 EHJ983044 DXN983044 DNR983044 DDV983044 CTZ983044 CKD983044 CAH983044 BQL983044 BGP983044 AWT983044 AMX983044 ADB983044 TF983044 JJ983044 H983044 WVV917508 WLZ917508 WCD917508 VSH917508 VIL917508 UYP917508 UOT917508 UEX917508 TVB917508 TLF917508 TBJ917508 SRN917508 SHR917508 RXV917508 RNZ917508 RED917508 QUH917508 QKL917508 QAP917508 PQT917508 PGX917508 OXB917508 ONF917508 ODJ917508 NTN917508 NJR917508 MZV917508 MPZ917508 MGD917508 LWH917508 LML917508 LCP917508 KST917508 KIX917508 JZB917508 JPF917508 JFJ917508 IVN917508 ILR917508 IBV917508 HRZ917508 HID917508 GYH917508 GOL917508 GEP917508 FUT917508 FKX917508 FBB917508 ERF917508 EHJ917508 DXN917508 DNR917508 DDV917508 CTZ917508 CKD917508 CAH917508 BQL917508 BGP917508 AWT917508 AMX917508 ADB917508 TF917508 JJ917508 H917508 WVV851972 WLZ851972 WCD851972 VSH851972 VIL851972 UYP851972 UOT851972 UEX851972 TVB851972 TLF851972 TBJ851972 SRN851972 SHR851972 RXV851972 RNZ851972 RED851972 QUH851972 QKL851972 QAP851972 PQT851972 PGX851972 OXB851972 ONF851972 ODJ851972 NTN851972 NJR851972 MZV851972 MPZ851972 MGD851972 LWH851972 LML851972 LCP851972 KST851972 KIX851972 JZB851972 JPF851972 JFJ851972 IVN851972 ILR851972 IBV851972 HRZ851972 HID851972 GYH851972 GOL851972 GEP851972 FUT851972 FKX851972 FBB851972 ERF851972 EHJ851972 DXN851972 DNR851972 DDV851972 CTZ851972 CKD851972 CAH851972 BQL851972 BGP851972 AWT851972 AMX851972 ADB851972 TF851972 JJ851972 H851972 WVV786436 WLZ786436 WCD786436 VSH786436 VIL786436 UYP786436 UOT786436 UEX786436 TVB786436 TLF786436 TBJ786436 SRN786436 SHR786436 RXV786436 RNZ786436 RED786436 QUH786436 QKL786436 QAP786436 PQT786436 PGX786436 OXB786436 ONF786436 ODJ786436 NTN786436 NJR786436 MZV786436 MPZ786436 MGD786436 LWH786436 LML786436 LCP786436 KST786436 KIX786436 JZB786436 JPF786436 JFJ786436 IVN786436 ILR786436 IBV786436 HRZ786436 HID786436 GYH786436 GOL786436 GEP786436 FUT786436 FKX786436 FBB786436 ERF786436 EHJ786436 DXN786436 DNR786436 DDV786436 CTZ786436 CKD786436 CAH786436 BQL786436 BGP786436 AWT786436 AMX786436 ADB786436 TF786436 JJ786436 H786436 WVV720900 WLZ720900 WCD720900 VSH720900 VIL720900 UYP720900 UOT720900 UEX720900 TVB720900 TLF720900 TBJ720900 SRN720900 SHR720900 RXV720900 RNZ720900 RED720900 QUH720900 QKL720900 QAP720900 PQT720900 PGX720900 OXB720900 ONF720900 ODJ720900 NTN720900 NJR720900 MZV720900 MPZ720900 MGD720900 LWH720900 LML720900 LCP720900 KST720900 KIX720900 JZB720900 JPF720900 JFJ720900 IVN720900 ILR720900 IBV720900 HRZ720900 HID720900 GYH720900 GOL720900 GEP720900 FUT720900 FKX720900 FBB720900 ERF720900 EHJ720900 DXN720900 DNR720900 DDV720900 CTZ720900 CKD720900 CAH720900 BQL720900 BGP720900 AWT720900 AMX720900 ADB720900 TF720900 JJ720900 H720900 WVV655364 WLZ655364 WCD655364 VSH655364 VIL655364 UYP655364 UOT655364 UEX655364 TVB655364 TLF655364 TBJ655364 SRN655364 SHR655364 RXV655364 RNZ655364 RED655364 QUH655364 QKL655364 QAP655364 PQT655364 PGX655364 OXB655364 ONF655364 ODJ655364 NTN655364 NJR655364 MZV655364 MPZ655364 MGD655364 LWH655364 LML655364 LCP655364 KST655364 KIX655364 JZB655364 JPF655364 JFJ655364 IVN655364 ILR655364 IBV655364 HRZ655364 HID655364 GYH655364 GOL655364 GEP655364 FUT655364 FKX655364 FBB655364 ERF655364 EHJ655364 DXN655364 DNR655364 DDV655364 CTZ655364 CKD655364 CAH655364 BQL655364 BGP655364 AWT655364 AMX655364 ADB655364 TF655364 JJ655364 H655364 WVV589828 WLZ589828 WCD589828 VSH589828 VIL589828 UYP589828 UOT589828 UEX589828 TVB589828 TLF589828 TBJ589828 SRN589828 SHR589828 RXV589828 RNZ589828 RED589828 QUH589828 QKL589828 QAP589828 PQT589828 PGX589828 OXB589828 ONF589828 ODJ589828 NTN589828 NJR589828 MZV589828 MPZ589828 MGD589828 LWH589828 LML589828 LCP589828 KST589828 KIX589828 JZB589828 JPF589828 JFJ589828 IVN589828 ILR589828 IBV589828 HRZ589828 HID589828 GYH589828 GOL589828 GEP589828 FUT589828 FKX589828 FBB589828 ERF589828 EHJ589828 DXN589828 DNR589828 DDV589828 CTZ589828 CKD589828 CAH589828 BQL589828 BGP589828 AWT589828 AMX589828 ADB589828 TF589828 JJ589828 H589828 WVV524292 WLZ524292 WCD524292 VSH524292 VIL524292 UYP524292 UOT524292 UEX524292 TVB524292 TLF524292 TBJ524292 SRN524292 SHR524292 RXV524292 RNZ524292 RED524292 QUH524292 QKL524292 QAP524292 PQT524292 PGX524292 OXB524292 ONF524292 ODJ524292 NTN524292 NJR524292 MZV524292 MPZ524292 MGD524292 LWH524292 LML524292 LCP524292 KST524292 KIX524292 JZB524292 JPF524292 JFJ524292 IVN524292 ILR524292 IBV524292 HRZ524292 HID524292 GYH524292 GOL524292 GEP524292 FUT524292 FKX524292 FBB524292 ERF524292 EHJ524292 DXN524292 DNR524292 DDV524292 CTZ524292 CKD524292 CAH524292 BQL524292 BGP524292 AWT524292 AMX524292 ADB524292 TF524292 JJ524292 H524292 WVV458756 WLZ458756 WCD458756 VSH458756 VIL458756 UYP458756 UOT458756 UEX458756 TVB458756 TLF458756 TBJ458756 SRN458756 SHR458756 RXV458756 RNZ458756 RED458756 QUH458756 QKL458756 QAP458756 PQT458756 PGX458756 OXB458756 ONF458756 ODJ458756 NTN458756 NJR458756 MZV458756 MPZ458756 MGD458756 LWH458756 LML458756 LCP458756 KST458756 KIX458756 JZB458756 JPF458756 JFJ458756 IVN458756 ILR458756 IBV458756 HRZ458756 HID458756 GYH458756 GOL458756 GEP458756 FUT458756 FKX458756 FBB458756 ERF458756 EHJ458756 DXN458756 DNR458756 DDV458756 CTZ458756 CKD458756 CAH458756 BQL458756 BGP458756 AWT458756 AMX458756 ADB458756 TF458756 JJ458756 H458756 WVV393220 WLZ393220 WCD393220 VSH393220 VIL393220 UYP393220 UOT393220 UEX393220 TVB393220 TLF393220 TBJ393220 SRN393220 SHR393220 RXV393220 RNZ393220 RED393220 QUH393220 QKL393220 QAP393220 PQT393220 PGX393220 OXB393220 ONF393220 ODJ393220 NTN393220 NJR393220 MZV393220 MPZ393220 MGD393220 LWH393220 LML393220 LCP393220 KST393220 KIX393220 JZB393220 JPF393220 JFJ393220 IVN393220 ILR393220 IBV393220 HRZ393220 HID393220 GYH393220 GOL393220 GEP393220 FUT393220 FKX393220 FBB393220 ERF393220 EHJ393220 DXN393220 DNR393220 DDV393220 CTZ393220 CKD393220 CAH393220 BQL393220 BGP393220 AWT393220 AMX393220 ADB393220 TF393220 JJ393220 H393220 WVV327684 WLZ327684 WCD327684 VSH327684 VIL327684 UYP327684 UOT327684 UEX327684 TVB327684 TLF327684 TBJ327684 SRN327684 SHR327684 RXV327684 RNZ327684 RED327684 QUH327684 QKL327684 QAP327684 PQT327684 PGX327684 OXB327684 ONF327684 ODJ327684 NTN327684 NJR327684 MZV327684 MPZ327684 MGD327684 LWH327684 LML327684 LCP327684 KST327684 KIX327684 JZB327684 JPF327684 JFJ327684 IVN327684 ILR327684 IBV327684 HRZ327684 HID327684 GYH327684 GOL327684 GEP327684 FUT327684 FKX327684 FBB327684 ERF327684 EHJ327684 DXN327684 DNR327684 DDV327684 CTZ327684 CKD327684 CAH327684 BQL327684 BGP327684 AWT327684 AMX327684 ADB327684 TF327684 JJ327684 H327684 WVV262148 WLZ262148 WCD262148 VSH262148 VIL262148 UYP262148 UOT262148 UEX262148 TVB262148 TLF262148 TBJ262148 SRN262148 SHR262148 RXV262148 RNZ262148 RED262148 QUH262148 QKL262148 QAP262148 PQT262148 PGX262148 OXB262148 ONF262148 ODJ262148 NTN262148 NJR262148 MZV262148 MPZ262148 MGD262148 LWH262148 LML262148 LCP262148 KST262148 KIX262148 JZB262148 JPF262148 JFJ262148 IVN262148 ILR262148 IBV262148 HRZ262148 HID262148 GYH262148 GOL262148 GEP262148 FUT262148 FKX262148 FBB262148 ERF262148 EHJ262148 DXN262148 DNR262148 DDV262148 CTZ262148 CKD262148 CAH262148 BQL262148 BGP262148 AWT262148 AMX262148 ADB262148 TF262148 JJ262148 H262148 WVV196612 WLZ196612 WCD196612 VSH196612 VIL196612 UYP196612 UOT196612 UEX196612 TVB196612 TLF196612 TBJ196612 SRN196612 SHR196612 RXV196612 RNZ196612 RED196612 QUH196612 QKL196612 QAP196612 PQT196612 PGX196612 OXB196612 ONF196612 ODJ196612 NTN196612 NJR196612 MZV196612 MPZ196612 MGD196612 LWH196612 LML196612 LCP196612 KST196612 KIX196612 JZB196612 JPF196612 JFJ196612 IVN196612 ILR196612 IBV196612 HRZ196612 HID196612 GYH196612 GOL196612 GEP196612 FUT196612 FKX196612 FBB196612 ERF196612 EHJ196612 DXN196612 DNR196612 DDV196612 CTZ196612 CKD196612 CAH196612 BQL196612 BGP196612 AWT196612 AMX196612 ADB196612 TF196612 JJ196612 H196612 WVV131076 WLZ131076 WCD131076 VSH131076 VIL131076 UYP131076 UOT131076 UEX131076 TVB131076 TLF131076 TBJ131076 SRN131076 SHR131076 RXV131076 RNZ131076 RED131076 QUH131076 QKL131076 QAP131076 PQT131076 PGX131076 OXB131076 ONF131076 ODJ131076 NTN131076 NJR131076 MZV131076 MPZ131076 MGD131076 LWH131076 LML131076 LCP131076 KST131076 KIX131076 JZB131076 JPF131076 JFJ131076 IVN131076 ILR131076 IBV131076 HRZ131076 HID131076 GYH131076 GOL131076 GEP131076 FUT131076 FKX131076 FBB131076 ERF131076 EHJ131076 DXN131076 DNR131076 DDV131076 CTZ131076 CKD131076 CAH131076 BQL131076 BGP131076 AWT131076 AMX131076 ADB131076 TF131076 JJ131076 H131076 WVV65540 WLZ65540 WCD65540 VSH65540 VIL65540 UYP65540 UOT65540 UEX65540 TVB65540 TLF65540 TBJ65540 SRN65540 SHR65540 RXV65540 RNZ65540 RED65540 QUH65540 QKL65540 QAP65540 PQT65540 PGX65540 OXB65540 ONF65540 ODJ65540 NTN65540 NJR65540 MZV65540 MPZ65540 MGD65540 LWH65540 LML65540 LCP65540 KST65540 KIX65540 JZB65540 JPF65540 JFJ65540 IVN65540 ILR65540 IBV65540 HRZ65540 HID65540 GYH65540 GOL65540 GEP65540 FUT65540 FKX65540 FBB65540 ERF65540 EHJ65540 DXN65540 DNR65540 DDV65540 CTZ65540 CKD65540 CAH65540 BQL65540 BGP65540 AWT65540 AMX65540 ADB65540 TF65540 JJ65540 H65540 WVV45 WLZ45 WCD45 VSH45 VIL45 UYP45 UOT45 UEX45 TVB45 TLF45 TBJ45 SRN45 SHR45 RXV45 RNZ45 RED45 QUH45 QKL45 QAP45 PQT45 PGX45 OXB45 ONF45 ODJ45 NTN45 NJR45 MZV45 MPZ45 MGD45 LWH45 LML45 LCP45 KST45 KIX45 JZB45 JPF45 JFJ45 IVN45 ILR45 IBV45 HRZ45 HID45 GYH45 GOL45 GEP45 FUT45 FKX45 FBB45 ERF45 EHJ45 DXN45 DNR45 DDV45 CTZ45 CKD45 CAH45 BQL45 BGP45 AWT45 AMX45 ADB45 TF45 JJ45 CTZ983058 WVS983062 WLW983062 WCA983062 VSE983062 VII983062 UYM983062 UOQ983062 UEU983062 TUY983062 TLC983062 TBG983062 SRK983062 SHO983062 RXS983062 RNW983062 REA983062 QUE983062 QKI983062 QAM983062 PQQ983062 PGU983062 OWY983062 ONC983062 ODG983062 NTK983062 NJO983062 MZS983062 MPW983062 MGA983062 LWE983062 LMI983062 LCM983062 KSQ983062 KIU983062 JYY983062 JPC983062 JFG983062 IVK983062 ILO983062 IBS983062 HRW983062 HIA983062 GYE983062 GOI983062 GEM983062 FUQ983062 FKU983062 FAY983062 ERC983062 EHG983062 DXK983062 DNO983062 DDS983062 CTW983062 CKA983062 CAE983062 BQI983062 BGM983062 AWQ983062 AMU983062 ACY983062 TC983062 JG983062 E983062 WVS917526 WLW917526 WCA917526 VSE917526 VII917526 UYM917526 UOQ917526 UEU917526 TUY917526 TLC917526 TBG917526 SRK917526 SHO917526 RXS917526 RNW917526 REA917526 QUE917526 QKI917526 QAM917526 PQQ917526 PGU917526 OWY917526 ONC917526 ODG917526 NTK917526 NJO917526 MZS917526 MPW917526 MGA917526 LWE917526 LMI917526 LCM917526 KSQ917526 KIU917526 JYY917526 JPC917526 JFG917526 IVK917526 ILO917526 IBS917526 HRW917526 HIA917526 GYE917526 GOI917526 GEM917526 FUQ917526 FKU917526 FAY917526 ERC917526 EHG917526 DXK917526 DNO917526 DDS917526 CTW917526 CKA917526 CAE917526 BQI917526 BGM917526 AWQ917526 AMU917526 ACY917526 TC917526 JG917526 E917526 WVS851990 WLW851990 WCA851990 VSE851990 VII851990 UYM851990 UOQ851990 UEU851990 TUY851990 TLC851990 TBG851990 SRK851990 SHO851990 RXS851990 RNW851990 REA851990 QUE851990 QKI851990 QAM851990 PQQ851990 PGU851990 OWY851990 ONC851990 ODG851990 NTK851990 NJO851990 MZS851990 MPW851990 MGA851990 LWE851990 LMI851990 LCM851990 KSQ851990 KIU851990 JYY851990 JPC851990 JFG851990 IVK851990 ILO851990 IBS851990 HRW851990 HIA851990 GYE851990 GOI851990 GEM851990 FUQ851990 FKU851990 FAY851990 ERC851990 EHG851990 DXK851990 DNO851990 DDS851990 CTW851990 CKA851990 CAE851990 BQI851990 BGM851990 AWQ851990 AMU851990 ACY851990 TC851990 JG851990 E851990 WVS786454 WLW786454 WCA786454 VSE786454 VII786454 UYM786454 UOQ786454 UEU786454 TUY786454 TLC786454 TBG786454 SRK786454 SHO786454 RXS786454 RNW786454 REA786454 QUE786454 QKI786454 QAM786454 PQQ786454 PGU786454 OWY786454 ONC786454 ODG786454 NTK786454 NJO786454 MZS786454 MPW786454 MGA786454 LWE786454 LMI786454 LCM786454 KSQ786454 KIU786454 JYY786454 JPC786454 JFG786454 IVK786454 ILO786454 IBS786454 HRW786454 HIA786454 GYE786454 GOI786454 GEM786454 FUQ786454 FKU786454 FAY786454 ERC786454 EHG786454 DXK786454 DNO786454 DDS786454 CTW786454 CKA786454 CAE786454 BQI786454 BGM786454 AWQ786454 AMU786454 ACY786454 TC786454 JG786454 E786454 WVS720918 WLW720918 WCA720918 VSE720918 VII720918 UYM720918 UOQ720918 UEU720918 TUY720918 TLC720918 TBG720918 SRK720918 SHO720918 RXS720918 RNW720918 REA720918 QUE720918 QKI720918 QAM720918 PQQ720918 PGU720918 OWY720918 ONC720918 ODG720918 NTK720918 NJO720918 MZS720918 MPW720918 MGA720918 LWE720918 LMI720918 LCM720918 KSQ720918 KIU720918 JYY720918 JPC720918 JFG720918 IVK720918 ILO720918 IBS720918 HRW720918 HIA720918 GYE720918 GOI720918 GEM720918 FUQ720918 FKU720918 FAY720918 ERC720918 EHG720918 DXK720918 DNO720918 DDS720918 CTW720918 CKA720918 CAE720918 BQI720918 BGM720918 AWQ720918 AMU720918 ACY720918 TC720918 JG720918 E720918 WVS655382 WLW655382 WCA655382 VSE655382 VII655382 UYM655382 UOQ655382 UEU655382 TUY655382 TLC655382 TBG655382 SRK655382 SHO655382 RXS655382 RNW655382 REA655382 QUE655382 QKI655382 QAM655382 PQQ655382 PGU655382 OWY655382 ONC655382 ODG655382 NTK655382 NJO655382 MZS655382 MPW655382 MGA655382 LWE655382 LMI655382 LCM655382 KSQ655382 KIU655382 JYY655382 JPC655382 JFG655382 IVK655382 ILO655382 IBS655382 HRW655382 HIA655382 GYE655382 GOI655382 GEM655382 FUQ655382 FKU655382 FAY655382 ERC655382 EHG655382 DXK655382 DNO655382 DDS655382 CTW655382 CKA655382 CAE655382 BQI655382 BGM655382 AWQ655382 AMU655382 ACY655382 TC655382 JG655382 E655382 WVS589846 WLW589846 WCA589846 VSE589846 VII589846 UYM589846 UOQ589846 UEU589846 TUY589846 TLC589846 TBG589846 SRK589846 SHO589846 RXS589846 RNW589846 REA589846 QUE589846 QKI589846 QAM589846 PQQ589846 PGU589846 OWY589846 ONC589846 ODG589846 NTK589846 NJO589846 MZS589846 MPW589846 MGA589846 LWE589846 LMI589846 LCM589846 KSQ589846 KIU589846 JYY589846 JPC589846 JFG589846 IVK589846 ILO589846 IBS589846 HRW589846 HIA589846 GYE589846 GOI589846 GEM589846 FUQ589846 FKU589846 FAY589846 ERC589846 EHG589846 DXK589846 DNO589846 DDS589846 CTW589846 CKA589846 CAE589846 BQI589846 BGM589846 AWQ589846 AMU589846 ACY589846 TC589846 JG589846 E589846 WVS524310 WLW524310 WCA524310 VSE524310 VII524310 UYM524310 UOQ524310 UEU524310 TUY524310 TLC524310 TBG524310 SRK524310 SHO524310 RXS524310 RNW524310 REA524310 QUE524310 QKI524310 QAM524310 PQQ524310 PGU524310 OWY524310 ONC524310 ODG524310 NTK524310 NJO524310 MZS524310 MPW524310 MGA524310 LWE524310 LMI524310 LCM524310 KSQ524310 KIU524310 JYY524310 JPC524310 JFG524310 IVK524310 ILO524310 IBS524310 HRW524310 HIA524310 GYE524310 GOI524310 GEM524310 FUQ524310 FKU524310 FAY524310 ERC524310 EHG524310 DXK524310 DNO524310 DDS524310 CTW524310 CKA524310 CAE524310 BQI524310 BGM524310 AWQ524310 AMU524310 ACY524310 TC524310 JG524310 E524310 WVS458774 WLW458774 WCA458774 VSE458774 VII458774 UYM458774 UOQ458774 UEU458774 TUY458774 TLC458774 TBG458774 SRK458774 SHO458774 RXS458774 RNW458774 REA458774 QUE458774 QKI458774 QAM458774 PQQ458774 PGU458774 OWY458774 ONC458774 ODG458774 NTK458774 NJO458774 MZS458774 MPW458774 MGA458774 LWE458774 LMI458774 LCM458774 KSQ458774 KIU458774 JYY458774 JPC458774 JFG458774 IVK458774 ILO458774 IBS458774 HRW458774 HIA458774 GYE458774 GOI458774 GEM458774 FUQ458774 FKU458774 FAY458774 ERC458774 EHG458774 DXK458774 DNO458774 DDS458774 CTW458774 CKA458774 CAE458774 BQI458774 BGM458774 AWQ458774 AMU458774 ACY458774 TC458774 JG458774 E458774 WVS393238 WLW393238 WCA393238 VSE393238 VII393238 UYM393238 UOQ393238 UEU393238 TUY393238 TLC393238 TBG393238 SRK393238 SHO393238 RXS393238 RNW393238 REA393238 QUE393238 QKI393238 QAM393238 PQQ393238 PGU393238 OWY393238 ONC393238 ODG393238 NTK393238 NJO393238 MZS393238 MPW393238 MGA393238 LWE393238 LMI393238 LCM393238 KSQ393238 KIU393238 JYY393238 JPC393238 JFG393238 IVK393238 ILO393238 IBS393238 HRW393238 HIA393238 GYE393238 GOI393238 GEM393238 FUQ393238 FKU393238 FAY393238 ERC393238 EHG393238 DXK393238 DNO393238 DDS393238 CTW393238 CKA393238 CAE393238 BQI393238 BGM393238 AWQ393238 AMU393238 ACY393238 TC393238 JG393238 E393238 WVS327702 WLW327702 WCA327702 VSE327702 VII327702 UYM327702 UOQ327702 UEU327702 TUY327702 TLC327702 TBG327702 SRK327702 SHO327702 RXS327702 RNW327702 REA327702 QUE327702 QKI327702 QAM327702 PQQ327702 PGU327702 OWY327702 ONC327702 ODG327702 NTK327702 NJO327702 MZS327702 MPW327702 MGA327702 LWE327702 LMI327702 LCM327702 KSQ327702 KIU327702 JYY327702 JPC327702 JFG327702 IVK327702 ILO327702 IBS327702 HRW327702 HIA327702 GYE327702 GOI327702 GEM327702 FUQ327702 FKU327702 FAY327702 ERC327702 EHG327702 DXK327702 DNO327702 DDS327702 CTW327702 CKA327702 CAE327702 BQI327702 BGM327702 AWQ327702 AMU327702 ACY327702 TC327702 JG327702 E327702 WVS262166 WLW262166 WCA262166 VSE262166 VII262166 UYM262166 UOQ262166 UEU262166 TUY262166 TLC262166 TBG262166 SRK262166 SHO262166 RXS262166 RNW262166 REA262166 QUE262166 QKI262166 QAM262166 PQQ262166 PGU262166 OWY262166 ONC262166 ODG262166 NTK262166 NJO262166 MZS262166 MPW262166 MGA262166 LWE262166 LMI262166 LCM262166 KSQ262166 KIU262166 JYY262166 JPC262166 JFG262166 IVK262166 ILO262166 IBS262166 HRW262166 HIA262166 GYE262166 GOI262166 GEM262166 FUQ262166 FKU262166 FAY262166 ERC262166 EHG262166 DXK262166 DNO262166 DDS262166 CTW262166 CKA262166 CAE262166 BQI262166 BGM262166 AWQ262166 AMU262166 ACY262166 TC262166 JG262166 E262166 WVS196630 WLW196630 WCA196630 VSE196630 VII196630 UYM196630 UOQ196630 UEU196630 TUY196630 TLC196630 TBG196630 SRK196630 SHO196630 RXS196630 RNW196630 REA196630 QUE196630 QKI196630 QAM196630 PQQ196630 PGU196630 OWY196630 ONC196630 ODG196630 NTK196630 NJO196630 MZS196630 MPW196630 MGA196630 LWE196630 LMI196630 LCM196630 KSQ196630 KIU196630 JYY196630 JPC196630 JFG196630 IVK196630 ILO196630 IBS196630 HRW196630 HIA196630 GYE196630 GOI196630 GEM196630 FUQ196630 FKU196630 FAY196630 ERC196630 EHG196630 DXK196630 DNO196630 DDS196630 CTW196630 CKA196630 CAE196630 BQI196630 BGM196630 AWQ196630 AMU196630 ACY196630 TC196630 JG196630 E196630 WVS131094 WLW131094 WCA131094 VSE131094 VII131094 UYM131094 UOQ131094 UEU131094 TUY131094 TLC131094 TBG131094 SRK131094 SHO131094 RXS131094 RNW131094 REA131094 QUE131094 QKI131094 QAM131094 PQQ131094 PGU131094 OWY131094 ONC131094 ODG131094 NTK131094 NJO131094 MZS131094 MPW131094 MGA131094 LWE131094 LMI131094 LCM131094 KSQ131094 KIU131094 JYY131094 JPC131094 JFG131094 IVK131094 ILO131094 IBS131094 HRW131094 HIA131094 GYE131094 GOI131094 GEM131094 FUQ131094 FKU131094 FAY131094 ERC131094 EHG131094 DXK131094 DNO131094 DDS131094 CTW131094 CKA131094 CAE131094 BQI131094 BGM131094 AWQ131094 AMU131094 ACY131094 TC131094 JG131094 E131094 WVS65558 WLW65558 WCA65558 VSE65558 VII65558 UYM65558 UOQ65558 UEU65558 TUY65558 TLC65558 TBG65558 SRK65558 SHO65558 RXS65558 RNW65558 REA65558 QUE65558 QKI65558 QAM65558 PQQ65558 PGU65558 OWY65558 ONC65558 ODG65558 NTK65558 NJO65558 MZS65558 MPW65558 MGA65558 LWE65558 LMI65558 LCM65558 KSQ65558 KIU65558 JYY65558 JPC65558 JFG65558 IVK65558 ILO65558 IBS65558 HRW65558 HIA65558 GYE65558 GOI65558 GEM65558 FUQ65558 FKU65558 FAY65558 ERC65558 EHG65558 DXK65558 DNO65558 DDS65558 CTW65558 CKA65558 CAE65558 BQI65558 BGM65558 AWQ65558 AMU65558 ACY65558 TC65558 JG65558 E65558 WVS63:WVS69 WLW63:WLW69 WCA63:WCA69 VSE63:VSE69 VII63:VII69 UYM63:UYM69 UOQ63:UOQ69 UEU63:UEU69 TUY63:TUY69 TLC63:TLC69 TBG63:TBG69 SRK63:SRK69 SHO63:SHO69 RXS63:RXS69 RNW63:RNW69 REA63:REA69 QUE63:QUE69 QKI63:QKI69 QAM63:QAM69 PQQ63:PQQ69 PGU63:PGU69 OWY63:OWY69 ONC63:ONC69 ODG63:ODG69 NTK63:NTK69 NJO63:NJO69 MZS63:MZS69 MPW63:MPW69 MGA63:MGA69 LWE63:LWE69 LMI63:LMI69 LCM63:LCM69 KSQ63:KSQ69 KIU63:KIU69 JYY63:JYY69 JPC63:JPC69 JFG63:JFG69 IVK63:IVK69 ILO63:ILO69 IBS63:IBS69 HRW63:HRW69 HIA63:HIA69 GYE63:GYE69 GOI63:GOI69 GEM63:GEM69 FUQ63:FUQ69 FKU63:FKU69 FAY63:FAY69 ERC63:ERC69 EHG63:EHG69 DXK63:DXK69 DNO63:DNO69 DDS63:DDS69 CTW63:CTW69 CKA63:CKA69 CAE63:CAE69 BQI63:BQI69 BGM63:BGM69 AWQ63:AWQ69 AMU63:AMU69 ACY63:ACY69 TC63:TC69 JG63:JG69 DDV983058 WVS983060 WLW983060 WCA983060 VSE983060 VII983060 UYM983060 UOQ983060 UEU983060 TUY983060 TLC983060 TBG983060 SRK983060 SHO983060 RXS983060 RNW983060 REA983060 QUE983060 QKI983060 QAM983060 PQQ983060 PGU983060 OWY983060 ONC983060 ODG983060 NTK983060 NJO983060 MZS983060 MPW983060 MGA983060 LWE983060 LMI983060 LCM983060 KSQ983060 KIU983060 JYY983060 JPC983060 JFG983060 IVK983060 ILO983060 IBS983060 HRW983060 HIA983060 GYE983060 GOI983060 GEM983060 FUQ983060 FKU983060 FAY983060 ERC983060 EHG983060 DXK983060 DNO983060 DDS983060 CTW983060 CKA983060 CAE983060 BQI983060 BGM983060 AWQ983060 AMU983060 ACY983060 TC983060 JG983060 E983060 WVS917524 WLW917524 WCA917524 VSE917524 VII917524 UYM917524 UOQ917524 UEU917524 TUY917524 TLC917524 TBG917524 SRK917524 SHO917524 RXS917524 RNW917524 REA917524 QUE917524 QKI917524 QAM917524 PQQ917524 PGU917524 OWY917524 ONC917524 ODG917524 NTK917524 NJO917524 MZS917524 MPW917524 MGA917524 LWE917524 LMI917524 LCM917524 KSQ917524 KIU917524 JYY917524 JPC917524 JFG917524 IVK917524 ILO917524 IBS917524 HRW917524 HIA917524 GYE917524 GOI917524 GEM917524 FUQ917524 FKU917524 FAY917524 ERC917524 EHG917524 DXK917524 DNO917524 DDS917524 CTW917524 CKA917524 CAE917524 BQI917524 BGM917524 AWQ917524 AMU917524 ACY917524 TC917524 JG917524 E917524 WVS851988 WLW851988 WCA851988 VSE851988 VII851988 UYM851988 UOQ851988 UEU851988 TUY851988 TLC851988 TBG851988 SRK851988 SHO851988 RXS851988 RNW851988 REA851988 QUE851988 QKI851988 QAM851988 PQQ851988 PGU851988 OWY851988 ONC851988 ODG851988 NTK851988 NJO851988 MZS851988 MPW851988 MGA851988 LWE851988 LMI851988 LCM851988 KSQ851988 KIU851988 JYY851988 JPC851988 JFG851988 IVK851988 ILO851988 IBS851988 HRW851988 HIA851988 GYE851988 GOI851988 GEM851988 FUQ851988 FKU851988 FAY851988 ERC851988 EHG851988 DXK851988 DNO851988 DDS851988 CTW851988 CKA851988 CAE851988 BQI851988 BGM851988 AWQ851988 AMU851988 ACY851988 TC851988 JG851988 E851988 WVS786452 WLW786452 WCA786452 VSE786452 VII786452 UYM786452 UOQ786452 UEU786452 TUY786452 TLC786452 TBG786452 SRK786452 SHO786452 RXS786452 RNW786452 REA786452 QUE786452 QKI786452 QAM786452 PQQ786452 PGU786452 OWY786452 ONC786452 ODG786452 NTK786452 NJO786452 MZS786452 MPW786452 MGA786452 LWE786452 LMI786452 LCM786452 KSQ786452 KIU786452 JYY786452 JPC786452 JFG786452 IVK786452 ILO786452 IBS786452 HRW786452 HIA786452 GYE786452 GOI786452 GEM786452 FUQ786452 FKU786452 FAY786452 ERC786452 EHG786452 DXK786452 DNO786452 DDS786452 CTW786452 CKA786452 CAE786452 BQI786452 BGM786452 AWQ786452 AMU786452 ACY786452 TC786452 JG786452 E786452 WVS720916 WLW720916 WCA720916 VSE720916 VII720916 UYM720916 UOQ720916 UEU720916 TUY720916 TLC720916 TBG720916 SRK720916 SHO720916 RXS720916 RNW720916 REA720916 QUE720916 QKI720916 QAM720916 PQQ720916 PGU720916 OWY720916 ONC720916 ODG720916 NTK720916 NJO720916 MZS720916 MPW720916 MGA720916 LWE720916 LMI720916 LCM720916 KSQ720916 KIU720916 JYY720916 JPC720916 JFG720916 IVK720916 ILO720916 IBS720916 HRW720916 HIA720916 GYE720916 GOI720916 GEM720916 FUQ720916 FKU720916 FAY720916 ERC720916 EHG720916 DXK720916 DNO720916 DDS720916 CTW720916 CKA720916 CAE720916 BQI720916 BGM720916 AWQ720916 AMU720916 ACY720916 TC720916 JG720916 E720916 WVS655380 WLW655380 WCA655380 VSE655380 VII655380 UYM655380 UOQ655380 UEU655380 TUY655380 TLC655380 TBG655380 SRK655380 SHO655380 RXS655380 RNW655380 REA655380 QUE655380 QKI655380 QAM655380 PQQ655380 PGU655380 OWY655380 ONC655380 ODG655380 NTK655380 NJO655380 MZS655380 MPW655380 MGA655380 LWE655380 LMI655380 LCM655380 KSQ655380 KIU655380 JYY655380 JPC655380 JFG655380 IVK655380 ILO655380 IBS655380 HRW655380 HIA655380 GYE655380 GOI655380 GEM655380 FUQ655380 FKU655380 FAY655380 ERC655380 EHG655380 DXK655380 DNO655380 DDS655380 CTW655380 CKA655380 CAE655380 BQI655380 BGM655380 AWQ655380 AMU655380 ACY655380 TC655380 JG655380 E655380 WVS589844 WLW589844 WCA589844 VSE589844 VII589844 UYM589844 UOQ589844 UEU589844 TUY589844 TLC589844 TBG589844 SRK589844 SHO589844 RXS589844 RNW589844 REA589844 QUE589844 QKI589844 QAM589844 PQQ589844 PGU589844 OWY589844 ONC589844 ODG589844 NTK589844 NJO589844 MZS589844 MPW589844 MGA589844 LWE589844 LMI589844 LCM589844 KSQ589844 KIU589844 JYY589844 JPC589844 JFG589844 IVK589844 ILO589844 IBS589844 HRW589844 HIA589844 GYE589844 GOI589844 GEM589844 FUQ589844 FKU589844 FAY589844 ERC589844 EHG589844 DXK589844 DNO589844 DDS589844 CTW589844 CKA589844 CAE589844 BQI589844 BGM589844 AWQ589844 AMU589844 ACY589844 TC589844 JG589844 E589844 WVS524308 WLW524308 WCA524308 VSE524308 VII524308 UYM524308 UOQ524308 UEU524308 TUY524308 TLC524308 TBG524308 SRK524308 SHO524308 RXS524308 RNW524308 REA524308 QUE524308 QKI524308 QAM524308 PQQ524308 PGU524308 OWY524308 ONC524308 ODG524308 NTK524308 NJO524308 MZS524308 MPW524308 MGA524308 LWE524308 LMI524308 LCM524308 KSQ524308 KIU524308 JYY524308 JPC524308 JFG524308 IVK524308 ILO524308 IBS524308 HRW524308 HIA524308 GYE524308 GOI524308 GEM524308 FUQ524308 FKU524308 FAY524308 ERC524308 EHG524308 DXK524308 DNO524308 DDS524308 CTW524308 CKA524308 CAE524308 BQI524308 BGM524308 AWQ524308 AMU524308 ACY524308 TC524308 JG524308 E524308 WVS458772 WLW458772 WCA458772 VSE458772 VII458772 UYM458772 UOQ458772 UEU458772 TUY458772 TLC458772 TBG458772 SRK458772 SHO458772 RXS458772 RNW458772 REA458772 QUE458772 QKI458772 QAM458772 PQQ458772 PGU458772 OWY458772 ONC458772 ODG458772 NTK458772 NJO458772 MZS458772 MPW458772 MGA458772 LWE458772 LMI458772 LCM458772 KSQ458772 KIU458772 JYY458772 JPC458772 JFG458772 IVK458772 ILO458772 IBS458772 HRW458772 HIA458772 GYE458772 GOI458772 GEM458772 FUQ458772 FKU458772 FAY458772 ERC458772 EHG458772 DXK458772 DNO458772 DDS458772 CTW458772 CKA458772 CAE458772 BQI458772 BGM458772 AWQ458772 AMU458772 ACY458772 TC458772 JG458772 E458772 WVS393236 WLW393236 WCA393236 VSE393236 VII393236 UYM393236 UOQ393236 UEU393236 TUY393236 TLC393236 TBG393236 SRK393236 SHO393236 RXS393236 RNW393236 REA393236 QUE393236 QKI393236 QAM393236 PQQ393236 PGU393236 OWY393236 ONC393236 ODG393236 NTK393236 NJO393236 MZS393236 MPW393236 MGA393236 LWE393236 LMI393236 LCM393236 KSQ393236 KIU393236 JYY393236 JPC393236 JFG393236 IVK393236 ILO393236 IBS393236 HRW393236 HIA393236 GYE393236 GOI393236 GEM393236 FUQ393236 FKU393236 FAY393236 ERC393236 EHG393236 DXK393236 DNO393236 DDS393236 CTW393236 CKA393236 CAE393236 BQI393236 BGM393236 AWQ393236 AMU393236 ACY393236 TC393236 JG393236 E393236 WVS327700 WLW327700 WCA327700 VSE327700 VII327700 UYM327700 UOQ327700 UEU327700 TUY327700 TLC327700 TBG327700 SRK327700 SHO327700 RXS327700 RNW327700 REA327700 QUE327700 QKI327700 QAM327700 PQQ327700 PGU327700 OWY327700 ONC327700 ODG327700 NTK327700 NJO327700 MZS327700 MPW327700 MGA327700 LWE327700 LMI327700 LCM327700 KSQ327700 KIU327700 JYY327700 JPC327700 JFG327700 IVK327700 ILO327700 IBS327700 HRW327700 HIA327700 GYE327700 GOI327700 GEM327700 FUQ327700 FKU327700 FAY327700 ERC327700 EHG327700 DXK327700 DNO327700 DDS327700 CTW327700 CKA327700 CAE327700 BQI327700 BGM327700 AWQ327700 AMU327700 ACY327700 TC327700 JG327700 E327700 WVS262164 WLW262164 WCA262164 VSE262164 VII262164 UYM262164 UOQ262164 UEU262164 TUY262164 TLC262164 TBG262164 SRK262164 SHO262164 RXS262164 RNW262164 REA262164 QUE262164 QKI262164 QAM262164 PQQ262164 PGU262164 OWY262164 ONC262164 ODG262164 NTK262164 NJO262164 MZS262164 MPW262164 MGA262164 LWE262164 LMI262164 LCM262164 KSQ262164 KIU262164 JYY262164 JPC262164 JFG262164 IVK262164 ILO262164 IBS262164 HRW262164 HIA262164 GYE262164 GOI262164 GEM262164 FUQ262164 FKU262164 FAY262164 ERC262164 EHG262164 DXK262164 DNO262164 DDS262164 CTW262164 CKA262164 CAE262164 BQI262164 BGM262164 AWQ262164 AMU262164 ACY262164 TC262164 JG262164 E262164 WVS196628 WLW196628 WCA196628 VSE196628 VII196628 UYM196628 UOQ196628 UEU196628 TUY196628 TLC196628 TBG196628 SRK196628 SHO196628 RXS196628 RNW196628 REA196628 QUE196628 QKI196628 QAM196628 PQQ196628 PGU196628 OWY196628 ONC196628 ODG196628 NTK196628 NJO196628 MZS196628 MPW196628 MGA196628 LWE196628 LMI196628 LCM196628 KSQ196628 KIU196628 JYY196628 JPC196628 JFG196628 IVK196628 ILO196628 IBS196628 HRW196628 HIA196628 GYE196628 GOI196628 GEM196628 FUQ196628 FKU196628 FAY196628 ERC196628 EHG196628 DXK196628 DNO196628 DDS196628 CTW196628 CKA196628 CAE196628 BQI196628 BGM196628 AWQ196628 AMU196628 ACY196628 TC196628 JG196628 E196628 WVS131092 WLW131092 WCA131092 VSE131092 VII131092 UYM131092 UOQ131092 UEU131092 TUY131092 TLC131092 TBG131092 SRK131092 SHO131092 RXS131092 RNW131092 REA131092 QUE131092 QKI131092 QAM131092 PQQ131092 PGU131092 OWY131092 ONC131092 ODG131092 NTK131092 NJO131092 MZS131092 MPW131092 MGA131092 LWE131092 LMI131092 LCM131092 KSQ131092 KIU131092 JYY131092 JPC131092 JFG131092 IVK131092 ILO131092 IBS131092 HRW131092 HIA131092 GYE131092 GOI131092 GEM131092 FUQ131092 FKU131092 FAY131092 ERC131092 EHG131092 DXK131092 DNO131092 DDS131092 CTW131092 CKA131092 CAE131092 BQI131092 BGM131092 AWQ131092 AMU131092 ACY131092 TC131092 JG131092 E131092 WVS65556 WLW65556 WCA65556 VSE65556 VII65556 UYM65556 UOQ65556 UEU65556 TUY65556 TLC65556 TBG65556 SRK65556 SHO65556 RXS65556 RNW65556 REA65556 QUE65556 QKI65556 QAM65556 PQQ65556 PGU65556 OWY65556 ONC65556 ODG65556 NTK65556 NJO65556 MZS65556 MPW65556 MGA65556 LWE65556 LMI65556 LCM65556 KSQ65556 KIU65556 JYY65556 JPC65556 JFG65556 IVK65556 ILO65556 IBS65556 HRW65556 HIA65556 GYE65556 GOI65556 GEM65556 FUQ65556 FKU65556 FAY65556 ERC65556 EHG65556 DXK65556 DNO65556 DDS65556 CTW65556 CKA65556 CAE65556 BQI65556 BGM65556 AWQ65556 AMU65556 ACY65556 TC65556 JG65556 E65556 WVS61 WLW61 WCA61 VSE61 VII61 UYM61 UOQ61 UEU61 TUY61 TLC61 TBG61 SRK61 SHO61 RXS61 RNW61 REA61 QUE61 QKI61 QAM61 PQQ61 PGU61 OWY61 ONC61 ODG61 NTK61 NJO61 MZS61 MPW61 MGA61 LWE61 LMI61 LCM61 KSQ61 KIU61 JYY61 JPC61 JFG61 IVK61 ILO61 IBS61 HRW61 HIA61 GYE61 GOI61 GEM61 FUQ61 FKU61 FAY61 ERC61 EHG61 DXK61 DNO61 DDS61 CTW61 CKA61 CAE61 BQI61 BGM61 AWQ61 AMU61 ACY61 TC61 JG61 DNR983058 WVS983058 WLW983058 WCA983058 VSE983058 VII983058 UYM983058 UOQ983058 UEU983058 TUY983058 TLC983058 TBG983058 SRK983058 SHO983058 RXS983058 RNW983058 REA983058 QUE983058 QKI983058 QAM983058 PQQ983058 PGU983058 OWY983058 ONC983058 ODG983058 NTK983058 NJO983058 MZS983058 MPW983058 MGA983058 LWE983058 LMI983058 LCM983058 KSQ983058 KIU983058 JYY983058 JPC983058 JFG983058 IVK983058 ILO983058 IBS983058 HRW983058 HIA983058 GYE983058 GOI983058 GEM983058 FUQ983058 FKU983058 FAY983058 ERC983058 EHG983058 DXK983058 DNO983058 DDS983058 CTW983058 CKA983058 CAE983058 BQI983058 BGM983058 AWQ983058 AMU983058 ACY983058 TC983058 JG983058 E983058 WVS917522 WLW917522 WCA917522 VSE917522 VII917522 UYM917522 UOQ917522 UEU917522 TUY917522 TLC917522 TBG917522 SRK917522 SHO917522 RXS917522 RNW917522 REA917522 QUE917522 QKI917522 QAM917522 PQQ917522 PGU917522 OWY917522 ONC917522 ODG917522 NTK917522 NJO917522 MZS917522 MPW917522 MGA917522 LWE917522 LMI917522 LCM917522 KSQ917522 KIU917522 JYY917522 JPC917522 JFG917522 IVK917522 ILO917522 IBS917522 HRW917522 HIA917522 GYE917522 GOI917522 GEM917522 FUQ917522 FKU917522 FAY917522 ERC917522 EHG917522 DXK917522 DNO917522 DDS917522 CTW917522 CKA917522 CAE917522 BQI917522 BGM917522 AWQ917522 AMU917522 ACY917522 TC917522 JG917522 E917522 WVS851986 WLW851986 WCA851986 VSE851986 VII851986 UYM851986 UOQ851986 UEU851986 TUY851986 TLC851986 TBG851986 SRK851986 SHO851986 RXS851986 RNW851986 REA851986 QUE851986 QKI851986 QAM851986 PQQ851986 PGU851986 OWY851986 ONC851986 ODG851986 NTK851986 NJO851986 MZS851986 MPW851986 MGA851986 LWE851986 LMI851986 LCM851986 KSQ851986 KIU851986 JYY851986 JPC851986 JFG851986 IVK851986 ILO851986 IBS851986 HRW851986 HIA851986 GYE851986 GOI851986 GEM851986 FUQ851986 FKU851986 FAY851986 ERC851986 EHG851986 DXK851986 DNO851986 DDS851986 CTW851986 CKA851986 CAE851986 BQI851986 BGM851986 AWQ851986 AMU851986 ACY851986 TC851986 JG851986 E851986 WVS786450 WLW786450 WCA786450 VSE786450 VII786450 UYM786450 UOQ786450 UEU786450 TUY786450 TLC786450 TBG786450 SRK786450 SHO786450 RXS786450 RNW786450 REA786450 QUE786450 QKI786450 QAM786450 PQQ786450 PGU786450 OWY786450 ONC786450 ODG786450 NTK786450 NJO786450 MZS786450 MPW786450 MGA786450 LWE786450 LMI786450 LCM786450 KSQ786450 KIU786450 JYY786450 JPC786450 JFG786450 IVK786450 ILO786450 IBS786450 HRW786450 HIA786450 GYE786450 GOI786450 GEM786450 FUQ786450 FKU786450 FAY786450 ERC786450 EHG786450 DXK786450 DNO786450 DDS786450 CTW786450 CKA786450 CAE786450 BQI786450 BGM786450 AWQ786450 AMU786450 ACY786450 TC786450 JG786450 E786450 WVS720914 WLW720914 WCA720914 VSE720914 VII720914 UYM720914 UOQ720914 UEU720914 TUY720914 TLC720914 TBG720914 SRK720914 SHO720914 RXS720914 RNW720914 REA720914 QUE720914 QKI720914 QAM720914 PQQ720914 PGU720914 OWY720914 ONC720914 ODG720914 NTK720914 NJO720914 MZS720914 MPW720914 MGA720914 LWE720914 LMI720914 LCM720914 KSQ720914 KIU720914 JYY720914 JPC720914 JFG720914 IVK720914 ILO720914 IBS720914 HRW720914 HIA720914 GYE720914 GOI720914 GEM720914 FUQ720914 FKU720914 FAY720914 ERC720914 EHG720914 DXK720914 DNO720914 DDS720914 CTW720914 CKA720914 CAE720914 BQI720914 BGM720914 AWQ720914 AMU720914 ACY720914 TC720914 JG720914 E720914 WVS655378 WLW655378 WCA655378 VSE655378 VII655378 UYM655378 UOQ655378 UEU655378 TUY655378 TLC655378 TBG655378 SRK655378 SHO655378 RXS655378 RNW655378 REA655378 QUE655378 QKI655378 QAM655378 PQQ655378 PGU655378 OWY655378 ONC655378 ODG655378 NTK655378 NJO655378 MZS655378 MPW655378 MGA655378 LWE655378 LMI655378 LCM655378 KSQ655378 KIU655378 JYY655378 JPC655378 JFG655378 IVK655378 ILO655378 IBS655378 HRW655378 HIA655378 GYE655378 GOI655378 GEM655378 FUQ655378 FKU655378 FAY655378 ERC655378 EHG655378 DXK655378 DNO655378 DDS655378 CTW655378 CKA655378 CAE655378 BQI655378 BGM655378 AWQ655378 AMU655378 ACY655378 TC655378 JG655378 E655378 WVS589842 WLW589842 WCA589842 VSE589842 VII589842 UYM589842 UOQ589842 UEU589842 TUY589842 TLC589842 TBG589842 SRK589842 SHO589842 RXS589842 RNW589842 REA589842 QUE589842 QKI589842 QAM589842 PQQ589842 PGU589842 OWY589842 ONC589842 ODG589842 NTK589842 NJO589842 MZS589842 MPW589842 MGA589842 LWE589842 LMI589842 LCM589842 KSQ589842 KIU589842 JYY589842 JPC589842 JFG589842 IVK589842 ILO589842 IBS589842 HRW589842 HIA589842 GYE589842 GOI589842 GEM589842 FUQ589842 FKU589842 FAY589842 ERC589842 EHG589842 DXK589842 DNO589842 DDS589842 CTW589842 CKA589842 CAE589842 BQI589842 BGM589842 AWQ589842 AMU589842 ACY589842 TC589842 JG589842 E589842 WVS524306 WLW524306 WCA524306 VSE524306 VII524306 UYM524306 UOQ524306 UEU524306 TUY524306 TLC524306 TBG524306 SRK524306 SHO524306 RXS524306 RNW524306 REA524306 QUE524306 QKI524306 QAM524306 PQQ524306 PGU524306 OWY524306 ONC524306 ODG524306 NTK524306 NJO524306 MZS524306 MPW524306 MGA524306 LWE524306 LMI524306 LCM524306 KSQ524306 KIU524306 JYY524306 JPC524306 JFG524306 IVK524306 ILO524306 IBS524306 HRW524306 HIA524306 GYE524306 GOI524306 GEM524306 FUQ524306 FKU524306 FAY524306 ERC524306 EHG524306 DXK524306 DNO524306 DDS524306 CTW524306 CKA524306 CAE524306 BQI524306 BGM524306 AWQ524306 AMU524306 ACY524306 TC524306 JG524306 E524306 WVS458770 WLW458770 WCA458770 VSE458770 VII458770 UYM458770 UOQ458770 UEU458770 TUY458770 TLC458770 TBG458770 SRK458770 SHO458770 RXS458770 RNW458770 REA458770 QUE458770 QKI458770 QAM458770 PQQ458770 PGU458770 OWY458770 ONC458770 ODG458770 NTK458770 NJO458770 MZS458770 MPW458770 MGA458770 LWE458770 LMI458770 LCM458770 KSQ458770 KIU458770 JYY458770 JPC458770 JFG458770 IVK458770 ILO458770 IBS458770 HRW458770 HIA458770 GYE458770 GOI458770 GEM458770 FUQ458770 FKU458770 FAY458770 ERC458770 EHG458770 DXK458770 DNO458770 DDS458770 CTW458770 CKA458770 CAE458770 BQI458770 BGM458770 AWQ458770 AMU458770 ACY458770 TC458770 JG458770 E458770 WVS393234 WLW393234 WCA393234 VSE393234 VII393234 UYM393234 UOQ393234 UEU393234 TUY393234 TLC393234 TBG393234 SRK393234 SHO393234 RXS393234 RNW393234 REA393234 QUE393234 QKI393234 QAM393234 PQQ393234 PGU393234 OWY393234 ONC393234 ODG393234 NTK393234 NJO393234 MZS393234 MPW393234 MGA393234 LWE393234 LMI393234 LCM393234 KSQ393234 KIU393234 JYY393234 JPC393234 JFG393234 IVK393234 ILO393234 IBS393234 HRW393234 HIA393234 GYE393234 GOI393234 GEM393234 FUQ393234 FKU393234 FAY393234 ERC393234 EHG393234 DXK393234 DNO393234 DDS393234 CTW393234 CKA393234 CAE393234 BQI393234 BGM393234 AWQ393234 AMU393234 ACY393234 TC393234 JG393234 E393234 WVS327698 WLW327698 WCA327698 VSE327698 VII327698 UYM327698 UOQ327698 UEU327698 TUY327698 TLC327698 TBG327698 SRK327698 SHO327698 RXS327698 RNW327698 REA327698 QUE327698 QKI327698 QAM327698 PQQ327698 PGU327698 OWY327698 ONC327698 ODG327698 NTK327698 NJO327698 MZS327698 MPW327698 MGA327698 LWE327698 LMI327698 LCM327698 KSQ327698 KIU327698 JYY327698 JPC327698 JFG327698 IVK327698 ILO327698 IBS327698 HRW327698 HIA327698 GYE327698 GOI327698 GEM327698 FUQ327698 FKU327698 FAY327698 ERC327698 EHG327698 DXK327698 DNO327698 DDS327698 CTW327698 CKA327698 CAE327698 BQI327698 BGM327698 AWQ327698 AMU327698 ACY327698 TC327698 JG327698 E327698 WVS262162 WLW262162 WCA262162 VSE262162 VII262162 UYM262162 UOQ262162 UEU262162 TUY262162 TLC262162 TBG262162 SRK262162 SHO262162 RXS262162 RNW262162 REA262162 QUE262162 QKI262162 QAM262162 PQQ262162 PGU262162 OWY262162 ONC262162 ODG262162 NTK262162 NJO262162 MZS262162 MPW262162 MGA262162 LWE262162 LMI262162 LCM262162 KSQ262162 KIU262162 JYY262162 JPC262162 JFG262162 IVK262162 ILO262162 IBS262162 HRW262162 HIA262162 GYE262162 GOI262162 GEM262162 FUQ262162 FKU262162 FAY262162 ERC262162 EHG262162 DXK262162 DNO262162 DDS262162 CTW262162 CKA262162 CAE262162 BQI262162 BGM262162 AWQ262162 AMU262162 ACY262162 TC262162 JG262162 E262162 WVS196626 WLW196626 WCA196626 VSE196626 VII196626 UYM196626 UOQ196626 UEU196626 TUY196626 TLC196626 TBG196626 SRK196626 SHO196626 RXS196626 RNW196626 REA196626 QUE196626 QKI196626 QAM196626 PQQ196626 PGU196626 OWY196626 ONC196626 ODG196626 NTK196626 NJO196626 MZS196626 MPW196626 MGA196626 LWE196626 LMI196626 LCM196626 KSQ196626 KIU196626 JYY196626 JPC196626 JFG196626 IVK196626 ILO196626 IBS196626 HRW196626 HIA196626 GYE196626 GOI196626 GEM196626 FUQ196626 FKU196626 FAY196626 ERC196626 EHG196626 DXK196626 DNO196626 DDS196626 CTW196626 CKA196626 CAE196626 BQI196626 BGM196626 AWQ196626 AMU196626 ACY196626 TC196626 JG196626 E196626 WVS131090 WLW131090 WCA131090 VSE131090 VII131090 UYM131090 UOQ131090 UEU131090 TUY131090 TLC131090 TBG131090 SRK131090 SHO131090 RXS131090 RNW131090 REA131090 QUE131090 QKI131090 QAM131090 PQQ131090 PGU131090 OWY131090 ONC131090 ODG131090 NTK131090 NJO131090 MZS131090 MPW131090 MGA131090 LWE131090 LMI131090 LCM131090 KSQ131090 KIU131090 JYY131090 JPC131090 JFG131090 IVK131090 ILO131090 IBS131090 HRW131090 HIA131090 GYE131090 GOI131090 GEM131090 FUQ131090 FKU131090 FAY131090 ERC131090 EHG131090 DXK131090 DNO131090 DDS131090 CTW131090 CKA131090 CAE131090 BQI131090 BGM131090 AWQ131090 AMU131090 ACY131090 TC131090 JG131090 E131090 WVS65554 WLW65554 WCA65554 VSE65554 VII65554 UYM65554 UOQ65554 UEU65554 TUY65554 TLC65554 TBG65554 SRK65554 SHO65554 RXS65554 RNW65554 REA65554 QUE65554 QKI65554 QAM65554 PQQ65554 PGU65554 OWY65554 ONC65554 ODG65554 NTK65554 NJO65554 MZS65554 MPW65554 MGA65554 LWE65554 LMI65554 LCM65554 KSQ65554 KIU65554 JYY65554 JPC65554 JFG65554 IVK65554 ILO65554 IBS65554 HRW65554 HIA65554 GYE65554 GOI65554 GEM65554 FUQ65554 FKU65554 FAY65554 ERC65554 EHG65554 DXK65554 DNO65554 DDS65554 CTW65554 CKA65554 CAE65554 BQI65554 BGM65554 AWQ65554 AMU65554 ACY65554 TC65554 JG65554 E65554 WVS59 WLW59 WCA59 VSE59 VII59 UYM59 UOQ59 UEU59 TUY59 TLC59 TBG59 SRK59 SHO59 RXS59 RNW59 REA59 QUE59 QKI59 QAM59 PQQ59 PGU59 OWY59 ONC59 ODG59 NTK59 NJO59 MZS59 MPW59 MGA59 LWE59 LMI59 LCM59 KSQ59 KIU59 JYY59 JPC59 JFG59 IVK59 ILO59 IBS59 HRW59 HIA59 GYE59 GOI59 GEM59 FUQ59 FKU59 FAY59 ERC59 EHG59 DXK59 DNO59 DDS59 CTW59 CKA59 CAE59 BQI59 BGM59 AWQ59 AMU59 ACY59 TC59 JG59 DXN983058 WVS983056 WLW983056 WCA983056 VSE983056 VII983056 UYM983056 UOQ983056 UEU983056 TUY983056 TLC983056 TBG983056 SRK983056 SHO983056 RXS983056 RNW983056 REA983056 QUE983056 QKI983056 QAM983056 PQQ983056 PGU983056 OWY983056 ONC983056 ODG983056 NTK983056 NJO983056 MZS983056 MPW983056 MGA983056 LWE983056 LMI983056 LCM983056 KSQ983056 KIU983056 JYY983056 JPC983056 JFG983056 IVK983056 ILO983056 IBS983056 HRW983056 HIA983056 GYE983056 GOI983056 GEM983056 FUQ983056 FKU983056 FAY983056 ERC983056 EHG983056 DXK983056 DNO983056 DDS983056 CTW983056 CKA983056 CAE983056 BQI983056 BGM983056 AWQ983056 AMU983056 ACY983056 TC983056 JG983056 E983056 WVS917520 WLW917520 WCA917520 VSE917520 VII917520 UYM917520 UOQ917520 UEU917520 TUY917520 TLC917520 TBG917520 SRK917520 SHO917520 RXS917520 RNW917520 REA917520 QUE917520 QKI917520 QAM917520 PQQ917520 PGU917520 OWY917520 ONC917520 ODG917520 NTK917520 NJO917520 MZS917520 MPW917520 MGA917520 LWE917520 LMI917520 LCM917520 KSQ917520 KIU917520 JYY917520 JPC917520 JFG917520 IVK917520 ILO917520 IBS917520 HRW917520 HIA917520 GYE917520 GOI917520 GEM917520 FUQ917520 FKU917520 FAY917520 ERC917520 EHG917520 DXK917520 DNO917520 DDS917520 CTW917520 CKA917520 CAE917520 BQI917520 BGM917520 AWQ917520 AMU917520 ACY917520 TC917520 JG917520 E917520 WVS851984 WLW851984 WCA851984 VSE851984 VII851984 UYM851984 UOQ851984 UEU851984 TUY851984 TLC851984 TBG851984 SRK851984 SHO851984 RXS851984 RNW851984 REA851984 QUE851984 QKI851984 QAM851984 PQQ851984 PGU851984 OWY851984 ONC851984 ODG851984 NTK851984 NJO851984 MZS851984 MPW851984 MGA851984 LWE851984 LMI851984 LCM851984 KSQ851984 KIU851984 JYY851984 JPC851984 JFG851984 IVK851984 ILO851984 IBS851984 HRW851984 HIA851984 GYE851984 GOI851984 GEM851984 FUQ851984 FKU851984 FAY851984 ERC851984 EHG851984 DXK851984 DNO851984 DDS851984 CTW851984 CKA851984 CAE851984 BQI851984 BGM851984 AWQ851984 AMU851984 ACY851984 TC851984 JG851984 E851984 WVS786448 WLW786448 WCA786448 VSE786448 VII786448 UYM786448 UOQ786448 UEU786448 TUY786448 TLC786448 TBG786448 SRK786448 SHO786448 RXS786448 RNW786448 REA786448 QUE786448 QKI786448 QAM786448 PQQ786448 PGU786448 OWY786448 ONC786448 ODG786448 NTK786448 NJO786448 MZS786448 MPW786448 MGA786448 LWE786448 LMI786448 LCM786448 KSQ786448 KIU786448 JYY786448 JPC786448 JFG786448 IVK786448 ILO786448 IBS786448 HRW786448 HIA786448 GYE786448 GOI786448 GEM786448 FUQ786448 FKU786448 FAY786448 ERC786448 EHG786448 DXK786448 DNO786448 DDS786448 CTW786448 CKA786448 CAE786448 BQI786448 BGM786448 AWQ786448 AMU786448 ACY786448 TC786448 JG786448 E786448 WVS720912 WLW720912 WCA720912 VSE720912 VII720912 UYM720912 UOQ720912 UEU720912 TUY720912 TLC720912 TBG720912 SRK720912 SHO720912 RXS720912 RNW720912 REA720912 QUE720912 QKI720912 QAM720912 PQQ720912 PGU720912 OWY720912 ONC720912 ODG720912 NTK720912 NJO720912 MZS720912 MPW720912 MGA720912 LWE720912 LMI720912 LCM720912 KSQ720912 KIU720912 JYY720912 JPC720912 JFG720912 IVK720912 ILO720912 IBS720912 HRW720912 HIA720912 GYE720912 GOI720912 GEM720912 FUQ720912 FKU720912 FAY720912 ERC720912 EHG720912 DXK720912 DNO720912 DDS720912 CTW720912 CKA720912 CAE720912 BQI720912 BGM720912 AWQ720912 AMU720912 ACY720912 TC720912 JG720912 E720912 WVS655376 WLW655376 WCA655376 VSE655376 VII655376 UYM655376 UOQ655376 UEU655376 TUY655376 TLC655376 TBG655376 SRK655376 SHO655376 RXS655376 RNW655376 REA655376 QUE655376 QKI655376 QAM655376 PQQ655376 PGU655376 OWY655376 ONC655376 ODG655376 NTK655376 NJO655376 MZS655376 MPW655376 MGA655376 LWE655376 LMI655376 LCM655376 KSQ655376 KIU655376 JYY655376 JPC655376 JFG655376 IVK655376 ILO655376 IBS655376 HRW655376 HIA655376 GYE655376 GOI655376 GEM655376 FUQ655376 FKU655376 FAY655376 ERC655376 EHG655376 DXK655376 DNO655376 DDS655376 CTW655376 CKA655376 CAE655376 BQI655376 BGM655376 AWQ655376 AMU655376 ACY655376 TC655376 JG655376 E655376 WVS589840 WLW589840 WCA589840 VSE589840 VII589840 UYM589840 UOQ589840 UEU589840 TUY589840 TLC589840 TBG589840 SRK589840 SHO589840 RXS589840 RNW589840 REA589840 QUE589840 QKI589840 QAM589840 PQQ589840 PGU589840 OWY589840 ONC589840 ODG589840 NTK589840 NJO589840 MZS589840 MPW589840 MGA589840 LWE589840 LMI589840 LCM589840 KSQ589840 KIU589840 JYY589840 JPC589840 JFG589840 IVK589840 ILO589840 IBS589840 HRW589840 HIA589840 GYE589840 GOI589840 GEM589840 FUQ589840 FKU589840 FAY589840 ERC589840 EHG589840 DXK589840 DNO589840 DDS589840 CTW589840 CKA589840 CAE589840 BQI589840 BGM589840 AWQ589840 AMU589840 ACY589840 TC589840 JG589840 E589840 WVS524304 WLW524304 WCA524304 VSE524304 VII524304 UYM524304 UOQ524304 UEU524304 TUY524304 TLC524304 TBG524304 SRK524304 SHO524304 RXS524304 RNW524304 REA524304 QUE524304 QKI524304 QAM524304 PQQ524304 PGU524304 OWY524304 ONC524304 ODG524304 NTK524304 NJO524304 MZS524304 MPW524304 MGA524304 LWE524304 LMI524304 LCM524304 KSQ524304 KIU524304 JYY524304 JPC524304 JFG524304 IVK524304 ILO524304 IBS524304 HRW524304 HIA524304 GYE524304 GOI524304 GEM524304 FUQ524304 FKU524304 FAY524304 ERC524304 EHG524304 DXK524304 DNO524304 DDS524304 CTW524304 CKA524304 CAE524304 BQI524304 BGM524304 AWQ524304 AMU524304 ACY524304 TC524304 JG524304 E524304 WVS458768 WLW458768 WCA458768 VSE458768 VII458768 UYM458768 UOQ458768 UEU458768 TUY458768 TLC458768 TBG458768 SRK458768 SHO458768 RXS458768 RNW458768 REA458768 QUE458768 QKI458768 QAM458768 PQQ458768 PGU458768 OWY458768 ONC458768 ODG458768 NTK458768 NJO458768 MZS458768 MPW458768 MGA458768 LWE458768 LMI458768 LCM458768 KSQ458768 KIU458768 JYY458768 JPC458768 JFG458768 IVK458768 ILO458768 IBS458768 HRW458768 HIA458768 GYE458768 GOI458768 GEM458768 FUQ458768 FKU458768 FAY458768 ERC458768 EHG458768 DXK458768 DNO458768 DDS458768 CTW458768 CKA458768 CAE458768 BQI458768 BGM458768 AWQ458768 AMU458768 ACY458768 TC458768 JG458768 E458768 WVS393232 WLW393232 WCA393232 VSE393232 VII393232 UYM393232 UOQ393232 UEU393232 TUY393232 TLC393232 TBG393232 SRK393232 SHO393232 RXS393232 RNW393232 REA393232 QUE393232 QKI393232 QAM393232 PQQ393232 PGU393232 OWY393232 ONC393232 ODG393232 NTK393232 NJO393232 MZS393232 MPW393232 MGA393232 LWE393232 LMI393232 LCM393232 KSQ393232 KIU393232 JYY393232 JPC393232 JFG393232 IVK393232 ILO393232 IBS393232 HRW393232 HIA393232 GYE393232 GOI393232 GEM393232 FUQ393232 FKU393232 FAY393232 ERC393232 EHG393232 DXK393232 DNO393232 DDS393232 CTW393232 CKA393232 CAE393232 BQI393232 BGM393232 AWQ393232 AMU393232 ACY393232 TC393232 JG393232 E393232 WVS327696 WLW327696 WCA327696 VSE327696 VII327696 UYM327696 UOQ327696 UEU327696 TUY327696 TLC327696 TBG327696 SRK327696 SHO327696 RXS327696 RNW327696 REA327696 QUE327696 QKI327696 QAM327696 PQQ327696 PGU327696 OWY327696 ONC327696 ODG327696 NTK327696 NJO327696 MZS327696 MPW327696 MGA327696 LWE327696 LMI327696 LCM327696 KSQ327696 KIU327696 JYY327696 JPC327696 JFG327696 IVK327696 ILO327696 IBS327696 HRW327696 HIA327696 GYE327696 GOI327696 GEM327696 FUQ327696 FKU327696 FAY327696 ERC327696 EHG327696 DXK327696 DNO327696 DDS327696 CTW327696 CKA327696 CAE327696 BQI327696 BGM327696 AWQ327696 AMU327696 ACY327696 TC327696 JG327696 E327696 WVS262160 WLW262160 WCA262160 VSE262160 VII262160 UYM262160 UOQ262160 UEU262160 TUY262160 TLC262160 TBG262160 SRK262160 SHO262160 RXS262160 RNW262160 REA262160 QUE262160 QKI262160 QAM262160 PQQ262160 PGU262160 OWY262160 ONC262160 ODG262160 NTK262160 NJO262160 MZS262160 MPW262160 MGA262160 LWE262160 LMI262160 LCM262160 KSQ262160 KIU262160 JYY262160 JPC262160 JFG262160 IVK262160 ILO262160 IBS262160 HRW262160 HIA262160 GYE262160 GOI262160 GEM262160 FUQ262160 FKU262160 FAY262160 ERC262160 EHG262160 DXK262160 DNO262160 DDS262160 CTW262160 CKA262160 CAE262160 BQI262160 BGM262160 AWQ262160 AMU262160 ACY262160 TC262160 JG262160 E262160 WVS196624 WLW196624 WCA196624 VSE196624 VII196624 UYM196624 UOQ196624 UEU196624 TUY196624 TLC196624 TBG196624 SRK196624 SHO196624 RXS196624 RNW196624 REA196624 QUE196624 QKI196624 QAM196624 PQQ196624 PGU196624 OWY196624 ONC196624 ODG196624 NTK196624 NJO196624 MZS196624 MPW196624 MGA196624 LWE196624 LMI196624 LCM196624 KSQ196624 KIU196624 JYY196624 JPC196624 JFG196624 IVK196624 ILO196624 IBS196624 HRW196624 HIA196624 GYE196624 GOI196624 GEM196624 FUQ196624 FKU196624 FAY196624 ERC196624 EHG196624 DXK196624 DNO196624 DDS196624 CTW196624 CKA196624 CAE196624 BQI196624 BGM196624 AWQ196624 AMU196624 ACY196624 TC196624 JG196624 E196624 WVS131088 WLW131088 WCA131088 VSE131088 VII131088 UYM131088 UOQ131088 UEU131088 TUY131088 TLC131088 TBG131088 SRK131088 SHO131088 RXS131088 RNW131088 REA131088 QUE131088 QKI131088 QAM131088 PQQ131088 PGU131088 OWY131088 ONC131088 ODG131088 NTK131088 NJO131088 MZS131088 MPW131088 MGA131088 LWE131088 LMI131088 LCM131088 KSQ131088 KIU131088 JYY131088 JPC131088 JFG131088 IVK131088 ILO131088 IBS131088 HRW131088 HIA131088 GYE131088 GOI131088 GEM131088 FUQ131088 FKU131088 FAY131088 ERC131088 EHG131088 DXK131088 DNO131088 DDS131088 CTW131088 CKA131088 CAE131088 BQI131088 BGM131088 AWQ131088 AMU131088 ACY131088 TC131088 JG131088 E131088 WVS65552 WLW65552 WCA65552 VSE65552 VII65552 UYM65552 UOQ65552 UEU65552 TUY65552 TLC65552 TBG65552 SRK65552 SHO65552 RXS65552 RNW65552 REA65552 QUE65552 QKI65552 QAM65552 PQQ65552 PGU65552 OWY65552 ONC65552 ODG65552 NTK65552 NJO65552 MZS65552 MPW65552 MGA65552 LWE65552 LMI65552 LCM65552 KSQ65552 KIU65552 JYY65552 JPC65552 JFG65552 IVK65552 ILO65552 IBS65552 HRW65552 HIA65552 GYE65552 GOI65552 GEM65552 FUQ65552 FKU65552 FAY65552 ERC65552 EHG65552 DXK65552 DNO65552 DDS65552 CTW65552 CKA65552 CAE65552 BQI65552 BGM65552 AWQ65552 AMU65552 ACY65552 TC65552 JG65552 E65552 WVS57 WLW57 WCA57 VSE57 VII57 UYM57 UOQ57 UEU57 TUY57 TLC57 TBG57 SRK57 SHO57 RXS57 RNW57 REA57 QUE57 QKI57 QAM57 PQQ57 PGU57 OWY57 ONC57 ODG57 NTK57 NJO57 MZS57 MPW57 MGA57 LWE57 LMI57 LCM57 KSQ57 KIU57 JYY57 JPC57 JFG57 IVK57 ILO57 IBS57 HRW57 HIA57 GYE57 GOI57 GEM57 FUQ57 FKU57 FAY57 ERC57 EHG57 DXK57 DNO57 DDS57 CTW57 CKA57 CAE57 BQI57 BGM57 AWQ57 AMU57 ACY57 TC57 JG57 EHJ983058 WVS983054 WLW983054 WCA983054 VSE983054 VII983054 UYM983054 UOQ983054 UEU983054 TUY983054 TLC983054 TBG983054 SRK983054 SHO983054 RXS983054 RNW983054 REA983054 QUE983054 QKI983054 QAM983054 PQQ983054 PGU983054 OWY983054 ONC983054 ODG983054 NTK983054 NJO983054 MZS983054 MPW983054 MGA983054 LWE983054 LMI983054 LCM983054 KSQ983054 KIU983054 JYY983054 JPC983054 JFG983054 IVK983054 ILO983054 IBS983054 HRW983054 HIA983054 GYE983054 GOI983054 GEM983054 FUQ983054 FKU983054 FAY983054 ERC983054 EHG983054 DXK983054 DNO983054 DDS983054 CTW983054 CKA983054 CAE983054 BQI983054 BGM983054 AWQ983054 AMU983054 ACY983054 TC983054 JG983054 E983054 WVS917518 WLW917518 WCA917518 VSE917518 VII917518 UYM917518 UOQ917518 UEU917518 TUY917518 TLC917518 TBG917518 SRK917518 SHO917518 RXS917518 RNW917518 REA917518 QUE917518 QKI917518 QAM917518 PQQ917518 PGU917518 OWY917518 ONC917518 ODG917518 NTK917518 NJO917518 MZS917518 MPW917518 MGA917518 LWE917518 LMI917518 LCM917518 KSQ917518 KIU917518 JYY917518 JPC917518 JFG917518 IVK917518 ILO917518 IBS917518 HRW917518 HIA917518 GYE917518 GOI917518 GEM917518 FUQ917518 FKU917518 FAY917518 ERC917518 EHG917518 DXK917518 DNO917518 DDS917518 CTW917518 CKA917518 CAE917518 BQI917518 BGM917518 AWQ917518 AMU917518 ACY917518 TC917518 JG917518 E917518 WVS851982 WLW851982 WCA851982 VSE851982 VII851982 UYM851982 UOQ851982 UEU851982 TUY851982 TLC851982 TBG851982 SRK851982 SHO851982 RXS851982 RNW851982 REA851982 QUE851982 QKI851982 QAM851982 PQQ851982 PGU851982 OWY851982 ONC851982 ODG851982 NTK851982 NJO851982 MZS851982 MPW851982 MGA851982 LWE851982 LMI851982 LCM851982 KSQ851982 KIU851982 JYY851982 JPC851982 JFG851982 IVK851982 ILO851982 IBS851982 HRW851982 HIA851982 GYE851982 GOI851982 GEM851982 FUQ851982 FKU851982 FAY851982 ERC851982 EHG851982 DXK851982 DNO851982 DDS851982 CTW851982 CKA851982 CAE851982 BQI851982 BGM851982 AWQ851982 AMU851982 ACY851982 TC851982 JG851982 E851982 WVS786446 WLW786446 WCA786446 VSE786446 VII786446 UYM786446 UOQ786446 UEU786446 TUY786446 TLC786446 TBG786446 SRK786446 SHO786446 RXS786446 RNW786446 REA786446 QUE786446 QKI786446 QAM786446 PQQ786446 PGU786446 OWY786446 ONC786446 ODG786446 NTK786446 NJO786446 MZS786446 MPW786446 MGA786446 LWE786446 LMI786446 LCM786446 KSQ786446 KIU786446 JYY786446 JPC786446 JFG786446 IVK786446 ILO786446 IBS786446 HRW786446 HIA786446 GYE786446 GOI786446 GEM786446 FUQ786446 FKU786446 FAY786446 ERC786446 EHG786446 DXK786446 DNO786446 DDS786446 CTW786446 CKA786446 CAE786446 BQI786446 BGM786446 AWQ786446 AMU786446 ACY786446 TC786446 JG786446 E786446 WVS720910 WLW720910 WCA720910 VSE720910 VII720910 UYM720910 UOQ720910 UEU720910 TUY720910 TLC720910 TBG720910 SRK720910 SHO720910 RXS720910 RNW720910 REA720910 QUE720910 QKI720910 QAM720910 PQQ720910 PGU720910 OWY720910 ONC720910 ODG720910 NTK720910 NJO720910 MZS720910 MPW720910 MGA720910 LWE720910 LMI720910 LCM720910 KSQ720910 KIU720910 JYY720910 JPC720910 JFG720910 IVK720910 ILO720910 IBS720910 HRW720910 HIA720910 GYE720910 GOI720910 GEM720910 FUQ720910 FKU720910 FAY720910 ERC720910 EHG720910 DXK720910 DNO720910 DDS720910 CTW720910 CKA720910 CAE720910 BQI720910 BGM720910 AWQ720910 AMU720910 ACY720910 TC720910 JG720910 E720910 WVS655374 WLW655374 WCA655374 VSE655374 VII655374 UYM655374 UOQ655374 UEU655374 TUY655374 TLC655374 TBG655374 SRK655374 SHO655374 RXS655374 RNW655374 REA655374 QUE655374 QKI655374 QAM655374 PQQ655374 PGU655374 OWY655374 ONC655374 ODG655374 NTK655374 NJO655374 MZS655374 MPW655374 MGA655374 LWE655374 LMI655374 LCM655374 KSQ655374 KIU655374 JYY655374 JPC655374 JFG655374 IVK655374 ILO655374 IBS655374 HRW655374 HIA655374 GYE655374 GOI655374 GEM655374 FUQ655374 FKU655374 FAY655374 ERC655374 EHG655374 DXK655374 DNO655374 DDS655374 CTW655374 CKA655374 CAE655374 BQI655374 BGM655374 AWQ655374 AMU655374 ACY655374 TC655374 JG655374 E655374 WVS589838 WLW589838 WCA589838 VSE589838 VII589838 UYM589838 UOQ589838 UEU589838 TUY589838 TLC589838 TBG589838 SRK589838 SHO589838 RXS589838 RNW589838 REA589838 QUE589838 QKI589838 QAM589838 PQQ589838 PGU589838 OWY589838 ONC589838 ODG589838 NTK589838 NJO589838 MZS589838 MPW589838 MGA589838 LWE589838 LMI589838 LCM589838 KSQ589838 KIU589838 JYY589838 JPC589838 JFG589838 IVK589838 ILO589838 IBS589838 HRW589838 HIA589838 GYE589838 GOI589838 GEM589838 FUQ589838 FKU589838 FAY589838 ERC589838 EHG589838 DXK589838 DNO589838 DDS589838 CTW589838 CKA589838 CAE589838 BQI589838 BGM589838 AWQ589838 AMU589838 ACY589838 TC589838 JG589838 E589838 WVS524302 WLW524302 WCA524302 VSE524302 VII524302 UYM524302 UOQ524302 UEU524302 TUY524302 TLC524302 TBG524302 SRK524302 SHO524302 RXS524302 RNW524302 REA524302 QUE524302 QKI524302 QAM524302 PQQ524302 PGU524302 OWY524302 ONC524302 ODG524302 NTK524302 NJO524302 MZS524302 MPW524302 MGA524302 LWE524302 LMI524302 LCM524302 KSQ524302 KIU524302 JYY524302 JPC524302 JFG524302 IVK524302 ILO524302 IBS524302 HRW524302 HIA524302 GYE524302 GOI524302 GEM524302 FUQ524302 FKU524302 FAY524302 ERC524302 EHG524302 DXK524302 DNO524302 DDS524302 CTW524302 CKA524302 CAE524302 BQI524302 BGM524302 AWQ524302 AMU524302 ACY524302 TC524302 JG524302 E524302 WVS458766 WLW458766 WCA458766 VSE458766 VII458766 UYM458766 UOQ458766 UEU458766 TUY458766 TLC458766 TBG458766 SRK458766 SHO458766 RXS458766 RNW458766 REA458766 QUE458766 QKI458766 QAM458766 PQQ458766 PGU458766 OWY458766 ONC458766 ODG458766 NTK458766 NJO458766 MZS458766 MPW458766 MGA458766 LWE458766 LMI458766 LCM458766 KSQ458766 KIU458766 JYY458766 JPC458766 JFG458766 IVK458766 ILO458766 IBS458766 HRW458766 HIA458766 GYE458766 GOI458766 GEM458766 FUQ458766 FKU458766 FAY458766 ERC458766 EHG458766 DXK458766 DNO458766 DDS458766 CTW458766 CKA458766 CAE458766 BQI458766 BGM458766 AWQ458766 AMU458766 ACY458766 TC458766 JG458766 E458766 WVS393230 WLW393230 WCA393230 VSE393230 VII393230 UYM393230 UOQ393230 UEU393230 TUY393230 TLC393230 TBG393230 SRK393230 SHO393230 RXS393230 RNW393230 REA393230 QUE393230 QKI393230 QAM393230 PQQ393230 PGU393230 OWY393230 ONC393230 ODG393230 NTK393230 NJO393230 MZS393230 MPW393230 MGA393230 LWE393230 LMI393230 LCM393230 KSQ393230 KIU393230 JYY393230 JPC393230 JFG393230 IVK393230 ILO393230 IBS393230 HRW393230 HIA393230 GYE393230 GOI393230 GEM393230 FUQ393230 FKU393230 FAY393230 ERC393230 EHG393230 DXK393230 DNO393230 DDS393230 CTW393230 CKA393230 CAE393230 BQI393230 BGM393230 AWQ393230 AMU393230 ACY393230 TC393230 JG393230 E393230 WVS327694 WLW327694 WCA327694 VSE327694 VII327694 UYM327694 UOQ327694 UEU327694 TUY327694 TLC327694 TBG327694 SRK327694 SHO327694 RXS327694 RNW327694 REA327694 QUE327694 QKI327694 QAM327694 PQQ327694 PGU327694 OWY327694 ONC327694 ODG327694 NTK327694 NJO327694 MZS327694 MPW327694 MGA327694 LWE327694 LMI327694 LCM327694 KSQ327694 KIU327694 JYY327694 JPC327694 JFG327694 IVK327694 ILO327694 IBS327694 HRW327694 HIA327694 GYE327694 GOI327694 GEM327694 FUQ327694 FKU327694 FAY327694 ERC327694 EHG327694 DXK327694 DNO327694 DDS327694 CTW327694 CKA327694 CAE327694 BQI327694 BGM327694 AWQ327694 AMU327694 ACY327694 TC327694 JG327694 E327694 WVS262158 WLW262158 WCA262158 VSE262158 VII262158 UYM262158 UOQ262158 UEU262158 TUY262158 TLC262158 TBG262158 SRK262158 SHO262158 RXS262158 RNW262158 REA262158 QUE262158 QKI262158 QAM262158 PQQ262158 PGU262158 OWY262158 ONC262158 ODG262158 NTK262158 NJO262158 MZS262158 MPW262158 MGA262158 LWE262158 LMI262158 LCM262158 KSQ262158 KIU262158 JYY262158 JPC262158 JFG262158 IVK262158 ILO262158 IBS262158 HRW262158 HIA262158 GYE262158 GOI262158 GEM262158 FUQ262158 FKU262158 FAY262158 ERC262158 EHG262158 DXK262158 DNO262158 DDS262158 CTW262158 CKA262158 CAE262158 BQI262158 BGM262158 AWQ262158 AMU262158 ACY262158 TC262158 JG262158 E262158 WVS196622 WLW196622 WCA196622 VSE196622 VII196622 UYM196622 UOQ196622 UEU196622 TUY196622 TLC196622 TBG196622 SRK196622 SHO196622 RXS196622 RNW196622 REA196622 QUE196622 QKI196622 QAM196622 PQQ196622 PGU196622 OWY196622 ONC196622 ODG196622 NTK196622 NJO196622 MZS196622 MPW196622 MGA196622 LWE196622 LMI196622 LCM196622 KSQ196622 KIU196622 JYY196622 JPC196622 JFG196622 IVK196622 ILO196622 IBS196622 HRW196622 HIA196622 GYE196622 GOI196622 GEM196622 FUQ196622 FKU196622 FAY196622 ERC196622 EHG196622 DXK196622 DNO196622 DDS196622 CTW196622 CKA196622 CAE196622 BQI196622 BGM196622 AWQ196622 AMU196622 ACY196622 TC196622 JG196622 E196622 WVS131086 WLW131086 WCA131086 VSE131086 VII131086 UYM131086 UOQ131086 UEU131086 TUY131086 TLC131086 TBG131086 SRK131086 SHO131086 RXS131086 RNW131086 REA131086 QUE131086 QKI131086 QAM131086 PQQ131086 PGU131086 OWY131086 ONC131086 ODG131086 NTK131086 NJO131086 MZS131086 MPW131086 MGA131086 LWE131086 LMI131086 LCM131086 KSQ131086 KIU131086 JYY131086 JPC131086 JFG131086 IVK131086 ILO131086 IBS131086 HRW131086 HIA131086 GYE131086 GOI131086 GEM131086 FUQ131086 FKU131086 FAY131086 ERC131086 EHG131086 DXK131086 DNO131086 DDS131086 CTW131086 CKA131086 CAE131086 BQI131086 BGM131086 AWQ131086 AMU131086 ACY131086 TC131086 JG131086 E131086 WVS65550 WLW65550 WCA65550 VSE65550 VII65550 UYM65550 UOQ65550 UEU65550 TUY65550 TLC65550 TBG65550 SRK65550 SHO65550 RXS65550 RNW65550 REA65550 QUE65550 QKI65550 QAM65550 PQQ65550 PGU65550 OWY65550 ONC65550 ODG65550 NTK65550 NJO65550 MZS65550 MPW65550 MGA65550 LWE65550 LMI65550 LCM65550 KSQ65550 KIU65550 JYY65550 JPC65550 JFG65550 IVK65550 ILO65550 IBS65550 HRW65550 HIA65550 GYE65550 GOI65550 GEM65550 FUQ65550 FKU65550 FAY65550 ERC65550 EHG65550 DXK65550 DNO65550 DDS65550 CTW65550 CKA65550 CAE65550 BQI65550 BGM65550 AWQ65550 AMU65550 ACY65550 TC65550 JG65550 E65550 WVS55 WLW55 WCA55 VSE55 VII55 UYM55 UOQ55 UEU55 TUY55 TLC55 TBG55 SRK55 SHO55 RXS55 RNW55 REA55 QUE55 QKI55 QAM55 PQQ55 PGU55 OWY55 ONC55 ODG55 NTK55 NJO55 MZS55 MPW55 MGA55 LWE55 LMI55 LCM55 KSQ55 KIU55 JYY55 JPC55 JFG55 IVK55 ILO55 IBS55 HRW55 HIA55 GYE55 GOI55 GEM55 FUQ55 FKU55 FAY55 ERC55 EHG55 DXK55 DNO55 DDS55 CTW55 CKA55 CAE55 BQI55 BGM55 AWQ55 AMU55 ACY55 TC55 JG55 ERF983058 WVX983029 WMB983029 WCF983029 VSJ983029 VIN983029 UYR983029 UOV983029 UEZ983029 TVD983029 TLH983029 TBL983029 SRP983029 SHT983029 RXX983029 ROB983029 REF983029 QUJ983029 QKN983029 QAR983029 PQV983029 PGZ983029 OXD983029 ONH983029 ODL983029 NTP983029 NJT983029 MZX983029 MQB983029 MGF983029 LWJ983029 LMN983029 LCR983029 KSV983029 KIZ983029 JZD983029 JPH983029 JFL983029 IVP983029 ILT983029 IBX983029 HSB983029 HIF983029 GYJ983029 GON983029 GER983029 FUV983029 FKZ983029 FBD983029 ERH983029 EHL983029 DXP983029 DNT983029 DDX983029 CUB983029 CKF983029 CAJ983029 BQN983029 BGR983029 AWV983029 AMZ983029 ADD983029 TH983029 JL983029 J983029 WVX917493 WMB917493 WCF917493 VSJ917493 VIN917493 UYR917493 UOV917493 UEZ917493 TVD917493 TLH917493 TBL917493 SRP917493 SHT917493 RXX917493 ROB917493 REF917493 QUJ917493 QKN917493 QAR917493 PQV917493 PGZ917493 OXD917493 ONH917493 ODL917493 NTP917493 NJT917493 MZX917493 MQB917493 MGF917493 LWJ917493 LMN917493 LCR917493 KSV917493 KIZ917493 JZD917493 JPH917493 JFL917493 IVP917493 ILT917493 IBX917493 HSB917493 HIF917493 GYJ917493 GON917493 GER917493 FUV917493 FKZ917493 FBD917493 ERH917493 EHL917493 DXP917493 DNT917493 DDX917493 CUB917493 CKF917493 CAJ917493 BQN917493 BGR917493 AWV917493 AMZ917493 ADD917493 TH917493 JL917493 J917493 WVX851957 WMB851957 WCF851957 VSJ851957 VIN851957 UYR851957 UOV851957 UEZ851957 TVD851957 TLH851957 TBL851957 SRP851957 SHT851957 RXX851957 ROB851957 REF851957 QUJ851957 QKN851957 QAR851957 PQV851957 PGZ851957 OXD851957 ONH851957 ODL851957 NTP851957 NJT851957 MZX851957 MQB851957 MGF851957 LWJ851957 LMN851957 LCR851957 KSV851957 KIZ851957 JZD851957 JPH851957 JFL851957 IVP851957 ILT851957 IBX851957 HSB851957 HIF851957 GYJ851957 GON851957 GER851957 FUV851957 FKZ851957 FBD851957 ERH851957 EHL851957 DXP851957 DNT851957 DDX851957 CUB851957 CKF851957 CAJ851957 BQN851957 BGR851957 AWV851957 AMZ851957 ADD851957 TH851957 JL851957 J851957 WVX786421 WMB786421 WCF786421 VSJ786421 VIN786421 UYR786421 UOV786421 UEZ786421 TVD786421 TLH786421 TBL786421 SRP786421 SHT786421 RXX786421 ROB786421 REF786421 QUJ786421 QKN786421 QAR786421 PQV786421 PGZ786421 OXD786421 ONH786421 ODL786421 NTP786421 NJT786421 MZX786421 MQB786421 MGF786421 LWJ786421 LMN786421 LCR786421 KSV786421 KIZ786421 JZD786421 JPH786421 JFL786421 IVP786421 ILT786421 IBX786421 HSB786421 HIF786421 GYJ786421 GON786421 GER786421 FUV786421 FKZ786421 FBD786421 ERH786421 EHL786421 DXP786421 DNT786421 DDX786421 CUB786421 CKF786421 CAJ786421 BQN786421 BGR786421 AWV786421 AMZ786421 ADD786421 TH786421 JL786421 J786421 WVX720885 WMB720885 WCF720885 VSJ720885 VIN720885 UYR720885 UOV720885 UEZ720885 TVD720885 TLH720885 TBL720885 SRP720885 SHT720885 RXX720885 ROB720885 REF720885 QUJ720885 QKN720885 QAR720885 PQV720885 PGZ720885 OXD720885 ONH720885 ODL720885 NTP720885 NJT720885 MZX720885 MQB720885 MGF720885 LWJ720885 LMN720885 LCR720885 KSV720885 KIZ720885 JZD720885 JPH720885 JFL720885 IVP720885 ILT720885 IBX720885 HSB720885 HIF720885 GYJ720885 GON720885 GER720885 FUV720885 FKZ720885 FBD720885 ERH720885 EHL720885 DXP720885 DNT720885 DDX720885 CUB720885 CKF720885 CAJ720885 BQN720885 BGR720885 AWV720885 AMZ720885 ADD720885 TH720885 JL720885 J720885 WVX655349 WMB655349 WCF655349 VSJ655349 VIN655349 UYR655349 UOV655349 UEZ655349 TVD655349 TLH655349 TBL655349 SRP655349 SHT655349 RXX655349 ROB655349 REF655349 QUJ655349 QKN655349 QAR655349 PQV655349 PGZ655349 OXD655349 ONH655349 ODL655349 NTP655349 NJT655349 MZX655349 MQB655349 MGF655349 LWJ655349 LMN655349 LCR655349 KSV655349 KIZ655349 JZD655349 JPH655349 JFL655349 IVP655349 ILT655349 IBX655349 HSB655349 HIF655349 GYJ655349 GON655349 GER655349 FUV655349 FKZ655349 FBD655349 ERH655349 EHL655349 DXP655349 DNT655349 DDX655349 CUB655349 CKF655349 CAJ655349 BQN655349 BGR655349 AWV655349 AMZ655349 ADD655349 TH655349 JL655349 J655349 WVX589813 WMB589813 WCF589813 VSJ589813 VIN589813 UYR589813 UOV589813 UEZ589813 TVD589813 TLH589813 TBL589813 SRP589813 SHT589813 RXX589813 ROB589813 REF589813 QUJ589813 QKN589813 QAR589813 PQV589813 PGZ589813 OXD589813 ONH589813 ODL589813 NTP589813 NJT589813 MZX589813 MQB589813 MGF589813 LWJ589813 LMN589813 LCR589813 KSV589813 KIZ589813 JZD589813 JPH589813 JFL589813 IVP589813 ILT589813 IBX589813 HSB589813 HIF589813 GYJ589813 GON589813 GER589813 FUV589813 FKZ589813 FBD589813 ERH589813 EHL589813 DXP589813 DNT589813 DDX589813 CUB589813 CKF589813 CAJ589813 BQN589813 BGR589813 AWV589813 AMZ589813 ADD589813 TH589813 JL589813 J589813 WVX524277 WMB524277 WCF524277 VSJ524277 VIN524277 UYR524277 UOV524277 UEZ524277 TVD524277 TLH524277 TBL524277 SRP524277 SHT524277 RXX524277 ROB524277 REF524277 QUJ524277 QKN524277 QAR524277 PQV524277 PGZ524277 OXD524277 ONH524277 ODL524277 NTP524277 NJT524277 MZX524277 MQB524277 MGF524277 LWJ524277 LMN524277 LCR524277 KSV524277 KIZ524277 JZD524277 JPH524277 JFL524277 IVP524277 ILT524277 IBX524277 HSB524277 HIF524277 GYJ524277 GON524277 GER524277 FUV524277 FKZ524277 FBD524277 ERH524277 EHL524277 DXP524277 DNT524277 DDX524277 CUB524277 CKF524277 CAJ524277 BQN524277 BGR524277 AWV524277 AMZ524277 ADD524277 TH524277 JL524277 J524277 WVX458741 WMB458741 WCF458741 VSJ458741 VIN458741 UYR458741 UOV458741 UEZ458741 TVD458741 TLH458741 TBL458741 SRP458741 SHT458741 RXX458741 ROB458741 REF458741 QUJ458741 QKN458741 QAR458741 PQV458741 PGZ458741 OXD458741 ONH458741 ODL458741 NTP458741 NJT458741 MZX458741 MQB458741 MGF458741 LWJ458741 LMN458741 LCR458741 KSV458741 KIZ458741 JZD458741 JPH458741 JFL458741 IVP458741 ILT458741 IBX458741 HSB458741 HIF458741 GYJ458741 GON458741 GER458741 FUV458741 FKZ458741 FBD458741 ERH458741 EHL458741 DXP458741 DNT458741 DDX458741 CUB458741 CKF458741 CAJ458741 BQN458741 BGR458741 AWV458741 AMZ458741 ADD458741 TH458741 JL458741 J458741 WVX393205 WMB393205 WCF393205 VSJ393205 VIN393205 UYR393205 UOV393205 UEZ393205 TVD393205 TLH393205 TBL393205 SRP393205 SHT393205 RXX393205 ROB393205 REF393205 QUJ393205 QKN393205 QAR393205 PQV393205 PGZ393205 OXD393205 ONH393205 ODL393205 NTP393205 NJT393205 MZX393205 MQB393205 MGF393205 LWJ393205 LMN393205 LCR393205 KSV393205 KIZ393205 JZD393205 JPH393205 JFL393205 IVP393205 ILT393205 IBX393205 HSB393205 HIF393205 GYJ393205 GON393205 GER393205 FUV393205 FKZ393205 FBD393205 ERH393205 EHL393205 DXP393205 DNT393205 DDX393205 CUB393205 CKF393205 CAJ393205 BQN393205 BGR393205 AWV393205 AMZ393205 ADD393205 TH393205 JL393205 J393205 WVX327669 WMB327669 WCF327669 VSJ327669 VIN327669 UYR327669 UOV327669 UEZ327669 TVD327669 TLH327669 TBL327669 SRP327669 SHT327669 RXX327669 ROB327669 REF327669 QUJ327669 QKN327669 QAR327669 PQV327669 PGZ327669 OXD327669 ONH327669 ODL327669 NTP327669 NJT327669 MZX327669 MQB327669 MGF327669 LWJ327669 LMN327669 LCR327669 KSV327669 KIZ327669 JZD327669 JPH327669 JFL327669 IVP327669 ILT327669 IBX327669 HSB327669 HIF327669 GYJ327669 GON327669 GER327669 FUV327669 FKZ327669 FBD327669 ERH327669 EHL327669 DXP327669 DNT327669 DDX327669 CUB327669 CKF327669 CAJ327669 BQN327669 BGR327669 AWV327669 AMZ327669 ADD327669 TH327669 JL327669 J327669 WVX262133 WMB262133 WCF262133 VSJ262133 VIN262133 UYR262133 UOV262133 UEZ262133 TVD262133 TLH262133 TBL262133 SRP262133 SHT262133 RXX262133 ROB262133 REF262133 QUJ262133 QKN262133 QAR262133 PQV262133 PGZ262133 OXD262133 ONH262133 ODL262133 NTP262133 NJT262133 MZX262133 MQB262133 MGF262133 LWJ262133 LMN262133 LCR262133 KSV262133 KIZ262133 JZD262133 JPH262133 JFL262133 IVP262133 ILT262133 IBX262133 HSB262133 HIF262133 GYJ262133 GON262133 GER262133 FUV262133 FKZ262133 FBD262133 ERH262133 EHL262133 DXP262133 DNT262133 DDX262133 CUB262133 CKF262133 CAJ262133 BQN262133 BGR262133 AWV262133 AMZ262133 ADD262133 TH262133 JL262133 J262133 WVX196597 WMB196597 WCF196597 VSJ196597 VIN196597 UYR196597 UOV196597 UEZ196597 TVD196597 TLH196597 TBL196597 SRP196597 SHT196597 RXX196597 ROB196597 REF196597 QUJ196597 QKN196597 QAR196597 PQV196597 PGZ196597 OXD196597 ONH196597 ODL196597 NTP196597 NJT196597 MZX196597 MQB196597 MGF196597 LWJ196597 LMN196597 LCR196597 KSV196597 KIZ196597 JZD196597 JPH196597 JFL196597 IVP196597 ILT196597 IBX196597 HSB196597 HIF196597 GYJ196597 GON196597 GER196597 FUV196597 FKZ196597 FBD196597 ERH196597 EHL196597 DXP196597 DNT196597 DDX196597 CUB196597 CKF196597 CAJ196597 BQN196597 BGR196597 AWV196597 AMZ196597 ADD196597 TH196597 JL196597 J196597 WVX131061 WMB131061 WCF131061 VSJ131061 VIN131061 UYR131061 UOV131061 UEZ131061 TVD131061 TLH131061 TBL131061 SRP131061 SHT131061 RXX131061 ROB131061 REF131061 QUJ131061 QKN131061 QAR131061 PQV131061 PGZ131061 OXD131061 ONH131061 ODL131061 NTP131061 NJT131061 MZX131061 MQB131061 MGF131061 LWJ131061 LMN131061 LCR131061 KSV131061 KIZ131061 JZD131061 JPH131061 JFL131061 IVP131061 ILT131061 IBX131061 HSB131061 HIF131061 GYJ131061 GON131061 GER131061 FUV131061 FKZ131061 FBD131061 ERH131061 EHL131061 DXP131061 DNT131061 DDX131061 CUB131061 CKF131061 CAJ131061 BQN131061 BGR131061 AWV131061 AMZ131061 ADD131061 TH131061 JL131061 J131061 WVX65525 WMB65525 WCF65525 VSJ65525 VIN65525 UYR65525 UOV65525 UEZ65525 TVD65525 TLH65525 TBL65525 SRP65525 SHT65525 RXX65525 ROB65525 REF65525 QUJ65525 QKN65525 QAR65525 PQV65525 PGZ65525 OXD65525 ONH65525 ODL65525 NTP65525 NJT65525 MZX65525 MQB65525 MGF65525 LWJ65525 LMN65525 LCR65525 KSV65525 KIZ65525 JZD65525 JPH65525 JFL65525 IVP65525 ILT65525 IBX65525 HSB65525 HIF65525 GYJ65525 GON65525 GER65525 FUV65525 FKZ65525 FBD65525 ERH65525 EHL65525 DXP65525 DNT65525 DDX65525 CUB65525 CKF65525 CAJ65525 BQN65525 BGR65525 AWV65525 AMZ65525 ADD65525 TH65525 JL65525 J65525 WVX32 WMB32 WCF32 VSJ32 VIN32 UYR32 UOV32 UEZ32 TVD32 TLH32 TBL32 SRP32 SHT32 RXX32 ROB32 REF32 QUJ32 QKN32 QAR32 PQV32 PGZ32 OXD32 ONH32 ODL32 NTP32 NJT32 MZX32 MQB32 MGF32 LWJ32 LMN32 LCR32 KSV32 KIZ32 JZD32 JPH32 JFL32 IVP32 ILT32 IBX32 HSB32 HIF32 GYJ32 GON32 GER32 FUV32 FKZ32 FBD32 ERH32 EHL32 DXP32 DNT32 DDX32 CUB32 CKF32 CAJ32 BQN32 BGR32 AWV32 AMZ32 ADD32 TH32 JL32 VIL983058 WVS983050 WLW983050 WCA983050 VSE983050 VII983050 UYM983050 UOQ983050 UEU983050 TUY983050 TLC983050 TBG983050 SRK983050 SHO983050 RXS983050 RNW983050 REA983050 QUE983050 QKI983050 QAM983050 PQQ983050 PGU983050 OWY983050 ONC983050 ODG983050 NTK983050 NJO983050 MZS983050 MPW983050 MGA983050 LWE983050 LMI983050 LCM983050 KSQ983050 KIU983050 JYY983050 JPC983050 JFG983050 IVK983050 ILO983050 IBS983050 HRW983050 HIA983050 GYE983050 GOI983050 GEM983050 FUQ983050 FKU983050 FAY983050 ERC983050 EHG983050 DXK983050 DNO983050 DDS983050 CTW983050 CKA983050 CAE983050 BQI983050 BGM983050 AWQ983050 AMU983050 ACY983050 TC983050 JG983050 E983050 WVS917514 WLW917514 WCA917514 VSE917514 VII917514 UYM917514 UOQ917514 UEU917514 TUY917514 TLC917514 TBG917514 SRK917514 SHO917514 RXS917514 RNW917514 REA917514 QUE917514 QKI917514 QAM917514 PQQ917514 PGU917514 OWY917514 ONC917514 ODG917514 NTK917514 NJO917514 MZS917514 MPW917514 MGA917514 LWE917514 LMI917514 LCM917514 KSQ917514 KIU917514 JYY917514 JPC917514 JFG917514 IVK917514 ILO917514 IBS917514 HRW917514 HIA917514 GYE917514 GOI917514 GEM917514 FUQ917514 FKU917514 FAY917514 ERC917514 EHG917514 DXK917514 DNO917514 DDS917514 CTW917514 CKA917514 CAE917514 BQI917514 BGM917514 AWQ917514 AMU917514 ACY917514 TC917514 JG917514 E917514 WVS851978 WLW851978 WCA851978 VSE851978 VII851978 UYM851978 UOQ851978 UEU851978 TUY851978 TLC851978 TBG851978 SRK851978 SHO851978 RXS851978 RNW851978 REA851978 QUE851978 QKI851978 QAM851978 PQQ851978 PGU851978 OWY851978 ONC851978 ODG851978 NTK851978 NJO851978 MZS851978 MPW851978 MGA851978 LWE851978 LMI851978 LCM851978 KSQ851978 KIU851978 JYY851978 JPC851978 JFG851978 IVK851978 ILO851978 IBS851978 HRW851978 HIA851978 GYE851978 GOI851978 GEM851978 FUQ851978 FKU851978 FAY851978 ERC851978 EHG851978 DXK851978 DNO851978 DDS851978 CTW851978 CKA851978 CAE851978 BQI851978 BGM851978 AWQ851978 AMU851978 ACY851978 TC851978 JG851978 E851978 WVS786442 WLW786442 WCA786442 VSE786442 VII786442 UYM786442 UOQ786442 UEU786442 TUY786442 TLC786442 TBG786442 SRK786442 SHO786442 RXS786442 RNW786442 REA786442 QUE786442 QKI786442 QAM786442 PQQ786442 PGU786442 OWY786442 ONC786442 ODG786442 NTK786442 NJO786442 MZS786442 MPW786442 MGA786442 LWE786442 LMI786442 LCM786442 KSQ786442 KIU786442 JYY786442 JPC786442 JFG786442 IVK786442 ILO786442 IBS786442 HRW786442 HIA786442 GYE786442 GOI786442 GEM786442 FUQ786442 FKU786442 FAY786442 ERC786442 EHG786442 DXK786442 DNO786442 DDS786442 CTW786442 CKA786442 CAE786442 BQI786442 BGM786442 AWQ786442 AMU786442 ACY786442 TC786442 JG786442 E786442 WVS720906 WLW720906 WCA720906 VSE720906 VII720906 UYM720906 UOQ720906 UEU720906 TUY720906 TLC720906 TBG720906 SRK720906 SHO720906 RXS720906 RNW720906 REA720906 QUE720906 QKI720906 QAM720906 PQQ720906 PGU720906 OWY720906 ONC720906 ODG720906 NTK720906 NJO720906 MZS720906 MPW720906 MGA720906 LWE720906 LMI720906 LCM720906 KSQ720906 KIU720906 JYY720906 JPC720906 JFG720906 IVK720906 ILO720906 IBS720906 HRW720906 HIA720906 GYE720906 GOI720906 GEM720906 FUQ720906 FKU720906 FAY720906 ERC720906 EHG720906 DXK720906 DNO720906 DDS720906 CTW720906 CKA720906 CAE720906 BQI720906 BGM720906 AWQ720906 AMU720906 ACY720906 TC720906 JG720906 E720906 WVS655370 WLW655370 WCA655370 VSE655370 VII655370 UYM655370 UOQ655370 UEU655370 TUY655370 TLC655370 TBG655370 SRK655370 SHO655370 RXS655370 RNW655370 REA655370 QUE655370 QKI655370 QAM655370 PQQ655370 PGU655370 OWY655370 ONC655370 ODG655370 NTK655370 NJO655370 MZS655370 MPW655370 MGA655370 LWE655370 LMI655370 LCM655370 KSQ655370 KIU655370 JYY655370 JPC655370 JFG655370 IVK655370 ILO655370 IBS655370 HRW655370 HIA655370 GYE655370 GOI655370 GEM655370 FUQ655370 FKU655370 FAY655370 ERC655370 EHG655370 DXK655370 DNO655370 DDS655370 CTW655370 CKA655370 CAE655370 BQI655370 BGM655370 AWQ655370 AMU655370 ACY655370 TC655370 JG655370 E655370 WVS589834 WLW589834 WCA589834 VSE589834 VII589834 UYM589834 UOQ589834 UEU589834 TUY589834 TLC589834 TBG589834 SRK589834 SHO589834 RXS589834 RNW589834 REA589834 QUE589834 QKI589834 QAM589834 PQQ589834 PGU589834 OWY589834 ONC589834 ODG589834 NTK589834 NJO589834 MZS589834 MPW589834 MGA589834 LWE589834 LMI589834 LCM589834 KSQ589834 KIU589834 JYY589834 JPC589834 JFG589834 IVK589834 ILO589834 IBS589834 HRW589834 HIA589834 GYE589834 GOI589834 GEM589834 FUQ589834 FKU589834 FAY589834 ERC589834 EHG589834 DXK589834 DNO589834 DDS589834 CTW589834 CKA589834 CAE589834 BQI589834 BGM589834 AWQ589834 AMU589834 ACY589834 TC589834 JG589834 E589834 WVS524298 WLW524298 WCA524298 VSE524298 VII524298 UYM524298 UOQ524298 UEU524298 TUY524298 TLC524298 TBG524298 SRK524298 SHO524298 RXS524298 RNW524298 REA524298 QUE524298 QKI524298 QAM524298 PQQ524298 PGU524298 OWY524298 ONC524298 ODG524298 NTK524298 NJO524298 MZS524298 MPW524298 MGA524298 LWE524298 LMI524298 LCM524298 KSQ524298 KIU524298 JYY524298 JPC524298 JFG524298 IVK524298 ILO524298 IBS524298 HRW524298 HIA524298 GYE524298 GOI524298 GEM524298 FUQ524298 FKU524298 FAY524298 ERC524298 EHG524298 DXK524298 DNO524298 DDS524298 CTW524298 CKA524298 CAE524298 BQI524298 BGM524298 AWQ524298 AMU524298 ACY524298 TC524298 JG524298 E524298 WVS458762 WLW458762 WCA458762 VSE458762 VII458762 UYM458762 UOQ458762 UEU458762 TUY458762 TLC458762 TBG458762 SRK458762 SHO458762 RXS458762 RNW458762 REA458762 QUE458762 QKI458762 QAM458762 PQQ458762 PGU458762 OWY458762 ONC458762 ODG458762 NTK458762 NJO458762 MZS458762 MPW458762 MGA458762 LWE458762 LMI458762 LCM458762 KSQ458762 KIU458762 JYY458762 JPC458762 JFG458762 IVK458762 ILO458762 IBS458762 HRW458762 HIA458762 GYE458762 GOI458762 GEM458762 FUQ458762 FKU458762 FAY458762 ERC458762 EHG458762 DXK458762 DNO458762 DDS458762 CTW458762 CKA458762 CAE458762 BQI458762 BGM458762 AWQ458762 AMU458762 ACY458762 TC458762 JG458762 E458762 WVS393226 WLW393226 WCA393226 VSE393226 VII393226 UYM393226 UOQ393226 UEU393226 TUY393226 TLC393226 TBG393226 SRK393226 SHO393226 RXS393226 RNW393226 REA393226 QUE393226 QKI393226 QAM393226 PQQ393226 PGU393226 OWY393226 ONC393226 ODG393226 NTK393226 NJO393226 MZS393226 MPW393226 MGA393226 LWE393226 LMI393226 LCM393226 KSQ393226 KIU393226 JYY393226 JPC393226 JFG393226 IVK393226 ILO393226 IBS393226 HRW393226 HIA393226 GYE393226 GOI393226 GEM393226 FUQ393226 FKU393226 FAY393226 ERC393226 EHG393226 DXK393226 DNO393226 DDS393226 CTW393226 CKA393226 CAE393226 BQI393226 BGM393226 AWQ393226 AMU393226 ACY393226 TC393226 JG393226 E393226 WVS327690 WLW327690 WCA327690 VSE327690 VII327690 UYM327690 UOQ327690 UEU327690 TUY327690 TLC327690 TBG327690 SRK327690 SHO327690 RXS327690 RNW327690 REA327690 QUE327690 QKI327690 QAM327690 PQQ327690 PGU327690 OWY327690 ONC327690 ODG327690 NTK327690 NJO327690 MZS327690 MPW327690 MGA327690 LWE327690 LMI327690 LCM327690 KSQ327690 KIU327690 JYY327690 JPC327690 JFG327690 IVK327690 ILO327690 IBS327690 HRW327690 HIA327690 GYE327690 GOI327690 GEM327690 FUQ327690 FKU327690 FAY327690 ERC327690 EHG327690 DXK327690 DNO327690 DDS327690 CTW327690 CKA327690 CAE327690 BQI327690 BGM327690 AWQ327690 AMU327690 ACY327690 TC327690 JG327690 E327690 WVS262154 WLW262154 WCA262154 VSE262154 VII262154 UYM262154 UOQ262154 UEU262154 TUY262154 TLC262154 TBG262154 SRK262154 SHO262154 RXS262154 RNW262154 REA262154 QUE262154 QKI262154 QAM262154 PQQ262154 PGU262154 OWY262154 ONC262154 ODG262154 NTK262154 NJO262154 MZS262154 MPW262154 MGA262154 LWE262154 LMI262154 LCM262154 KSQ262154 KIU262154 JYY262154 JPC262154 JFG262154 IVK262154 ILO262154 IBS262154 HRW262154 HIA262154 GYE262154 GOI262154 GEM262154 FUQ262154 FKU262154 FAY262154 ERC262154 EHG262154 DXK262154 DNO262154 DDS262154 CTW262154 CKA262154 CAE262154 BQI262154 BGM262154 AWQ262154 AMU262154 ACY262154 TC262154 JG262154 E262154 WVS196618 WLW196618 WCA196618 VSE196618 VII196618 UYM196618 UOQ196618 UEU196618 TUY196618 TLC196618 TBG196618 SRK196618 SHO196618 RXS196618 RNW196618 REA196618 QUE196618 QKI196618 QAM196618 PQQ196618 PGU196618 OWY196618 ONC196618 ODG196618 NTK196618 NJO196618 MZS196618 MPW196618 MGA196618 LWE196618 LMI196618 LCM196618 KSQ196618 KIU196618 JYY196618 JPC196618 JFG196618 IVK196618 ILO196618 IBS196618 HRW196618 HIA196618 GYE196618 GOI196618 GEM196618 FUQ196618 FKU196618 FAY196618 ERC196618 EHG196618 DXK196618 DNO196618 DDS196618 CTW196618 CKA196618 CAE196618 BQI196618 BGM196618 AWQ196618 AMU196618 ACY196618 TC196618 JG196618 E196618 WVS131082 WLW131082 WCA131082 VSE131082 VII131082 UYM131082 UOQ131082 UEU131082 TUY131082 TLC131082 TBG131082 SRK131082 SHO131082 RXS131082 RNW131082 REA131082 QUE131082 QKI131082 QAM131082 PQQ131082 PGU131082 OWY131082 ONC131082 ODG131082 NTK131082 NJO131082 MZS131082 MPW131082 MGA131082 LWE131082 LMI131082 LCM131082 KSQ131082 KIU131082 JYY131082 JPC131082 JFG131082 IVK131082 ILO131082 IBS131082 HRW131082 HIA131082 GYE131082 GOI131082 GEM131082 FUQ131082 FKU131082 FAY131082 ERC131082 EHG131082 DXK131082 DNO131082 DDS131082 CTW131082 CKA131082 CAE131082 BQI131082 BGM131082 AWQ131082 AMU131082 ACY131082 TC131082 JG131082 E131082 WVS65546 WLW65546 WCA65546 VSE65546 VII65546 UYM65546 UOQ65546 UEU65546 TUY65546 TLC65546 TBG65546 SRK65546 SHO65546 RXS65546 RNW65546 REA65546 QUE65546 QKI65546 QAM65546 PQQ65546 PGU65546 OWY65546 ONC65546 ODG65546 NTK65546 NJO65546 MZS65546 MPW65546 MGA65546 LWE65546 LMI65546 LCM65546 KSQ65546 KIU65546 JYY65546 JPC65546 JFG65546 IVK65546 ILO65546 IBS65546 HRW65546 HIA65546 GYE65546 GOI65546 GEM65546 FUQ65546 FKU65546 FAY65546 ERC65546 EHG65546 DXK65546 DNO65546 DDS65546 CTW65546 CKA65546 CAE65546 BQI65546 BGM65546 AWQ65546 AMU65546 ACY65546 TC65546 JG65546 E65546 WVS51 WLW51 WCA51 VSE51 VII51 UYM51 UOQ51 UEU51 TUY51 TLC51 TBG51 SRK51 SHO51 RXS51 RNW51 REA51 QUE51 QKI51 QAM51 PQQ51 PGU51 OWY51 ONC51 ODG51 NTK51 NJO51 MZS51 MPW51 MGA51 LWE51 LMI51 LCM51 KSQ51 KIU51 JYY51 JPC51 JFG51 IVK51 ILO51 IBS51 HRW51 HIA51 GYE51 GOI51 GEM51 FUQ51 FKU51 FAY51 ERC51 EHG51 DXK51 DNO51 DDS51 CTW51 CKA51 CAE51 BQI51 BGM51 AWQ51 AMU51 ACY51 TC51 JG51 FBB983058 WVS983048 WLW983048 WCA983048 VSE983048 VII983048 UYM983048 UOQ983048 UEU983048 TUY983048 TLC983048 TBG983048 SRK983048 SHO983048 RXS983048 RNW983048 REA983048 QUE983048 QKI983048 QAM983048 PQQ983048 PGU983048 OWY983048 ONC983048 ODG983048 NTK983048 NJO983048 MZS983048 MPW983048 MGA983048 LWE983048 LMI983048 LCM983048 KSQ983048 KIU983048 JYY983048 JPC983048 JFG983048 IVK983048 ILO983048 IBS983048 HRW983048 HIA983048 GYE983048 GOI983048 GEM983048 FUQ983048 FKU983048 FAY983048 ERC983048 EHG983048 DXK983048 DNO983048 DDS983048 CTW983048 CKA983048 CAE983048 BQI983048 BGM983048 AWQ983048 AMU983048 ACY983048 TC983048 JG983048 E983048 WVS917512 WLW917512 WCA917512 VSE917512 VII917512 UYM917512 UOQ917512 UEU917512 TUY917512 TLC917512 TBG917512 SRK917512 SHO917512 RXS917512 RNW917512 REA917512 QUE917512 QKI917512 QAM917512 PQQ917512 PGU917512 OWY917512 ONC917512 ODG917512 NTK917512 NJO917512 MZS917512 MPW917512 MGA917512 LWE917512 LMI917512 LCM917512 KSQ917512 KIU917512 JYY917512 JPC917512 JFG917512 IVK917512 ILO917512 IBS917512 HRW917512 HIA917512 GYE917512 GOI917512 GEM917512 FUQ917512 FKU917512 FAY917512 ERC917512 EHG917512 DXK917512 DNO917512 DDS917512 CTW917512 CKA917512 CAE917512 BQI917512 BGM917512 AWQ917512 AMU917512 ACY917512 TC917512 JG917512 E917512 WVS851976 WLW851976 WCA851976 VSE851976 VII851976 UYM851976 UOQ851976 UEU851976 TUY851976 TLC851976 TBG851976 SRK851976 SHO851976 RXS851976 RNW851976 REA851976 QUE851976 QKI851976 QAM851976 PQQ851976 PGU851976 OWY851976 ONC851976 ODG851976 NTK851976 NJO851976 MZS851976 MPW851976 MGA851976 LWE851976 LMI851976 LCM851976 KSQ851976 KIU851976 JYY851976 JPC851976 JFG851976 IVK851976 ILO851976 IBS851976 HRW851976 HIA851976 GYE851976 GOI851976 GEM851976 FUQ851976 FKU851976 FAY851976 ERC851976 EHG851976 DXK851976 DNO851976 DDS851976 CTW851976 CKA851976 CAE851976 BQI851976 BGM851976 AWQ851976 AMU851976 ACY851976 TC851976 JG851976 E851976 WVS786440 WLW786440 WCA786440 VSE786440 VII786440 UYM786440 UOQ786440 UEU786440 TUY786440 TLC786440 TBG786440 SRK786440 SHO786440 RXS786440 RNW786440 REA786440 QUE786440 QKI786440 QAM786440 PQQ786440 PGU786440 OWY786440 ONC786440 ODG786440 NTK786440 NJO786440 MZS786440 MPW786440 MGA786440 LWE786440 LMI786440 LCM786440 KSQ786440 KIU786440 JYY786440 JPC786440 JFG786440 IVK786440 ILO786440 IBS786440 HRW786440 HIA786440 GYE786440 GOI786440 GEM786440 FUQ786440 FKU786440 FAY786440 ERC786440 EHG786440 DXK786440 DNO786440 DDS786440 CTW786440 CKA786440 CAE786440 BQI786440 BGM786440 AWQ786440 AMU786440 ACY786440 TC786440 JG786440 E786440 WVS720904 WLW720904 WCA720904 VSE720904 VII720904 UYM720904 UOQ720904 UEU720904 TUY720904 TLC720904 TBG720904 SRK720904 SHO720904 RXS720904 RNW720904 REA720904 QUE720904 QKI720904 QAM720904 PQQ720904 PGU720904 OWY720904 ONC720904 ODG720904 NTK720904 NJO720904 MZS720904 MPW720904 MGA720904 LWE720904 LMI720904 LCM720904 KSQ720904 KIU720904 JYY720904 JPC720904 JFG720904 IVK720904 ILO720904 IBS720904 HRW720904 HIA720904 GYE720904 GOI720904 GEM720904 FUQ720904 FKU720904 FAY720904 ERC720904 EHG720904 DXK720904 DNO720904 DDS720904 CTW720904 CKA720904 CAE720904 BQI720904 BGM720904 AWQ720904 AMU720904 ACY720904 TC720904 JG720904 E720904 WVS655368 WLW655368 WCA655368 VSE655368 VII655368 UYM655368 UOQ655368 UEU655368 TUY655368 TLC655368 TBG655368 SRK655368 SHO655368 RXS655368 RNW655368 REA655368 QUE655368 QKI655368 QAM655368 PQQ655368 PGU655368 OWY655368 ONC655368 ODG655368 NTK655368 NJO655368 MZS655368 MPW655368 MGA655368 LWE655368 LMI655368 LCM655368 KSQ655368 KIU655368 JYY655368 JPC655368 JFG655368 IVK655368 ILO655368 IBS655368 HRW655368 HIA655368 GYE655368 GOI655368 GEM655368 FUQ655368 FKU655368 FAY655368 ERC655368 EHG655368 DXK655368 DNO655368 DDS655368 CTW655368 CKA655368 CAE655368 BQI655368 BGM655368 AWQ655368 AMU655368 ACY655368 TC655368 JG655368 E655368 WVS589832 WLW589832 WCA589832 VSE589832 VII589832 UYM589832 UOQ589832 UEU589832 TUY589832 TLC589832 TBG589832 SRK589832 SHO589832 RXS589832 RNW589832 REA589832 QUE589832 QKI589832 QAM589832 PQQ589832 PGU589832 OWY589832 ONC589832 ODG589832 NTK589832 NJO589832 MZS589832 MPW589832 MGA589832 LWE589832 LMI589832 LCM589832 KSQ589832 KIU589832 JYY589832 JPC589832 JFG589832 IVK589832 ILO589832 IBS589832 HRW589832 HIA589832 GYE589832 GOI589832 GEM589832 FUQ589832 FKU589832 FAY589832 ERC589832 EHG589832 DXK589832 DNO589832 DDS589832 CTW589832 CKA589832 CAE589832 BQI589832 BGM589832 AWQ589832 AMU589832 ACY589832 TC589832 JG589832 E589832 WVS524296 WLW524296 WCA524296 VSE524296 VII524296 UYM524296 UOQ524296 UEU524296 TUY524296 TLC524296 TBG524296 SRK524296 SHO524296 RXS524296 RNW524296 REA524296 QUE524296 QKI524296 QAM524296 PQQ524296 PGU524296 OWY524296 ONC524296 ODG524296 NTK524296 NJO524296 MZS524296 MPW524296 MGA524296 LWE524296 LMI524296 LCM524296 KSQ524296 KIU524296 JYY524296 JPC524296 JFG524296 IVK524296 ILO524296 IBS524296 HRW524296 HIA524296 GYE524296 GOI524296 GEM524296 FUQ524296 FKU524296 FAY524296 ERC524296 EHG524296 DXK524296 DNO524296 DDS524296 CTW524296 CKA524296 CAE524296 BQI524296 BGM524296 AWQ524296 AMU524296 ACY524296 TC524296 JG524296 E524296 WVS458760 WLW458760 WCA458760 VSE458760 VII458760 UYM458760 UOQ458760 UEU458760 TUY458760 TLC458760 TBG458760 SRK458760 SHO458760 RXS458760 RNW458760 REA458760 QUE458760 QKI458760 QAM458760 PQQ458760 PGU458760 OWY458760 ONC458760 ODG458760 NTK458760 NJO458760 MZS458760 MPW458760 MGA458760 LWE458760 LMI458760 LCM458760 KSQ458760 KIU458760 JYY458760 JPC458760 JFG458760 IVK458760 ILO458760 IBS458760 HRW458760 HIA458760 GYE458760 GOI458760 GEM458760 FUQ458760 FKU458760 FAY458760 ERC458760 EHG458760 DXK458760 DNO458760 DDS458760 CTW458760 CKA458760 CAE458760 BQI458760 BGM458760 AWQ458760 AMU458760 ACY458760 TC458760 JG458760 E458760 WVS393224 WLW393224 WCA393224 VSE393224 VII393224 UYM393224 UOQ393224 UEU393224 TUY393224 TLC393224 TBG393224 SRK393224 SHO393224 RXS393224 RNW393224 REA393224 QUE393224 QKI393224 QAM393224 PQQ393224 PGU393224 OWY393224 ONC393224 ODG393224 NTK393224 NJO393224 MZS393224 MPW393224 MGA393224 LWE393224 LMI393224 LCM393224 KSQ393224 KIU393224 JYY393224 JPC393224 JFG393224 IVK393224 ILO393224 IBS393224 HRW393224 HIA393224 GYE393224 GOI393224 GEM393224 FUQ393224 FKU393224 FAY393224 ERC393224 EHG393224 DXK393224 DNO393224 DDS393224 CTW393224 CKA393224 CAE393224 BQI393224 BGM393224 AWQ393224 AMU393224 ACY393224 TC393224 JG393224 E393224 WVS327688 WLW327688 WCA327688 VSE327688 VII327688 UYM327688 UOQ327688 UEU327688 TUY327688 TLC327688 TBG327688 SRK327688 SHO327688 RXS327688 RNW327688 REA327688 QUE327688 QKI327688 QAM327688 PQQ327688 PGU327688 OWY327688 ONC327688 ODG327688 NTK327688 NJO327688 MZS327688 MPW327688 MGA327688 LWE327688 LMI327688 LCM327688 KSQ327688 KIU327688 JYY327688 JPC327688 JFG327688 IVK327688 ILO327688 IBS327688 HRW327688 HIA327688 GYE327688 GOI327688 GEM327688 FUQ327688 FKU327688 FAY327688 ERC327688 EHG327688 DXK327688 DNO327688 DDS327688 CTW327688 CKA327688 CAE327688 BQI327688 BGM327688 AWQ327688 AMU327688 ACY327688 TC327688 JG327688 E327688 WVS262152 WLW262152 WCA262152 VSE262152 VII262152 UYM262152 UOQ262152 UEU262152 TUY262152 TLC262152 TBG262152 SRK262152 SHO262152 RXS262152 RNW262152 REA262152 QUE262152 QKI262152 QAM262152 PQQ262152 PGU262152 OWY262152 ONC262152 ODG262152 NTK262152 NJO262152 MZS262152 MPW262152 MGA262152 LWE262152 LMI262152 LCM262152 KSQ262152 KIU262152 JYY262152 JPC262152 JFG262152 IVK262152 ILO262152 IBS262152 HRW262152 HIA262152 GYE262152 GOI262152 GEM262152 FUQ262152 FKU262152 FAY262152 ERC262152 EHG262152 DXK262152 DNO262152 DDS262152 CTW262152 CKA262152 CAE262152 BQI262152 BGM262152 AWQ262152 AMU262152 ACY262152 TC262152 JG262152 E262152 WVS196616 WLW196616 WCA196616 VSE196616 VII196616 UYM196616 UOQ196616 UEU196616 TUY196616 TLC196616 TBG196616 SRK196616 SHO196616 RXS196616 RNW196616 REA196616 QUE196616 QKI196616 QAM196616 PQQ196616 PGU196616 OWY196616 ONC196616 ODG196616 NTK196616 NJO196616 MZS196616 MPW196616 MGA196616 LWE196616 LMI196616 LCM196616 KSQ196616 KIU196616 JYY196616 JPC196616 JFG196616 IVK196616 ILO196616 IBS196616 HRW196616 HIA196616 GYE196616 GOI196616 GEM196616 FUQ196616 FKU196616 FAY196616 ERC196616 EHG196616 DXK196616 DNO196616 DDS196616 CTW196616 CKA196616 CAE196616 BQI196616 BGM196616 AWQ196616 AMU196616 ACY196616 TC196616 JG196616 E196616 WVS131080 WLW131080 WCA131080 VSE131080 VII131080 UYM131080 UOQ131080 UEU131080 TUY131080 TLC131080 TBG131080 SRK131080 SHO131080 RXS131080 RNW131080 REA131080 QUE131080 QKI131080 QAM131080 PQQ131080 PGU131080 OWY131080 ONC131080 ODG131080 NTK131080 NJO131080 MZS131080 MPW131080 MGA131080 LWE131080 LMI131080 LCM131080 KSQ131080 KIU131080 JYY131080 JPC131080 JFG131080 IVK131080 ILO131080 IBS131080 HRW131080 HIA131080 GYE131080 GOI131080 GEM131080 FUQ131080 FKU131080 FAY131080 ERC131080 EHG131080 DXK131080 DNO131080 DDS131080 CTW131080 CKA131080 CAE131080 BQI131080 BGM131080 AWQ131080 AMU131080 ACY131080 TC131080 JG131080 E131080 WVS65544 WLW65544 WCA65544 VSE65544 VII65544 UYM65544 UOQ65544 UEU65544 TUY65544 TLC65544 TBG65544 SRK65544 SHO65544 RXS65544 RNW65544 REA65544 QUE65544 QKI65544 QAM65544 PQQ65544 PGU65544 OWY65544 ONC65544 ODG65544 NTK65544 NJO65544 MZS65544 MPW65544 MGA65544 LWE65544 LMI65544 LCM65544 KSQ65544 KIU65544 JYY65544 JPC65544 JFG65544 IVK65544 ILO65544 IBS65544 HRW65544 HIA65544 GYE65544 GOI65544 GEM65544 FUQ65544 FKU65544 FAY65544 ERC65544 EHG65544 DXK65544 DNO65544 DDS65544 CTW65544 CKA65544 CAE65544 BQI65544 BGM65544 AWQ65544 AMU65544 ACY65544 TC65544 JG65544 E65544 WVS49 WLW49 WCA49 VSE49 VII49 UYM49 UOQ49 UEU49 TUY49 TLC49 TBG49 SRK49 SHO49 RXS49 RNW49 REA49 QUE49 QKI49 QAM49 PQQ49 PGU49 OWY49 ONC49 ODG49 NTK49 NJO49 MZS49 MPW49 MGA49 LWE49 LMI49 LCM49 KSQ49 KIU49 JYY49 JPC49 JFG49 IVK49 ILO49 IBS49 HRW49 HIA49 GYE49 GOI49 GEM49 FUQ49 FKU49 FAY49 ERC49 EHG49 DXK49 DNO49 DDS49 CTW49 CKA49 CAE49 BQI49 BGM49 AWQ49 AMU49 ACY49 TC49 JG49 FKX983058 WVS983046 WLW983046 WCA983046 VSE983046 VII983046 UYM983046 UOQ983046 UEU983046 TUY983046 TLC983046 TBG983046 SRK983046 SHO983046 RXS983046 RNW983046 REA983046 QUE983046 QKI983046 QAM983046 PQQ983046 PGU983046 OWY983046 ONC983046 ODG983046 NTK983046 NJO983046 MZS983046 MPW983046 MGA983046 LWE983046 LMI983046 LCM983046 KSQ983046 KIU983046 JYY983046 JPC983046 JFG983046 IVK983046 ILO983046 IBS983046 HRW983046 HIA983046 GYE983046 GOI983046 GEM983046 FUQ983046 FKU983046 FAY983046 ERC983046 EHG983046 DXK983046 DNO983046 DDS983046 CTW983046 CKA983046 CAE983046 BQI983046 BGM983046 AWQ983046 AMU983046 ACY983046 TC983046 JG983046 E983046 WVS917510 WLW917510 WCA917510 VSE917510 VII917510 UYM917510 UOQ917510 UEU917510 TUY917510 TLC917510 TBG917510 SRK917510 SHO917510 RXS917510 RNW917510 REA917510 QUE917510 QKI917510 QAM917510 PQQ917510 PGU917510 OWY917510 ONC917510 ODG917510 NTK917510 NJO917510 MZS917510 MPW917510 MGA917510 LWE917510 LMI917510 LCM917510 KSQ917510 KIU917510 JYY917510 JPC917510 JFG917510 IVK917510 ILO917510 IBS917510 HRW917510 HIA917510 GYE917510 GOI917510 GEM917510 FUQ917510 FKU917510 FAY917510 ERC917510 EHG917510 DXK917510 DNO917510 DDS917510 CTW917510 CKA917510 CAE917510 BQI917510 BGM917510 AWQ917510 AMU917510 ACY917510 TC917510 JG917510 E917510 WVS851974 WLW851974 WCA851974 VSE851974 VII851974 UYM851974 UOQ851974 UEU851974 TUY851974 TLC851974 TBG851974 SRK851974 SHO851974 RXS851974 RNW851974 REA851974 QUE851974 QKI851974 QAM851974 PQQ851974 PGU851974 OWY851974 ONC851974 ODG851974 NTK851974 NJO851974 MZS851974 MPW851974 MGA851974 LWE851974 LMI851974 LCM851974 KSQ851974 KIU851974 JYY851974 JPC851974 JFG851974 IVK851974 ILO851974 IBS851974 HRW851974 HIA851974 GYE851974 GOI851974 GEM851974 FUQ851974 FKU851974 FAY851974 ERC851974 EHG851974 DXK851974 DNO851974 DDS851974 CTW851974 CKA851974 CAE851974 BQI851974 BGM851974 AWQ851974 AMU851974 ACY851974 TC851974 JG851974 E851974 WVS786438 WLW786438 WCA786438 VSE786438 VII786438 UYM786438 UOQ786438 UEU786438 TUY786438 TLC786438 TBG786438 SRK786438 SHO786438 RXS786438 RNW786438 REA786438 QUE786438 QKI786438 QAM786438 PQQ786438 PGU786438 OWY786438 ONC786438 ODG786438 NTK786438 NJO786438 MZS786438 MPW786438 MGA786438 LWE786438 LMI786438 LCM786438 KSQ786438 KIU786438 JYY786438 JPC786438 JFG786438 IVK786438 ILO786438 IBS786438 HRW786438 HIA786438 GYE786438 GOI786438 GEM786438 FUQ786438 FKU786438 FAY786438 ERC786438 EHG786438 DXK786438 DNO786438 DDS786438 CTW786438 CKA786438 CAE786438 BQI786438 BGM786438 AWQ786438 AMU786438 ACY786438 TC786438 JG786438 E786438 WVS720902 WLW720902 WCA720902 VSE720902 VII720902 UYM720902 UOQ720902 UEU720902 TUY720902 TLC720902 TBG720902 SRK720902 SHO720902 RXS720902 RNW720902 REA720902 QUE720902 QKI720902 QAM720902 PQQ720902 PGU720902 OWY720902 ONC720902 ODG720902 NTK720902 NJO720902 MZS720902 MPW720902 MGA720902 LWE720902 LMI720902 LCM720902 KSQ720902 KIU720902 JYY720902 JPC720902 JFG720902 IVK720902 ILO720902 IBS720902 HRW720902 HIA720902 GYE720902 GOI720902 GEM720902 FUQ720902 FKU720902 FAY720902 ERC720902 EHG720902 DXK720902 DNO720902 DDS720902 CTW720902 CKA720902 CAE720902 BQI720902 BGM720902 AWQ720902 AMU720902 ACY720902 TC720902 JG720902 E720902 WVS655366 WLW655366 WCA655366 VSE655366 VII655366 UYM655366 UOQ655366 UEU655366 TUY655366 TLC655366 TBG655366 SRK655366 SHO655366 RXS655366 RNW655366 REA655366 QUE655366 QKI655366 QAM655366 PQQ655366 PGU655366 OWY655366 ONC655366 ODG655366 NTK655366 NJO655366 MZS655366 MPW655366 MGA655366 LWE655366 LMI655366 LCM655366 KSQ655366 KIU655366 JYY655366 JPC655366 JFG655366 IVK655366 ILO655366 IBS655366 HRW655366 HIA655366 GYE655366 GOI655366 GEM655366 FUQ655366 FKU655366 FAY655366 ERC655366 EHG655366 DXK655366 DNO655366 DDS655366 CTW655366 CKA655366 CAE655366 BQI655366 BGM655366 AWQ655366 AMU655366 ACY655366 TC655366 JG655366 E655366 WVS589830 WLW589830 WCA589830 VSE589830 VII589830 UYM589830 UOQ589830 UEU589830 TUY589830 TLC589830 TBG589830 SRK589830 SHO589830 RXS589830 RNW589830 REA589830 QUE589830 QKI589830 QAM589830 PQQ589830 PGU589830 OWY589830 ONC589830 ODG589830 NTK589830 NJO589830 MZS589830 MPW589830 MGA589830 LWE589830 LMI589830 LCM589830 KSQ589830 KIU589830 JYY589830 JPC589830 JFG589830 IVK589830 ILO589830 IBS589830 HRW589830 HIA589830 GYE589830 GOI589830 GEM589830 FUQ589830 FKU589830 FAY589830 ERC589830 EHG589830 DXK589830 DNO589830 DDS589830 CTW589830 CKA589830 CAE589830 BQI589830 BGM589830 AWQ589830 AMU589830 ACY589830 TC589830 JG589830 E589830 WVS524294 WLW524294 WCA524294 VSE524294 VII524294 UYM524294 UOQ524294 UEU524294 TUY524294 TLC524294 TBG524294 SRK524294 SHO524294 RXS524294 RNW524294 REA524294 QUE524294 QKI524294 QAM524294 PQQ524294 PGU524294 OWY524294 ONC524294 ODG524294 NTK524294 NJO524294 MZS524294 MPW524294 MGA524294 LWE524294 LMI524294 LCM524294 KSQ524294 KIU524294 JYY524294 JPC524294 JFG524294 IVK524294 ILO524294 IBS524294 HRW524294 HIA524294 GYE524294 GOI524294 GEM524294 FUQ524294 FKU524294 FAY524294 ERC524294 EHG524294 DXK524294 DNO524294 DDS524294 CTW524294 CKA524294 CAE524294 BQI524294 BGM524294 AWQ524294 AMU524294 ACY524294 TC524294 JG524294 E524294 WVS458758 WLW458758 WCA458758 VSE458758 VII458758 UYM458758 UOQ458758 UEU458758 TUY458758 TLC458758 TBG458758 SRK458758 SHO458758 RXS458758 RNW458758 REA458758 QUE458758 QKI458758 QAM458758 PQQ458758 PGU458758 OWY458758 ONC458758 ODG458758 NTK458758 NJO458758 MZS458758 MPW458758 MGA458758 LWE458758 LMI458758 LCM458758 KSQ458758 KIU458758 JYY458758 JPC458758 JFG458758 IVK458758 ILO458758 IBS458758 HRW458758 HIA458758 GYE458758 GOI458758 GEM458758 FUQ458758 FKU458758 FAY458758 ERC458758 EHG458758 DXK458758 DNO458758 DDS458758 CTW458758 CKA458758 CAE458758 BQI458758 BGM458758 AWQ458758 AMU458758 ACY458758 TC458758 JG458758 E458758 WVS393222 WLW393222 WCA393222 VSE393222 VII393222 UYM393222 UOQ393222 UEU393222 TUY393222 TLC393222 TBG393222 SRK393222 SHO393222 RXS393222 RNW393222 REA393222 QUE393222 QKI393222 QAM393222 PQQ393222 PGU393222 OWY393222 ONC393222 ODG393222 NTK393222 NJO393222 MZS393222 MPW393222 MGA393222 LWE393222 LMI393222 LCM393222 KSQ393222 KIU393222 JYY393222 JPC393222 JFG393222 IVK393222 ILO393222 IBS393222 HRW393222 HIA393222 GYE393222 GOI393222 GEM393222 FUQ393222 FKU393222 FAY393222 ERC393222 EHG393222 DXK393222 DNO393222 DDS393222 CTW393222 CKA393222 CAE393222 BQI393222 BGM393222 AWQ393222 AMU393222 ACY393222 TC393222 JG393222 E393222 WVS327686 WLW327686 WCA327686 VSE327686 VII327686 UYM327686 UOQ327686 UEU327686 TUY327686 TLC327686 TBG327686 SRK327686 SHO327686 RXS327686 RNW327686 REA327686 QUE327686 QKI327686 QAM327686 PQQ327686 PGU327686 OWY327686 ONC327686 ODG327686 NTK327686 NJO327686 MZS327686 MPW327686 MGA327686 LWE327686 LMI327686 LCM327686 KSQ327686 KIU327686 JYY327686 JPC327686 JFG327686 IVK327686 ILO327686 IBS327686 HRW327686 HIA327686 GYE327686 GOI327686 GEM327686 FUQ327686 FKU327686 FAY327686 ERC327686 EHG327686 DXK327686 DNO327686 DDS327686 CTW327686 CKA327686 CAE327686 BQI327686 BGM327686 AWQ327686 AMU327686 ACY327686 TC327686 JG327686 E327686 WVS262150 WLW262150 WCA262150 VSE262150 VII262150 UYM262150 UOQ262150 UEU262150 TUY262150 TLC262150 TBG262150 SRK262150 SHO262150 RXS262150 RNW262150 REA262150 QUE262150 QKI262150 QAM262150 PQQ262150 PGU262150 OWY262150 ONC262150 ODG262150 NTK262150 NJO262150 MZS262150 MPW262150 MGA262150 LWE262150 LMI262150 LCM262150 KSQ262150 KIU262150 JYY262150 JPC262150 JFG262150 IVK262150 ILO262150 IBS262150 HRW262150 HIA262150 GYE262150 GOI262150 GEM262150 FUQ262150 FKU262150 FAY262150 ERC262150 EHG262150 DXK262150 DNO262150 DDS262150 CTW262150 CKA262150 CAE262150 BQI262150 BGM262150 AWQ262150 AMU262150 ACY262150 TC262150 JG262150 E262150 WVS196614 WLW196614 WCA196614 VSE196614 VII196614 UYM196614 UOQ196614 UEU196614 TUY196614 TLC196614 TBG196614 SRK196614 SHO196614 RXS196614 RNW196614 REA196614 QUE196614 QKI196614 QAM196614 PQQ196614 PGU196614 OWY196614 ONC196614 ODG196614 NTK196614 NJO196614 MZS196614 MPW196614 MGA196614 LWE196614 LMI196614 LCM196614 KSQ196614 KIU196614 JYY196614 JPC196614 JFG196614 IVK196614 ILO196614 IBS196614 HRW196614 HIA196614 GYE196614 GOI196614 GEM196614 FUQ196614 FKU196614 FAY196614 ERC196614 EHG196614 DXK196614 DNO196614 DDS196614 CTW196614 CKA196614 CAE196614 BQI196614 BGM196614 AWQ196614 AMU196614 ACY196614 TC196614 JG196614 E196614 WVS131078 WLW131078 WCA131078 VSE131078 VII131078 UYM131078 UOQ131078 UEU131078 TUY131078 TLC131078 TBG131078 SRK131078 SHO131078 RXS131078 RNW131078 REA131078 QUE131078 QKI131078 QAM131078 PQQ131078 PGU131078 OWY131078 ONC131078 ODG131078 NTK131078 NJO131078 MZS131078 MPW131078 MGA131078 LWE131078 LMI131078 LCM131078 KSQ131078 KIU131078 JYY131078 JPC131078 JFG131078 IVK131078 ILO131078 IBS131078 HRW131078 HIA131078 GYE131078 GOI131078 GEM131078 FUQ131078 FKU131078 FAY131078 ERC131078 EHG131078 DXK131078 DNO131078 DDS131078 CTW131078 CKA131078 CAE131078 BQI131078 BGM131078 AWQ131078 AMU131078 ACY131078 TC131078 JG131078 E131078 WVS65542 WLW65542 WCA65542 VSE65542 VII65542 UYM65542 UOQ65542 UEU65542 TUY65542 TLC65542 TBG65542 SRK65542 SHO65542 RXS65542 RNW65542 REA65542 QUE65542 QKI65542 QAM65542 PQQ65542 PGU65542 OWY65542 ONC65542 ODG65542 NTK65542 NJO65542 MZS65542 MPW65542 MGA65542 LWE65542 LMI65542 LCM65542 KSQ65542 KIU65542 JYY65542 JPC65542 JFG65542 IVK65542 ILO65542 IBS65542 HRW65542 HIA65542 GYE65542 GOI65542 GEM65542 FUQ65542 FKU65542 FAY65542 ERC65542 EHG65542 DXK65542 DNO65542 DDS65542 CTW65542 CKA65542 CAE65542 BQI65542 BGM65542 AWQ65542 AMU65542 ACY65542 TC65542 JG65542 E65542 WVS47 WLW47 WCA47 VSE47 VII47 UYM47 UOQ47 UEU47 TUY47 TLC47 TBG47 SRK47 SHO47 RXS47 RNW47 REA47 QUE47 QKI47 QAM47 PQQ47 PGU47 OWY47 ONC47 ODG47 NTK47 NJO47 MZS47 MPW47 MGA47 LWE47 LMI47 LCM47 KSQ47 KIU47 JYY47 JPC47 JFG47 IVK47 ILO47 IBS47 HRW47 HIA47 GYE47 GOI47 GEM47 FUQ47 FKU47 FAY47 ERC47 EHG47 DXK47 DNO47 DDS47 CTW47 CKA47 CAE47 BQI47 BGM47 AWQ47 AMU47 ACY47 TC47 JG47 FUT983058 WVS983044 WLW983044 WCA983044 VSE983044 VII983044 UYM983044 UOQ983044 UEU983044 TUY983044 TLC983044 TBG983044 SRK983044 SHO983044 RXS983044 RNW983044 REA983044 QUE983044 QKI983044 QAM983044 PQQ983044 PGU983044 OWY983044 ONC983044 ODG983044 NTK983044 NJO983044 MZS983044 MPW983044 MGA983044 LWE983044 LMI983044 LCM983044 KSQ983044 KIU983044 JYY983044 JPC983044 JFG983044 IVK983044 ILO983044 IBS983044 HRW983044 HIA983044 GYE983044 GOI983044 GEM983044 FUQ983044 FKU983044 FAY983044 ERC983044 EHG983044 DXK983044 DNO983044 DDS983044 CTW983044 CKA983044 CAE983044 BQI983044 BGM983044 AWQ983044 AMU983044 ACY983044 TC983044 JG983044 E983044 WVS917508 WLW917508 WCA917508 VSE917508 VII917508 UYM917508 UOQ917508 UEU917508 TUY917508 TLC917508 TBG917508 SRK917508 SHO917508 RXS917508 RNW917508 REA917508 QUE917508 QKI917508 QAM917508 PQQ917508 PGU917508 OWY917508 ONC917508 ODG917508 NTK917508 NJO917508 MZS917508 MPW917508 MGA917508 LWE917508 LMI917508 LCM917508 KSQ917508 KIU917508 JYY917508 JPC917508 JFG917508 IVK917508 ILO917508 IBS917508 HRW917508 HIA917508 GYE917508 GOI917508 GEM917508 FUQ917508 FKU917508 FAY917508 ERC917508 EHG917508 DXK917508 DNO917508 DDS917508 CTW917508 CKA917508 CAE917508 BQI917508 BGM917508 AWQ917508 AMU917508 ACY917508 TC917508 JG917508 E917508 WVS851972 WLW851972 WCA851972 VSE851972 VII851972 UYM851972 UOQ851972 UEU851972 TUY851972 TLC851972 TBG851972 SRK851972 SHO851972 RXS851972 RNW851972 REA851972 QUE851972 QKI851972 QAM851972 PQQ851972 PGU851972 OWY851972 ONC851972 ODG851972 NTK851972 NJO851972 MZS851972 MPW851972 MGA851972 LWE851972 LMI851972 LCM851972 KSQ851972 KIU851972 JYY851972 JPC851972 JFG851972 IVK851972 ILO851972 IBS851972 HRW851972 HIA851972 GYE851972 GOI851972 GEM851972 FUQ851972 FKU851972 FAY851972 ERC851972 EHG851972 DXK851972 DNO851972 DDS851972 CTW851972 CKA851972 CAE851972 BQI851972 BGM851972 AWQ851972 AMU851972 ACY851972 TC851972 JG851972 E851972 WVS786436 WLW786436 WCA786436 VSE786436 VII786436 UYM786436 UOQ786436 UEU786436 TUY786436 TLC786436 TBG786436 SRK786436 SHO786436 RXS786436 RNW786436 REA786436 QUE786436 QKI786436 QAM786436 PQQ786436 PGU786436 OWY786436 ONC786436 ODG786436 NTK786436 NJO786436 MZS786436 MPW786436 MGA786436 LWE786436 LMI786436 LCM786436 KSQ786436 KIU786436 JYY786436 JPC786436 JFG786436 IVK786436 ILO786436 IBS786436 HRW786436 HIA786436 GYE786436 GOI786436 GEM786436 FUQ786436 FKU786436 FAY786436 ERC786436 EHG786436 DXK786436 DNO786436 DDS786436 CTW786436 CKA786436 CAE786436 BQI786436 BGM786436 AWQ786436 AMU786436 ACY786436 TC786436 JG786436 E786436 WVS720900 WLW720900 WCA720900 VSE720900 VII720900 UYM720900 UOQ720900 UEU720900 TUY720900 TLC720900 TBG720900 SRK720900 SHO720900 RXS720900 RNW720900 REA720900 QUE720900 QKI720900 QAM720900 PQQ720900 PGU720900 OWY720900 ONC720900 ODG720900 NTK720900 NJO720900 MZS720900 MPW720900 MGA720900 LWE720900 LMI720900 LCM720900 KSQ720900 KIU720900 JYY720900 JPC720900 JFG720900 IVK720900 ILO720900 IBS720900 HRW720900 HIA720900 GYE720900 GOI720900 GEM720900 FUQ720900 FKU720900 FAY720900 ERC720900 EHG720900 DXK720900 DNO720900 DDS720900 CTW720900 CKA720900 CAE720900 BQI720900 BGM720900 AWQ720900 AMU720900 ACY720900 TC720900 JG720900 E720900 WVS655364 WLW655364 WCA655364 VSE655364 VII655364 UYM655364 UOQ655364 UEU655364 TUY655364 TLC655364 TBG655364 SRK655364 SHO655364 RXS655364 RNW655364 REA655364 QUE655364 QKI655364 QAM655364 PQQ655364 PGU655364 OWY655364 ONC655364 ODG655364 NTK655364 NJO655364 MZS655364 MPW655364 MGA655364 LWE655364 LMI655364 LCM655364 KSQ655364 KIU655364 JYY655364 JPC655364 JFG655364 IVK655364 ILO655364 IBS655364 HRW655364 HIA655364 GYE655364 GOI655364 GEM655364 FUQ655364 FKU655364 FAY655364 ERC655364 EHG655364 DXK655364 DNO655364 DDS655364 CTW655364 CKA655364 CAE655364 BQI655364 BGM655364 AWQ655364 AMU655364 ACY655364 TC655364 JG655364 E655364 WVS589828 WLW589828 WCA589828 VSE589828 VII589828 UYM589828 UOQ589828 UEU589828 TUY589828 TLC589828 TBG589828 SRK589828 SHO589828 RXS589828 RNW589828 REA589828 QUE589828 QKI589828 QAM589828 PQQ589828 PGU589828 OWY589828 ONC589828 ODG589828 NTK589828 NJO589828 MZS589828 MPW589828 MGA589828 LWE589828 LMI589828 LCM589828 KSQ589828 KIU589828 JYY589828 JPC589828 JFG589828 IVK589828 ILO589828 IBS589828 HRW589828 HIA589828 GYE589828 GOI589828 GEM589828 FUQ589828 FKU589828 FAY589828 ERC589828 EHG589828 DXK589828 DNO589828 DDS589828 CTW589828 CKA589828 CAE589828 BQI589828 BGM589828 AWQ589828 AMU589828 ACY589828 TC589828 JG589828 E589828 WVS524292 WLW524292 WCA524292 VSE524292 VII524292 UYM524292 UOQ524292 UEU524292 TUY524292 TLC524292 TBG524292 SRK524292 SHO524292 RXS524292 RNW524292 REA524292 QUE524292 QKI524292 QAM524292 PQQ524292 PGU524292 OWY524292 ONC524292 ODG524292 NTK524292 NJO524292 MZS524292 MPW524292 MGA524292 LWE524292 LMI524292 LCM524292 KSQ524292 KIU524292 JYY524292 JPC524292 JFG524292 IVK524292 ILO524292 IBS524292 HRW524292 HIA524292 GYE524292 GOI524292 GEM524292 FUQ524292 FKU524292 FAY524292 ERC524292 EHG524292 DXK524292 DNO524292 DDS524292 CTW524292 CKA524292 CAE524292 BQI524292 BGM524292 AWQ524292 AMU524292 ACY524292 TC524292 JG524292 E524292 WVS458756 WLW458756 WCA458756 VSE458756 VII458756 UYM458756 UOQ458756 UEU458756 TUY458756 TLC458756 TBG458756 SRK458756 SHO458756 RXS458756 RNW458756 REA458756 QUE458756 QKI458756 QAM458756 PQQ458756 PGU458756 OWY458756 ONC458756 ODG458756 NTK458756 NJO458756 MZS458756 MPW458756 MGA458756 LWE458756 LMI458756 LCM458756 KSQ458756 KIU458756 JYY458756 JPC458756 JFG458756 IVK458756 ILO458756 IBS458756 HRW458756 HIA458756 GYE458756 GOI458756 GEM458756 FUQ458756 FKU458756 FAY458756 ERC458756 EHG458756 DXK458756 DNO458756 DDS458756 CTW458756 CKA458756 CAE458756 BQI458756 BGM458756 AWQ458756 AMU458756 ACY458756 TC458756 JG458756 E458756 WVS393220 WLW393220 WCA393220 VSE393220 VII393220 UYM393220 UOQ393220 UEU393220 TUY393220 TLC393220 TBG393220 SRK393220 SHO393220 RXS393220 RNW393220 REA393220 QUE393220 QKI393220 QAM393220 PQQ393220 PGU393220 OWY393220 ONC393220 ODG393220 NTK393220 NJO393220 MZS393220 MPW393220 MGA393220 LWE393220 LMI393220 LCM393220 KSQ393220 KIU393220 JYY393220 JPC393220 JFG393220 IVK393220 ILO393220 IBS393220 HRW393220 HIA393220 GYE393220 GOI393220 GEM393220 FUQ393220 FKU393220 FAY393220 ERC393220 EHG393220 DXK393220 DNO393220 DDS393220 CTW393220 CKA393220 CAE393220 BQI393220 BGM393220 AWQ393220 AMU393220 ACY393220 TC393220 JG393220 E393220 WVS327684 WLW327684 WCA327684 VSE327684 VII327684 UYM327684 UOQ327684 UEU327684 TUY327684 TLC327684 TBG327684 SRK327684 SHO327684 RXS327684 RNW327684 REA327684 QUE327684 QKI327684 QAM327684 PQQ327684 PGU327684 OWY327684 ONC327684 ODG327684 NTK327684 NJO327684 MZS327684 MPW327684 MGA327684 LWE327684 LMI327684 LCM327684 KSQ327684 KIU327684 JYY327684 JPC327684 JFG327684 IVK327684 ILO327684 IBS327684 HRW327684 HIA327684 GYE327684 GOI327684 GEM327684 FUQ327684 FKU327684 FAY327684 ERC327684 EHG327684 DXK327684 DNO327684 DDS327684 CTW327684 CKA327684 CAE327684 BQI327684 BGM327684 AWQ327684 AMU327684 ACY327684 TC327684 JG327684 E327684 WVS262148 WLW262148 WCA262148 VSE262148 VII262148 UYM262148 UOQ262148 UEU262148 TUY262148 TLC262148 TBG262148 SRK262148 SHO262148 RXS262148 RNW262148 REA262148 QUE262148 QKI262148 QAM262148 PQQ262148 PGU262148 OWY262148 ONC262148 ODG262148 NTK262148 NJO262148 MZS262148 MPW262148 MGA262148 LWE262148 LMI262148 LCM262148 KSQ262148 KIU262148 JYY262148 JPC262148 JFG262148 IVK262148 ILO262148 IBS262148 HRW262148 HIA262148 GYE262148 GOI262148 GEM262148 FUQ262148 FKU262148 FAY262148 ERC262148 EHG262148 DXK262148 DNO262148 DDS262148 CTW262148 CKA262148 CAE262148 BQI262148 BGM262148 AWQ262148 AMU262148 ACY262148 TC262148 JG262148 E262148 WVS196612 WLW196612 WCA196612 VSE196612 VII196612 UYM196612 UOQ196612 UEU196612 TUY196612 TLC196612 TBG196612 SRK196612 SHO196612 RXS196612 RNW196612 REA196612 QUE196612 QKI196612 QAM196612 PQQ196612 PGU196612 OWY196612 ONC196612 ODG196612 NTK196612 NJO196612 MZS196612 MPW196612 MGA196612 LWE196612 LMI196612 LCM196612 KSQ196612 KIU196612 JYY196612 JPC196612 JFG196612 IVK196612 ILO196612 IBS196612 HRW196612 HIA196612 GYE196612 GOI196612 GEM196612 FUQ196612 FKU196612 FAY196612 ERC196612 EHG196612 DXK196612 DNO196612 DDS196612 CTW196612 CKA196612 CAE196612 BQI196612 BGM196612 AWQ196612 AMU196612 ACY196612 TC196612 JG196612 E196612 WVS131076 WLW131076 WCA131076 VSE131076 VII131076 UYM131076 UOQ131076 UEU131076 TUY131076 TLC131076 TBG131076 SRK131076 SHO131076 RXS131076 RNW131076 REA131076 QUE131076 QKI131076 QAM131076 PQQ131076 PGU131076 OWY131076 ONC131076 ODG131076 NTK131076 NJO131076 MZS131076 MPW131076 MGA131076 LWE131076 LMI131076 LCM131076 KSQ131076 KIU131076 JYY131076 JPC131076 JFG131076 IVK131076 ILO131076 IBS131076 HRW131076 HIA131076 GYE131076 GOI131076 GEM131076 FUQ131076 FKU131076 FAY131076 ERC131076 EHG131076 DXK131076 DNO131076 DDS131076 CTW131076 CKA131076 CAE131076 BQI131076 BGM131076 AWQ131076 AMU131076 ACY131076 TC131076 JG131076 E131076 WVS65540 WLW65540 WCA65540 VSE65540 VII65540 UYM65540 UOQ65540 UEU65540 TUY65540 TLC65540 TBG65540 SRK65540 SHO65540 RXS65540 RNW65540 REA65540 QUE65540 QKI65540 QAM65540 PQQ65540 PGU65540 OWY65540 ONC65540 ODG65540 NTK65540 NJO65540 MZS65540 MPW65540 MGA65540 LWE65540 LMI65540 LCM65540 KSQ65540 KIU65540 JYY65540 JPC65540 JFG65540 IVK65540 ILO65540 IBS65540 HRW65540 HIA65540 GYE65540 GOI65540 GEM65540 FUQ65540 FKU65540 FAY65540 ERC65540 EHG65540 DXK65540 DNO65540 DDS65540 CTW65540 CKA65540 CAE65540 BQI65540 BGM65540 AWQ65540 AMU65540 ACY65540 TC65540 JG65540 E65540 WVS45 WLW45 WCA45 VSE45 VII45 UYM45 UOQ45 UEU45 TUY45 TLC45 TBG45 SRK45 SHO45 RXS45 RNW45 REA45 QUE45 QKI45 QAM45 PQQ45 PGU45 OWY45 ONC45 ODG45 NTK45 NJO45 MZS45 MPW45 MGA45 LWE45 LMI45 LCM45 KSQ45 KIU45 JYY45 JPC45 JFG45 IVK45 ILO45 IBS45 HRW45 HIA45 GYE45 GOI45 GEM45 FUQ45 FKU45 FAY45 ERC45 EHG45 DXK45 DNO45 DDS45 CTW45 CKA45 CAE45 BQI45 BGM45 AWQ45 AMU45 ACY45 TC45 JG45 GEP983058 WVX983033 WMB983033 WCF983033 VSJ983033 VIN983033 UYR983033 UOV983033 UEZ983033 TVD983033 TLH983033 TBL983033 SRP983033 SHT983033 RXX983033 ROB983033 REF983033 QUJ983033 QKN983033 QAR983033 PQV983033 PGZ983033 OXD983033 ONH983033 ODL983033 NTP983033 NJT983033 MZX983033 MQB983033 MGF983033 LWJ983033 LMN983033 LCR983033 KSV983033 KIZ983033 JZD983033 JPH983033 JFL983033 IVP983033 ILT983033 IBX983033 HSB983033 HIF983033 GYJ983033 GON983033 GER983033 FUV983033 FKZ983033 FBD983033 ERH983033 EHL983033 DXP983033 DNT983033 DDX983033 CUB983033 CKF983033 CAJ983033 BQN983033 BGR983033 AWV983033 AMZ983033 ADD983033 TH983033 JL983033 J983033 WVX917497 WMB917497 WCF917497 VSJ917497 VIN917497 UYR917497 UOV917497 UEZ917497 TVD917497 TLH917497 TBL917497 SRP917497 SHT917497 RXX917497 ROB917497 REF917497 QUJ917497 QKN917497 QAR917497 PQV917497 PGZ917497 OXD917497 ONH917497 ODL917497 NTP917497 NJT917497 MZX917497 MQB917497 MGF917497 LWJ917497 LMN917497 LCR917497 KSV917497 KIZ917497 JZD917497 JPH917497 JFL917497 IVP917497 ILT917497 IBX917497 HSB917497 HIF917497 GYJ917497 GON917497 GER917497 FUV917497 FKZ917497 FBD917497 ERH917497 EHL917497 DXP917497 DNT917497 DDX917497 CUB917497 CKF917497 CAJ917497 BQN917497 BGR917497 AWV917497 AMZ917497 ADD917497 TH917497 JL917497 J917497 WVX851961 WMB851961 WCF851961 VSJ851961 VIN851961 UYR851961 UOV851961 UEZ851961 TVD851961 TLH851961 TBL851961 SRP851961 SHT851961 RXX851961 ROB851961 REF851961 QUJ851961 QKN851961 QAR851961 PQV851961 PGZ851961 OXD851961 ONH851961 ODL851961 NTP851961 NJT851961 MZX851961 MQB851961 MGF851961 LWJ851961 LMN851961 LCR851961 KSV851961 KIZ851961 JZD851961 JPH851961 JFL851961 IVP851961 ILT851961 IBX851961 HSB851961 HIF851961 GYJ851961 GON851961 GER851961 FUV851961 FKZ851961 FBD851961 ERH851961 EHL851961 DXP851961 DNT851961 DDX851961 CUB851961 CKF851961 CAJ851961 BQN851961 BGR851961 AWV851961 AMZ851961 ADD851961 TH851961 JL851961 J851961 WVX786425 WMB786425 WCF786425 VSJ786425 VIN786425 UYR786425 UOV786425 UEZ786425 TVD786425 TLH786425 TBL786425 SRP786425 SHT786425 RXX786425 ROB786425 REF786425 QUJ786425 QKN786425 QAR786425 PQV786425 PGZ786425 OXD786425 ONH786425 ODL786425 NTP786425 NJT786425 MZX786425 MQB786425 MGF786425 LWJ786425 LMN786425 LCR786425 KSV786425 KIZ786425 JZD786425 JPH786425 JFL786425 IVP786425 ILT786425 IBX786425 HSB786425 HIF786425 GYJ786425 GON786425 GER786425 FUV786425 FKZ786425 FBD786425 ERH786425 EHL786425 DXP786425 DNT786425 DDX786425 CUB786425 CKF786425 CAJ786425 BQN786425 BGR786425 AWV786425 AMZ786425 ADD786425 TH786425 JL786425 J786425 WVX720889 WMB720889 WCF720889 VSJ720889 VIN720889 UYR720889 UOV720889 UEZ720889 TVD720889 TLH720889 TBL720889 SRP720889 SHT720889 RXX720889 ROB720889 REF720889 QUJ720889 QKN720889 QAR720889 PQV720889 PGZ720889 OXD720889 ONH720889 ODL720889 NTP720889 NJT720889 MZX720889 MQB720889 MGF720889 LWJ720889 LMN720889 LCR720889 KSV720889 KIZ720889 JZD720889 JPH720889 JFL720889 IVP720889 ILT720889 IBX720889 HSB720889 HIF720889 GYJ720889 GON720889 GER720889 FUV720889 FKZ720889 FBD720889 ERH720889 EHL720889 DXP720889 DNT720889 DDX720889 CUB720889 CKF720889 CAJ720889 BQN720889 BGR720889 AWV720889 AMZ720889 ADD720889 TH720889 JL720889 J720889 WVX655353 WMB655353 WCF655353 VSJ655353 VIN655353 UYR655353 UOV655353 UEZ655353 TVD655353 TLH655353 TBL655353 SRP655353 SHT655353 RXX655353 ROB655353 REF655353 QUJ655353 QKN655353 QAR655353 PQV655353 PGZ655353 OXD655353 ONH655353 ODL655353 NTP655353 NJT655353 MZX655353 MQB655353 MGF655353 LWJ655353 LMN655353 LCR655353 KSV655353 KIZ655353 JZD655353 JPH655353 JFL655353 IVP655353 ILT655353 IBX655353 HSB655353 HIF655353 GYJ655353 GON655353 GER655353 FUV655353 FKZ655353 FBD655353 ERH655353 EHL655353 DXP655353 DNT655353 DDX655353 CUB655353 CKF655353 CAJ655353 BQN655353 BGR655353 AWV655353 AMZ655353 ADD655353 TH655353 JL655353 J655353 WVX589817 WMB589817 WCF589817 VSJ589817 VIN589817 UYR589817 UOV589817 UEZ589817 TVD589817 TLH589817 TBL589817 SRP589817 SHT589817 RXX589817 ROB589817 REF589817 QUJ589817 QKN589817 QAR589817 PQV589817 PGZ589817 OXD589817 ONH589817 ODL589817 NTP589817 NJT589817 MZX589817 MQB589817 MGF589817 LWJ589817 LMN589817 LCR589817 KSV589817 KIZ589817 JZD589817 JPH589817 JFL589817 IVP589817 ILT589817 IBX589817 HSB589817 HIF589817 GYJ589817 GON589817 GER589817 FUV589817 FKZ589817 FBD589817 ERH589817 EHL589817 DXP589817 DNT589817 DDX589817 CUB589817 CKF589817 CAJ589817 BQN589817 BGR589817 AWV589817 AMZ589817 ADD589817 TH589817 JL589817 J589817 WVX524281 WMB524281 WCF524281 VSJ524281 VIN524281 UYR524281 UOV524281 UEZ524281 TVD524281 TLH524281 TBL524281 SRP524281 SHT524281 RXX524281 ROB524281 REF524281 QUJ524281 QKN524281 QAR524281 PQV524281 PGZ524281 OXD524281 ONH524281 ODL524281 NTP524281 NJT524281 MZX524281 MQB524281 MGF524281 LWJ524281 LMN524281 LCR524281 KSV524281 KIZ524281 JZD524281 JPH524281 JFL524281 IVP524281 ILT524281 IBX524281 HSB524281 HIF524281 GYJ524281 GON524281 GER524281 FUV524281 FKZ524281 FBD524281 ERH524281 EHL524281 DXP524281 DNT524281 DDX524281 CUB524281 CKF524281 CAJ524281 BQN524281 BGR524281 AWV524281 AMZ524281 ADD524281 TH524281 JL524281 J524281 WVX458745 WMB458745 WCF458745 VSJ458745 VIN458745 UYR458745 UOV458745 UEZ458745 TVD458745 TLH458745 TBL458745 SRP458745 SHT458745 RXX458745 ROB458745 REF458745 QUJ458745 QKN458745 QAR458745 PQV458745 PGZ458745 OXD458745 ONH458745 ODL458745 NTP458745 NJT458745 MZX458745 MQB458745 MGF458745 LWJ458745 LMN458745 LCR458745 KSV458745 KIZ458745 JZD458745 JPH458745 JFL458745 IVP458745 ILT458745 IBX458745 HSB458745 HIF458745 GYJ458745 GON458745 GER458745 FUV458745 FKZ458745 FBD458745 ERH458745 EHL458745 DXP458745 DNT458745 DDX458745 CUB458745 CKF458745 CAJ458745 BQN458745 BGR458745 AWV458745 AMZ458745 ADD458745 TH458745 JL458745 J458745 WVX393209 WMB393209 WCF393209 VSJ393209 VIN393209 UYR393209 UOV393209 UEZ393209 TVD393209 TLH393209 TBL393209 SRP393209 SHT393209 RXX393209 ROB393209 REF393209 QUJ393209 QKN393209 QAR393209 PQV393209 PGZ393209 OXD393209 ONH393209 ODL393209 NTP393209 NJT393209 MZX393209 MQB393209 MGF393209 LWJ393209 LMN393209 LCR393209 KSV393209 KIZ393209 JZD393209 JPH393209 JFL393209 IVP393209 ILT393209 IBX393209 HSB393209 HIF393209 GYJ393209 GON393209 GER393209 FUV393209 FKZ393209 FBD393209 ERH393209 EHL393209 DXP393209 DNT393209 DDX393209 CUB393209 CKF393209 CAJ393209 BQN393209 BGR393209 AWV393209 AMZ393209 ADD393209 TH393209 JL393209 J393209 WVX327673 WMB327673 WCF327673 VSJ327673 VIN327673 UYR327673 UOV327673 UEZ327673 TVD327673 TLH327673 TBL327673 SRP327673 SHT327673 RXX327673 ROB327673 REF327673 QUJ327673 QKN327673 QAR327673 PQV327673 PGZ327673 OXD327673 ONH327673 ODL327673 NTP327673 NJT327673 MZX327673 MQB327673 MGF327673 LWJ327673 LMN327673 LCR327673 KSV327673 KIZ327673 JZD327673 JPH327673 JFL327673 IVP327673 ILT327673 IBX327673 HSB327673 HIF327673 GYJ327673 GON327673 GER327673 FUV327673 FKZ327673 FBD327673 ERH327673 EHL327673 DXP327673 DNT327673 DDX327673 CUB327673 CKF327673 CAJ327673 BQN327673 BGR327673 AWV327673 AMZ327673 ADD327673 TH327673 JL327673 J327673 WVX262137 WMB262137 WCF262137 VSJ262137 VIN262137 UYR262137 UOV262137 UEZ262137 TVD262137 TLH262137 TBL262137 SRP262137 SHT262137 RXX262137 ROB262137 REF262137 QUJ262137 QKN262137 QAR262137 PQV262137 PGZ262137 OXD262137 ONH262137 ODL262137 NTP262137 NJT262137 MZX262137 MQB262137 MGF262137 LWJ262137 LMN262137 LCR262137 KSV262137 KIZ262137 JZD262137 JPH262137 JFL262137 IVP262137 ILT262137 IBX262137 HSB262137 HIF262137 GYJ262137 GON262137 GER262137 FUV262137 FKZ262137 FBD262137 ERH262137 EHL262137 DXP262137 DNT262137 DDX262137 CUB262137 CKF262137 CAJ262137 BQN262137 BGR262137 AWV262137 AMZ262137 ADD262137 TH262137 JL262137 J262137 WVX196601 WMB196601 WCF196601 VSJ196601 VIN196601 UYR196601 UOV196601 UEZ196601 TVD196601 TLH196601 TBL196601 SRP196601 SHT196601 RXX196601 ROB196601 REF196601 QUJ196601 QKN196601 QAR196601 PQV196601 PGZ196601 OXD196601 ONH196601 ODL196601 NTP196601 NJT196601 MZX196601 MQB196601 MGF196601 LWJ196601 LMN196601 LCR196601 KSV196601 KIZ196601 JZD196601 JPH196601 JFL196601 IVP196601 ILT196601 IBX196601 HSB196601 HIF196601 GYJ196601 GON196601 GER196601 FUV196601 FKZ196601 FBD196601 ERH196601 EHL196601 DXP196601 DNT196601 DDX196601 CUB196601 CKF196601 CAJ196601 BQN196601 BGR196601 AWV196601 AMZ196601 ADD196601 TH196601 JL196601 J196601 WVX131065 WMB131065 WCF131065 VSJ131065 VIN131065 UYR131065 UOV131065 UEZ131065 TVD131065 TLH131065 TBL131065 SRP131065 SHT131065 RXX131065 ROB131065 REF131065 QUJ131065 QKN131065 QAR131065 PQV131065 PGZ131065 OXD131065 ONH131065 ODL131065 NTP131065 NJT131065 MZX131065 MQB131065 MGF131065 LWJ131065 LMN131065 LCR131065 KSV131065 KIZ131065 JZD131065 JPH131065 JFL131065 IVP131065 ILT131065 IBX131065 HSB131065 HIF131065 GYJ131065 GON131065 GER131065 FUV131065 FKZ131065 FBD131065 ERH131065 EHL131065 DXP131065 DNT131065 DDX131065 CUB131065 CKF131065 CAJ131065 BQN131065 BGR131065 AWV131065 AMZ131065 ADD131065 TH131065 JL131065 J131065 WVX65529 WMB65529 WCF65529 VSJ65529 VIN65529 UYR65529 UOV65529 UEZ65529 TVD65529 TLH65529 TBL65529 SRP65529 SHT65529 RXX65529 ROB65529 REF65529 QUJ65529 QKN65529 QAR65529 PQV65529 PGZ65529 OXD65529 ONH65529 ODL65529 NTP65529 NJT65529 MZX65529 MQB65529 MGF65529 LWJ65529 LMN65529 LCR65529 KSV65529 KIZ65529 JZD65529 JPH65529 JFL65529 IVP65529 ILT65529 IBX65529 HSB65529 HIF65529 GYJ65529 GON65529 GER65529 FUV65529 FKZ65529 FBD65529 ERH65529 EHL65529 DXP65529 DNT65529 DDX65529 CUB65529 CKF65529 CAJ65529 BQN65529 BGR65529 AWV65529 AMZ65529 ADD65529 TH65529 JL65529 J65529 WVX36 WMB36 WCF36 VSJ36 VIN36 UYR36 UOV36 UEZ36 TVD36 TLH36 TBL36 SRP36 SHT36 RXX36 ROB36 REF36 QUJ36 QKN36 QAR36 PQV36 PGZ36 OXD36 ONH36 ODL36 NTP36 NJT36 MZX36 MQB36 MGF36 LWJ36 LMN36 LCR36 KSV36 KIZ36 JZD36 JPH36 JFL36 IVP36 ILT36 IBX36 HSB36 HIF36 GYJ36 GON36 GER36 FUV36 FKZ36 FBD36 ERH36 EHL36 DXP36 DNT36 DDX36 CUB36 CKF36 CAJ36 BQN36 BGR36 AWV36 AMZ36 ADD36 TH36 JL36 WCD983058 WVX983031 WMB983031 WCF983031 VSJ983031 VIN983031 UYR983031 UOV983031 UEZ983031 TVD983031 TLH983031 TBL983031 SRP983031 SHT983031 RXX983031 ROB983031 REF983031 QUJ983031 QKN983031 QAR983031 PQV983031 PGZ983031 OXD983031 ONH983031 ODL983031 NTP983031 NJT983031 MZX983031 MQB983031 MGF983031 LWJ983031 LMN983031 LCR983031 KSV983031 KIZ983031 JZD983031 JPH983031 JFL983031 IVP983031 ILT983031 IBX983031 HSB983031 HIF983031 GYJ983031 GON983031 GER983031 FUV983031 FKZ983031 FBD983031 ERH983031 EHL983031 DXP983031 DNT983031 DDX983031 CUB983031 CKF983031 CAJ983031 BQN983031 BGR983031 AWV983031 AMZ983031 ADD983031 TH983031 JL983031 J983031 WVX917495 WMB917495 WCF917495 VSJ917495 VIN917495 UYR917495 UOV917495 UEZ917495 TVD917495 TLH917495 TBL917495 SRP917495 SHT917495 RXX917495 ROB917495 REF917495 QUJ917495 QKN917495 QAR917495 PQV917495 PGZ917495 OXD917495 ONH917495 ODL917495 NTP917495 NJT917495 MZX917495 MQB917495 MGF917495 LWJ917495 LMN917495 LCR917495 KSV917495 KIZ917495 JZD917495 JPH917495 JFL917495 IVP917495 ILT917495 IBX917495 HSB917495 HIF917495 GYJ917495 GON917495 GER917495 FUV917495 FKZ917495 FBD917495 ERH917495 EHL917495 DXP917495 DNT917495 DDX917495 CUB917495 CKF917495 CAJ917495 BQN917495 BGR917495 AWV917495 AMZ917495 ADD917495 TH917495 JL917495 J917495 WVX851959 WMB851959 WCF851959 VSJ851959 VIN851959 UYR851959 UOV851959 UEZ851959 TVD851959 TLH851959 TBL851959 SRP851959 SHT851959 RXX851959 ROB851959 REF851959 QUJ851959 QKN851959 QAR851959 PQV851959 PGZ851959 OXD851959 ONH851959 ODL851959 NTP851959 NJT851959 MZX851959 MQB851959 MGF851959 LWJ851959 LMN851959 LCR851959 KSV851959 KIZ851959 JZD851959 JPH851959 JFL851959 IVP851959 ILT851959 IBX851959 HSB851959 HIF851959 GYJ851959 GON851959 GER851959 FUV851959 FKZ851959 FBD851959 ERH851959 EHL851959 DXP851959 DNT851959 DDX851959 CUB851959 CKF851959 CAJ851959 BQN851959 BGR851959 AWV851959 AMZ851959 ADD851959 TH851959 JL851959 J851959 WVX786423 WMB786423 WCF786423 VSJ786423 VIN786423 UYR786423 UOV786423 UEZ786423 TVD786423 TLH786423 TBL786423 SRP786423 SHT786423 RXX786423 ROB786423 REF786423 QUJ786423 QKN786423 QAR786423 PQV786423 PGZ786423 OXD786423 ONH786423 ODL786423 NTP786423 NJT786423 MZX786423 MQB786423 MGF786423 LWJ786423 LMN786423 LCR786423 KSV786423 KIZ786423 JZD786423 JPH786423 JFL786423 IVP786423 ILT786423 IBX786423 HSB786423 HIF786423 GYJ786423 GON786423 GER786423 FUV786423 FKZ786423 FBD786423 ERH786423 EHL786423 DXP786423 DNT786423 DDX786423 CUB786423 CKF786423 CAJ786423 BQN786423 BGR786423 AWV786423 AMZ786423 ADD786423 TH786423 JL786423 J786423 WVX720887 WMB720887 WCF720887 VSJ720887 VIN720887 UYR720887 UOV720887 UEZ720887 TVD720887 TLH720887 TBL720887 SRP720887 SHT720887 RXX720887 ROB720887 REF720887 QUJ720887 QKN720887 QAR720887 PQV720887 PGZ720887 OXD720887 ONH720887 ODL720887 NTP720887 NJT720887 MZX720887 MQB720887 MGF720887 LWJ720887 LMN720887 LCR720887 KSV720887 KIZ720887 JZD720887 JPH720887 JFL720887 IVP720887 ILT720887 IBX720887 HSB720887 HIF720887 GYJ720887 GON720887 GER720887 FUV720887 FKZ720887 FBD720887 ERH720887 EHL720887 DXP720887 DNT720887 DDX720887 CUB720887 CKF720887 CAJ720887 BQN720887 BGR720887 AWV720887 AMZ720887 ADD720887 TH720887 JL720887 J720887 WVX655351 WMB655351 WCF655351 VSJ655351 VIN655351 UYR655351 UOV655351 UEZ655351 TVD655351 TLH655351 TBL655351 SRP655351 SHT655351 RXX655351 ROB655351 REF655351 QUJ655351 QKN655351 QAR655351 PQV655351 PGZ655351 OXD655351 ONH655351 ODL655351 NTP655351 NJT655351 MZX655351 MQB655351 MGF655351 LWJ655351 LMN655351 LCR655351 KSV655351 KIZ655351 JZD655351 JPH655351 JFL655351 IVP655351 ILT655351 IBX655351 HSB655351 HIF655351 GYJ655351 GON655351 GER655351 FUV655351 FKZ655351 FBD655351 ERH655351 EHL655351 DXP655351 DNT655351 DDX655351 CUB655351 CKF655351 CAJ655351 BQN655351 BGR655351 AWV655351 AMZ655351 ADD655351 TH655351 JL655351 J655351 WVX589815 WMB589815 WCF589815 VSJ589815 VIN589815 UYR589815 UOV589815 UEZ589815 TVD589815 TLH589815 TBL589815 SRP589815 SHT589815 RXX589815 ROB589815 REF589815 QUJ589815 QKN589815 QAR589815 PQV589815 PGZ589815 OXD589815 ONH589815 ODL589815 NTP589815 NJT589815 MZX589815 MQB589815 MGF589815 LWJ589815 LMN589815 LCR589815 KSV589815 KIZ589815 JZD589815 JPH589815 JFL589815 IVP589815 ILT589815 IBX589815 HSB589815 HIF589815 GYJ589815 GON589815 GER589815 FUV589815 FKZ589815 FBD589815 ERH589815 EHL589815 DXP589815 DNT589815 DDX589815 CUB589815 CKF589815 CAJ589815 BQN589815 BGR589815 AWV589815 AMZ589815 ADD589815 TH589815 JL589815 J589815 WVX524279 WMB524279 WCF524279 VSJ524279 VIN524279 UYR524279 UOV524279 UEZ524279 TVD524279 TLH524279 TBL524279 SRP524279 SHT524279 RXX524279 ROB524279 REF524279 QUJ524279 QKN524279 QAR524279 PQV524279 PGZ524279 OXD524279 ONH524279 ODL524279 NTP524279 NJT524279 MZX524279 MQB524279 MGF524279 LWJ524279 LMN524279 LCR524279 KSV524279 KIZ524279 JZD524279 JPH524279 JFL524279 IVP524279 ILT524279 IBX524279 HSB524279 HIF524279 GYJ524279 GON524279 GER524279 FUV524279 FKZ524279 FBD524279 ERH524279 EHL524279 DXP524279 DNT524279 DDX524279 CUB524279 CKF524279 CAJ524279 BQN524279 BGR524279 AWV524279 AMZ524279 ADD524279 TH524279 JL524279 J524279 WVX458743 WMB458743 WCF458743 VSJ458743 VIN458743 UYR458743 UOV458743 UEZ458743 TVD458743 TLH458743 TBL458743 SRP458743 SHT458743 RXX458743 ROB458743 REF458743 QUJ458743 QKN458743 QAR458743 PQV458743 PGZ458743 OXD458743 ONH458743 ODL458743 NTP458743 NJT458743 MZX458743 MQB458743 MGF458743 LWJ458743 LMN458743 LCR458743 KSV458743 KIZ458743 JZD458743 JPH458743 JFL458743 IVP458743 ILT458743 IBX458743 HSB458743 HIF458743 GYJ458743 GON458743 GER458743 FUV458743 FKZ458743 FBD458743 ERH458743 EHL458743 DXP458743 DNT458743 DDX458743 CUB458743 CKF458743 CAJ458743 BQN458743 BGR458743 AWV458743 AMZ458743 ADD458743 TH458743 JL458743 J458743 WVX393207 WMB393207 WCF393207 VSJ393207 VIN393207 UYR393207 UOV393207 UEZ393207 TVD393207 TLH393207 TBL393207 SRP393207 SHT393207 RXX393207 ROB393207 REF393207 QUJ393207 QKN393207 QAR393207 PQV393207 PGZ393207 OXD393207 ONH393207 ODL393207 NTP393207 NJT393207 MZX393207 MQB393207 MGF393207 LWJ393207 LMN393207 LCR393207 KSV393207 KIZ393207 JZD393207 JPH393207 JFL393207 IVP393207 ILT393207 IBX393207 HSB393207 HIF393207 GYJ393207 GON393207 GER393207 FUV393207 FKZ393207 FBD393207 ERH393207 EHL393207 DXP393207 DNT393207 DDX393207 CUB393207 CKF393207 CAJ393207 BQN393207 BGR393207 AWV393207 AMZ393207 ADD393207 TH393207 JL393207 J393207 WVX327671 WMB327671 WCF327671 VSJ327671 VIN327671 UYR327671 UOV327671 UEZ327671 TVD327671 TLH327671 TBL327671 SRP327671 SHT327671 RXX327671 ROB327671 REF327671 QUJ327671 QKN327671 QAR327671 PQV327671 PGZ327671 OXD327671 ONH327671 ODL327671 NTP327671 NJT327671 MZX327671 MQB327671 MGF327671 LWJ327671 LMN327671 LCR327671 KSV327671 KIZ327671 JZD327671 JPH327671 JFL327671 IVP327671 ILT327671 IBX327671 HSB327671 HIF327671 GYJ327671 GON327671 GER327671 FUV327671 FKZ327671 FBD327671 ERH327671 EHL327671 DXP327671 DNT327671 DDX327671 CUB327671 CKF327671 CAJ327671 BQN327671 BGR327671 AWV327671 AMZ327671 ADD327671 TH327671 JL327671 J327671 WVX262135 WMB262135 WCF262135 VSJ262135 VIN262135 UYR262135 UOV262135 UEZ262135 TVD262135 TLH262135 TBL262135 SRP262135 SHT262135 RXX262135 ROB262135 REF262135 QUJ262135 QKN262135 QAR262135 PQV262135 PGZ262135 OXD262135 ONH262135 ODL262135 NTP262135 NJT262135 MZX262135 MQB262135 MGF262135 LWJ262135 LMN262135 LCR262135 KSV262135 KIZ262135 JZD262135 JPH262135 JFL262135 IVP262135 ILT262135 IBX262135 HSB262135 HIF262135 GYJ262135 GON262135 GER262135 FUV262135 FKZ262135 FBD262135 ERH262135 EHL262135 DXP262135 DNT262135 DDX262135 CUB262135 CKF262135 CAJ262135 BQN262135 BGR262135 AWV262135 AMZ262135 ADD262135 TH262135 JL262135 J262135 WVX196599 WMB196599 WCF196599 VSJ196599 VIN196599 UYR196599 UOV196599 UEZ196599 TVD196599 TLH196599 TBL196599 SRP196599 SHT196599 RXX196599 ROB196599 REF196599 QUJ196599 QKN196599 QAR196599 PQV196599 PGZ196599 OXD196599 ONH196599 ODL196599 NTP196599 NJT196599 MZX196599 MQB196599 MGF196599 LWJ196599 LMN196599 LCR196599 KSV196599 KIZ196599 JZD196599 JPH196599 JFL196599 IVP196599 ILT196599 IBX196599 HSB196599 HIF196599 GYJ196599 GON196599 GER196599 FUV196599 FKZ196599 FBD196599 ERH196599 EHL196599 DXP196599 DNT196599 DDX196599 CUB196599 CKF196599 CAJ196599 BQN196599 BGR196599 AWV196599 AMZ196599 ADD196599 TH196599 JL196599 J196599 WVX131063 WMB131063 WCF131063 VSJ131063 VIN131063 UYR131063 UOV131063 UEZ131063 TVD131063 TLH131063 TBL131063 SRP131063 SHT131063 RXX131063 ROB131063 REF131063 QUJ131063 QKN131063 QAR131063 PQV131063 PGZ131063 OXD131063 ONH131063 ODL131063 NTP131063 NJT131063 MZX131063 MQB131063 MGF131063 LWJ131063 LMN131063 LCR131063 KSV131063 KIZ131063 JZD131063 JPH131063 JFL131063 IVP131063 ILT131063 IBX131063 HSB131063 HIF131063 GYJ131063 GON131063 GER131063 FUV131063 FKZ131063 FBD131063 ERH131063 EHL131063 DXP131063 DNT131063 DDX131063 CUB131063 CKF131063 CAJ131063 BQN131063 BGR131063 AWV131063 AMZ131063 ADD131063 TH131063 JL131063 J131063 WVX65527 WMB65527 WCF65527 VSJ65527 VIN65527 UYR65527 UOV65527 UEZ65527 TVD65527 TLH65527 TBL65527 SRP65527 SHT65527 RXX65527 ROB65527 REF65527 QUJ65527 QKN65527 QAR65527 PQV65527 PGZ65527 OXD65527 ONH65527 ODL65527 NTP65527 NJT65527 MZX65527 MQB65527 MGF65527 LWJ65527 LMN65527 LCR65527 KSV65527 KIZ65527 JZD65527 JPH65527 JFL65527 IVP65527 ILT65527 IBX65527 HSB65527 HIF65527 GYJ65527 GON65527 GER65527 FUV65527 FKZ65527 FBD65527 ERH65527 EHL65527 DXP65527 DNT65527 DDX65527 CUB65527 CKF65527 CAJ65527 BQN65527 BGR65527 AWV65527 AMZ65527 ADD65527 TH65527 JL65527 J65527 WVX34 WMB34 WCF34 VSJ34 VIN34 UYR34 UOV34 UEZ34 TVD34 TLH34 TBL34 SRP34 SHT34 RXX34 ROB34 REF34 QUJ34 QKN34 QAR34 PQV34 PGZ34 OXD34 ONH34 ODL34 NTP34 NJT34 MZX34 MQB34 MGF34 LWJ34 LMN34 LCR34 KSV34 KIZ34 JZD34 JPH34 JFL34 IVP34 ILT34 IBX34 HSB34 HIF34 GYJ34 GON34 GER34 FUV34 FKZ34 FBD34 ERH34 EHL34 DXP34 DNT34 DDX34 CUB34 CKF34 CAJ34 BQN34 BGR34 AWV34 AMZ34 ADD34 TH34 JL34 VSH983058 WVX983109 WMB983109 WCF983109 VSJ983109 VIN983109 UYR983109 UOV983109 UEZ983109 TVD983109 TLH983109 TBL983109 SRP983109 SHT983109 RXX983109 ROB983109 REF983109 QUJ983109 QKN983109 QAR983109 PQV983109 PGZ983109 OXD983109 ONH983109 ODL983109 NTP983109 NJT983109 MZX983109 MQB983109 MGF983109 LWJ983109 LMN983109 LCR983109 KSV983109 KIZ983109 JZD983109 JPH983109 JFL983109 IVP983109 ILT983109 IBX983109 HSB983109 HIF983109 GYJ983109 GON983109 GER983109 FUV983109 FKZ983109 FBD983109 ERH983109 EHL983109 DXP983109 DNT983109 DDX983109 CUB983109 CKF983109 CAJ983109 BQN983109 BGR983109 AWV983109 AMZ983109 ADD983109 TH983109 JL983109 J983109 WVX917573 WMB917573 WCF917573 VSJ917573 VIN917573 UYR917573 UOV917573 UEZ917573 TVD917573 TLH917573 TBL917573 SRP917573 SHT917573 RXX917573 ROB917573 REF917573 QUJ917573 QKN917573 QAR917573 PQV917573 PGZ917573 OXD917573 ONH917573 ODL917573 NTP917573 NJT917573 MZX917573 MQB917573 MGF917573 LWJ917573 LMN917573 LCR917573 KSV917573 KIZ917573 JZD917573 JPH917573 JFL917573 IVP917573 ILT917573 IBX917573 HSB917573 HIF917573 GYJ917573 GON917573 GER917573 FUV917573 FKZ917573 FBD917573 ERH917573 EHL917573 DXP917573 DNT917573 DDX917573 CUB917573 CKF917573 CAJ917573 BQN917573 BGR917573 AWV917573 AMZ917573 ADD917573 TH917573 JL917573 J917573 WVX852037 WMB852037 WCF852037 VSJ852037 VIN852037 UYR852037 UOV852037 UEZ852037 TVD852037 TLH852037 TBL852037 SRP852037 SHT852037 RXX852037 ROB852037 REF852037 QUJ852037 QKN852037 QAR852037 PQV852037 PGZ852037 OXD852037 ONH852037 ODL852037 NTP852037 NJT852037 MZX852037 MQB852037 MGF852037 LWJ852037 LMN852037 LCR852037 KSV852037 KIZ852037 JZD852037 JPH852037 JFL852037 IVP852037 ILT852037 IBX852037 HSB852037 HIF852037 GYJ852037 GON852037 GER852037 FUV852037 FKZ852037 FBD852037 ERH852037 EHL852037 DXP852037 DNT852037 DDX852037 CUB852037 CKF852037 CAJ852037 BQN852037 BGR852037 AWV852037 AMZ852037 ADD852037 TH852037 JL852037 J852037 WVX786501 WMB786501 WCF786501 VSJ786501 VIN786501 UYR786501 UOV786501 UEZ786501 TVD786501 TLH786501 TBL786501 SRP786501 SHT786501 RXX786501 ROB786501 REF786501 QUJ786501 QKN786501 QAR786501 PQV786501 PGZ786501 OXD786501 ONH786501 ODL786501 NTP786501 NJT786501 MZX786501 MQB786501 MGF786501 LWJ786501 LMN786501 LCR786501 KSV786501 KIZ786501 JZD786501 JPH786501 JFL786501 IVP786501 ILT786501 IBX786501 HSB786501 HIF786501 GYJ786501 GON786501 GER786501 FUV786501 FKZ786501 FBD786501 ERH786501 EHL786501 DXP786501 DNT786501 DDX786501 CUB786501 CKF786501 CAJ786501 BQN786501 BGR786501 AWV786501 AMZ786501 ADD786501 TH786501 JL786501 J786501 WVX720965 WMB720965 WCF720965 VSJ720965 VIN720965 UYR720965 UOV720965 UEZ720965 TVD720965 TLH720965 TBL720965 SRP720965 SHT720965 RXX720965 ROB720965 REF720965 QUJ720965 QKN720965 QAR720965 PQV720965 PGZ720965 OXD720965 ONH720965 ODL720965 NTP720965 NJT720965 MZX720965 MQB720965 MGF720965 LWJ720965 LMN720965 LCR720965 KSV720965 KIZ720965 JZD720965 JPH720965 JFL720965 IVP720965 ILT720965 IBX720965 HSB720965 HIF720965 GYJ720965 GON720965 GER720965 FUV720965 FKZ720965 FBD720965 ERH720965 EHL720965 DXP720965 DNT720965 DDX720965 CUB720965 CKF720965 CAJ720965 BQN720965 BGR720965 AWV720965 AMZ720965 ADD720965 TH720965 JL720965 J720965 WVX655429 WMB655429 WCF655429 VSJ655429 VIN655429 UYR655429 UOV655429 UEZ655429 TVD655429 TLH655429 TBL655429 SRP655429 SHT655429 RXX655429 ROB655429 REF655429 QUJ655429 QKN655429 QAR655429 PQV655429 PGZ655429 OXD655429 ONH655429 ODL655429 NTP655429 NJT655429 MZX655429 MQB655429 MGF655429 LWJ655429 LMN655429 LCR655429 KSV655429 KIZ655429 JZD655429 JPH655429 JFL655429 IVP655429 ILT655429 IBX655429 HSB655429 HIF655429 GYJ655429 GON655429 GER655429 FUV655429 FKZ655429 FBD655429 ERH655429 EHL655429 DXP655429 DNT655429 DDX655429 CUB655429 CKF655429 CAJ655429 BQN655429 BGR655429 AWV655429 AMZ655429 ADD655429 TH655429 JL655429 J655429 WVX589893 WMB589893 WCF589893 VSJ589893 VIN589893 UYR589893 UOV589893 UEZ589893 TVD589893 TLH589893 TBL589893 SRP589893 SHT589893 RXX589893 ROB589893 REF589893 QUJ589893 QKN589893 QAR589893 PQV589893 PGZ589893 OXD589893 ONH589893 ODL589893 NTP589893 NJT589893 MZX589893 MQB589893 MGF589893 LWJ589893 LMN589893 LCR589893 KSV589893 KIZ589893 JZD589893 JPH589893 JFL589893 IVP589893 ILT589893 IBX589893 HSB589893 HIF589893 GYJ589893 GON589893 GER589893 FUV589893 FKZ589893 FBD589893 ERH589893 EHL589893 DXP589893 DNT589893 DDX589893 CUB589893 CKF589893 CAJ589893 BQN589893 BGR589893 AWV589893 AMZ589893 ADD589893 TH589893 JL589893 J589893 WVX524357 WMB524357 WCF524357 VSJ524357 VIN524357 UYR524357 UOV524357 UEZ524357 TVD524357 TLH524357 TBL524357 SRP524357 SHT524357 RXX524357 ROB524357 REF524357 QUJ524357 QKN524357 QAR524357 PQV524357 PGZ524357 OXD524357 ONH524357 ODL524357 NTP524357 NJT524357 MZX524357 MQB524357 MGF524357 LWJ524357 LMN524357 LCR524357 KSV524357 KIZ524357 JZD524357 JPH524357 JFL524357 IVP524357 ILT524357 IBX524357 HSB524357 HIF524357 GYJ524357 GON524357 GER524357 FUV524357 FKZ524357 FBD524357 ERH524357 EHL524357 DXP524357 DNT524357 DDX524357 CUB524357 CKF524357 CAJ524357 BQN524357 BGR524357 AWV524357 AMZ524357 ADD524357 TH524357 JL524357 J524357 WVX458821 WMB458821 WCF458821 VSJ458821 VIN458821 UYR458821 UOV458821 UEZ458821 TVD458821 TLH458821 TBL458821 SRP458821 SHT458821 RXX458821 ROB458821 REF458821 QUJ458821 QKN458821 QAR458821 PQV458821 PGZ458821 OXD458821 ONH458821 ODL458821 NTP458821 NJT458821 MZX458821 MQB458821 MGF458821 LWJ458821 LMN458821 LCR458821 KSV458821 KIZ458821 JZD458821 JPH458821 JFL458821 IVP458821 ILT458821 IBX458821 HSB458821 HIF458821 GYJ458821 GON458821 GER458821 FUV458821 FKZ458821 FBD458821 ERH458821 EHL458821 DXP458821 DNT458821 DDX458821 CUB458821 CKF458821 CAJ458821 BQN458821 BGR458821 AWV458821 AMZ458821 ADD458821 TH458821 JL458821 J458821 WVX393285 WMB393285 WCF393285 VSJ393285 VIN393285 UYR393285 UOV393285 UEZ393285 TVD393285 TLH393285 TBL393285 SRP393285 SHT393285 RXX393285 ROB393285 REF393285 QUJ393285 QKN393285 QAR393285 PQV393285 PGZ393285 OXD393285 ONH393285 ODL393285 NTP393285 NJT393285 MZX393285 MQB393285 MGF393285 LWJ393285 LMN393285 LCR393285 KSV393285 KIZ393285 JZD393285 JPH393285 JFL393285 IVP393285 ILT393285 IBX393285 HSB393285 HIF393285 GYJ393285 GON393285 GER393285 FUV393285 FKZ393285 FBD393285 ERH393285 EHL393285 DXP393285 DNT393285 DDX393285 CUB393285 CKF393285 CAJ393285 BQN393285 BGR393285 AWV393285 AMZ393285 ADD393285 TH393285 JL393285 J393285 WVX327749 WMB327749 WCF327749 VSJ327749 VIN327749 UYR327749 UOV327749 UEZ327749 TVD327749 TLH327749 TBL327749 SRP327749 SHT327749 RXX327749 ROB327749 REF327749 QUJ327749 QKN327749 QAR327749 PQV327749 PGZ327749 OXD327749 ONH327749 ODL327749 NTP327749 NJT327749 MZX327749 MQB327749 MGF327749 LWJ327749 LMN327749 LCR327749 KSV327749 KIZ327749 JZD327749 JPH327749 JFL327749 IVP327749 ILT327749 IBX327749 HSB327749 HIF327749 GYJ327749 GON327749 GER327749 FUV327749 FKZ327749 FBD327749 ERH327749 EHL327749 DXP327749 DNT327749 DDX327749 CUB327749 CKF327749 CAJ327749 BQN327749 BGR327749 AWV327749 AMZ327749 ADD327749 TH327749 JL327749 J327749 WVX262213 WMB262213 WCF262213 VSJ262213 VIN262213 UYR262213 UOV262213 UEZ262213 TVD262213 TLH262213 TBL262213 SRP262213 SHT262213 RXX262213 ROB262213 REF262213 QUJ262213 QKN262213 QAR262213 PQV262213 PGZ262213 OXD262213 ONH262213 ODL262213 NTP262213 NJT262213 MZX262213 MQB262213 MGF262213 LWJ262213 LMN262213 LCR262213 KSV262213 KIZ262213 JZD262213 JPH262213 JFL262213 IVP262213 ILT262213 IBX262213 HSB262213 HIF262213 GYJ262213 GON262213 GER262213 FUV262213 FKZ262213 FBD262213 ERH262213 EHL262213 DXP262213 DNT262213 DDX262213 CUB262213 CKF262213 CAJ262213 BQN262213 BGR262213 AWV262213 AMZ262213 ADD262213 TH262213 JL262213 J262213 WVX196677 WMB196677 WCF196677 VSJ196677 VIN196677 UYR196677 UOV196677 UEZ196677 TVD196677 TLH196677 TBL196677 SRP196677 SHT196677 RXX196677 ROB196677 REF196677 QUJ196677 QKN196677 QAR196677 PQV196677 PGZ196677 OXD196677 ONH196677 ODL196677 NTP196677 NJT196677 MZX196677 MQB196677 MGF196677 LWJ196677 LMN196677 LCR196677 KSV196677 KIZ196677 JZD196677 JPH196677 JFL196677 IVP196677 ILT196677 IBX196677 HSB196677 HIF196677 GYJ196677 GON196677 GER196677 FUV196677 FKZ196677 FBD196677 ERH196677 EHL196677 DXP196677 DNT196677 DDX196677 CUB196677 CKF196677 CAJ196677 BQN196677 BGR196677 AWV196677 AMZ196677 ADD196677 TH196677 JL196677 J196677 WVX131141 WMB131141 WCF131141 VSJ131141 VIN131141 UYR131141 UOV131141 UEZ131141 TVD131141 TLH131141 TBL131141 SRP131141 SHT131141 RXX131141 ROB131141 REF131141 QUJ131141 QKN131141 QAR131141 PQV131141 PGZ131141 OXD131141 ONH131141 ODL131141 NTP131141 NJT131141 MZX131141 MQB131141 MGF131141 LWJ131141 LMN131141 LCR131141 KSV131141 KIZ131141 JZD131141 JPH131141 JFL131141 IVP131141 ILT131141 IBX131141 HSB131141 HIF131141 GYJ131141 GON131141 GER131141 FUV131141 FKZ131141 FBD131141 ERH131141 EHL131141 DXP131141 DNT131141 DDX131141 CUB131141 CKF131141 CAJ131141 BQN131141 BGR131141 AWV131141 AMZ131141 ADD131141 TH131141 JL131141 J131141 WVX65605 WMB65605 WCF65605 VSJ65605 VIN65605 UYR65605 UOV65605 UEZ65605 TVD65605 TLH65605 TBL65605 SRP65605 SHT65605 RXX65605 ROB65605 REF65605 QUJ65605 QKN65605 QAR65605 PQV65605 PGZ65605 OXD65605 ONH65605 ODL65605 NTP65605 NJT65605 MZX65605 MQB65605 MGF65605 LWJ65605 LMN65605 LCR65605 KSV65605 KIZ65605 JZD65605 JPH65605 JFL65605 IVP65605 ILT65605 IBX65605 HSB65605 HIF65605 GYJ65605 GON65605 GER65605 FUV65605 FKZ65605 FBD65605 ERH65605 EHL65605 DXP65605 DNT65605 DDX65605 CUB65605 CKF65605 CAJ65605 BQN65605 BGR65605 AWV65605 AMZ65605 ADD65605 TH65605 JL65605 J65605 NJR917522 WVX983027 WMB983027 WCF983027 VSJ983027 VIN983027 UYR983027 UOV983027 UEZ983027 TVD983027 TLH983027 TBL983027 SRP983027 SHT983027 RXX983027 ROB983027 REF983027 QUJ983027 QKN983027 QAR983027 PQV983027 PGZ983027 OXD983027 ONH983027 ODL983027 NTP983027 NJT983027 MZX983027 MQB983027 MGF983027 LWJ983027 LMN983027 LCR983027 KSV983027 KIZ983027 JZD983027 JPH983027 JFL983027 IVP983027 ILT983027 IBX983027 HSB983027 HIF983027 GYJ983027 GON983027 GER983027 FUV983027 FKZ983027 FBD983027 ERH983027 EHL983027 DXP983027 DNT983027 DDX983027 CUB983027 CKF983027 CAJ983027 BQN983027 BGR983027 AWV983027 AMZ983027 ADD983027 TH983027 JL983027 J983027 WVX917491 WMB917491 WCF917491 VSJ917491 VIN917491 UYR917491 UOV917491 UEZ917491 TVD917491 TLH917491 TBL917491 SRP917491 SHT917491 RXX917491 ROB917491 REF917491 QUJ917491 QKN917491 QAR917491 PQV917491 PGZ917491 OXD917491 ONH917491 ODL917491 NTP917491 NJT917491 MZX917491 MQB917491 MGF917491 LWJ917491 LMN917491 LCR917491 KSV917491 KIZ917491 JZD917491 JPH917491 JFL917491 IVP917491 ILT917491 IBX917491 HSB917491 HIF917491 GYJ917491 GON917491 GER917491 FUV917491 FKZ917491 FBD917491 ERH917491 EHL917491 DXP917491 DNT917491 DDX917491 CUB917491 CKF917491 CAJ917491 BQN917491 BGR917491 AWV917491 AMZ917491 ADD917491 TH917491 JL917491 J917491 WVX851955 WMB851955 WCF851955 VSJ851955 VIN851955 UYR851955 UOV851955 UEZ851955 TVD851955 TLH851955 TBL851955 SRP851955 SHT851955 RXX851955 ROB851955 REF851955 QUJ851955 QKN851955 QAR851955 PQV851955 PGZ851955 OXD851955 ONH851955 ODL851955 NTP851955 NJT851955 MZX851955 MQB851955 MGF851955 LWJ851955 LMN851955 LCR851955 KSV851955 KIZ851955 JZD851955 JPH851955 JFL851955 IVP851955 ILT851955 IBX851955 HSB851955 HIF851955 GYJ851955 GON851955 GER851955 FUV851955 FKZ851955 FBD851955 ERH851955 EHL851955 DXP851955 DNT851955 DDX851955 CUB851955 CKF851955 CAJ851955 BQN851955 BGR851955 AWV851955 AMZ851955 ADD851955 TH851955 JL851955 J851955 WVX786419 WMB786419 WCF786419 VSJ786419 VIN786419 UYR786419 UOV786419 UEZ786419 TVD786419 TLH786419 TBL786419 SRP786419 SHT786419 RXX786419 ROB786419 REF786419 QUJ786419 QKN786419 QAR786419 PQV786419 PGZ786419 OXD786419 ONH786419 ODL786419 NTP786419 NJT786419 MZX786419 MQB786419 MGF786419 LWJ786419 LMN786419 LCR786419 KSV786419 KIZ786419 JZD786419 JPH786419 JFL786419 IVP786419 ILT786419 IBX786419 HSB786419 HIF786419 GYJ786419 GON786419 GER786419 FUV786419 FKZ786419 FBD786419 ERH786419 EHL786419 DXP786419 DNT786419 DDX786419 CUB786419 CKF786419 CAJ786419 BQN786419 BGR786419 AWV786419 AMZ786419 ADD786419 TH786419 JL786419 J786419 WVX720883 WMB720883 WCF720883 VSJ720883 VIN720883 UYR720883 UOV720883 UEZ720883 TVD720883 TLH720883 TBL720883 SRP720883 SHT720883 RXX720883 ROB720883 REF720883 QUJ720883 QKN720883 QAR720883 PQV720883 PGZ720883 OXD720883 ONH720883 ODL720883 NTP720883 NJT720883 MZX720883 MQB720883 MGF720883 LWJ720883 LMN720883 LCR720883 KSV720883 KIZ720883 JZD720883 JPH720883 JFL720883 IVP720883 ILT720883 IBX720883 HSB720883 HIF720883 GYJ720883 GON720883 GER720883 FUV720883 FKZ720883 FBD720883 ERH720883 EHL720883 DXP720883 DNT720883 DDX720883 CUB720883 CKF720883 CAJ720883 BQN720883 BGR720883 AWV720883 AMZ720883 ADD720883 TH720883 JL720883 J720883 WVX655347 WMB655347 WCF655347 VSJ655347 VIN655347 UYR655347 UOV655347 UEZ655347 TVD655347 TLH655347 TBL655347 SRP655347 SHT655347 RXX655347 ROB655347 REF655347 QUJ655347 QKN655347 QAR655347 PQV655347 PGZ655347 OXD655347 ONH655347 ODL655347 NTP655347 NJT655347 MZX655347 MQB655347 MGF655347 LWJ655347 LMN655347 LCR655347 KSV655347 KIZ655347 JZD655347 JPH655347 JFL655347 IVP655347 ILT655347 IBX655347 HSB655347 HIF655347 GYJ655347 GON655347 GER655347 FUV655347 FKZ655347 FBD655347 ERH655347 EHL655347 DXP655347 DNT655347 DDX655347 CUB655347 CKF655347 CAJ655347 BQN655347 BGR655347 AWV655347 AMZ655347 ADD655347 TH655347 JL655347 J655347 WVX589811 WMB589811 WCF589811 VSJ589811 VIN589811 UYR589811 UOV589811 UEZ589811 TVD589811 TLH589811 TBL589811 SRP589811 SHT589811 RXX589811 ROB589811 REF589811 QUJ589811 QKN589811 QAR589811 PQV589811 PGZ589811 OXD589811 ONH589811 ODL589811 NTP589811 NJT589811 MZX589811 MQB589811 MGF589811 LWJ589811 LMN589811 LCR589811 KSV589811 KIZ589811 JZD589811 JPH589811 JFL589811 IVP589811 ILT589811 IBX589811 HSB589811 HIF589811 GYJ589811 GON589811 GER589811 FUV589811 FKZ589811 FBD589811 ERH589811 EHL589811 DXP589811 DNT589811 DDX589811 CUB589811 CKF589811 CAJ589811 BQN589811 BGR589811 AWV589811 AMZ589811 ADD589811 TH589811 JL589811 J589811 WVX524275 WMB524275 WCF524275 VSJ524275 VIN524275 UYR524275 UOV524275 UEZ524275 TVD524275 TLH524275 TBL524275 SRP524275 SHT524275 RXX524275 ROB524275 REF524275 QUJ524275 QKN524275 QAR524275 PQV524275 PGZ524275 OXD524275 ONH524275 ODL524275 NTP524275 NJT524275 MZX524275 MQB524275 MGF524275 LWJ524275 LMN524275 LCR524275 KSV524275 KIZ524275 JZD524275 JPH524275 JFL524275 IVP524275 ILT524275 IBX524275 HSB524275 HIF524275 GYJ524275 GON524275 GER524275 FUV524275 FKZ524275 FBD524275 ERH524275 EHL524275 DXP524275 DNT524275 DDX524275 CUB524275 CKF524275 CAJ524275 BQN524275 BGR524275 AWV524275 AMZ524275 ADD524275 TH524275 JL524275 J524275 WVX458739 WMB458739 WCF458739 VSJ458739 VIN458739 UYR458739 UOV458739 UEZ458739 TVD458739 TLH458739 TBL458739 SRP458739 SHT458739 RXX458739 ROB458739 REF458739 QUJ458739 QKN458739 QAR458739 PQV458739 PGZ458739 OXD458739 ONH458739 ODL458739 NTP458739 NJT458739 MZX458739 MQB458739 MGF458739 LWJ458739 LMN458739 LCR458739 KSV458739 KIZ458739 JZD458739 JPH458739 JFL458739 IVP458739 ILT458739 IBX458739 HSB458739 HIF458739 GYJ458739 GON458739 GER458739 FUV458739 FKZ458739 FBD458739 ERH458739 EHL458739 DXP458739 DNT458739 DDX458739 CUB458739 CKF458739 CAJ458739 BQN458739 BGR458739 AWV458739 AMZ458739 ADD458739 TH458739 JL458739 J458739 WVX393203 WMB393203 WCF393203 VSJ393203 VIN393203 UYR393203 UOV393203 UEZ393203 TVD393203 TLH393203 TBL393203 SRP393203 SHT393203 RXX393203 ROB393203 REF393203 QUJ393203 QKN393203 QAR393203 PQV393203 PGZ393203 OXD393203 ONH393203 ODL393203 NTP393203 NJT393203 MZX393203 MQB393203 MGF393203 LWJ393203 LMN393203 LCR393203 KSV393203 KIZ393203 JZD393203 JPH393203 JFL393203 IVP393203 ILT393203 IBX393203 HSB393203 HIF393203 GYJ393203 GON393203 GER393203 FUV393203 FKZ393203 FBD393203 ERH393203 EHL393203 DXP393203 DNT393203 DDX393203 CUB393203 CKF393203 CAJ393203 BQN393203 BGR393203 AWV393203 AMZ393203 ADD393203 TH393203 JL393203 J393203 WVX327667 WMB327667 WCF327667 VSJ327667 VIN327667 UYR327667 UOV327667 UEZ327667 TVD327667 TLH327667 TBL327667 SRP327667 SHT327667 RXX327667 ROB327667 REF327667 QUJ327667 QKN327667 QAR327667 PQV327667 PGZ327667 OXD327667 ONH327667 ODL327667 NTP327667 NJT327667 MZX327667 MQB327667 MGF327667 LWJ327667 LMN327667 LCR327667 KSV327667 KIZ327667 JZD327667 JPH327667 JFL327667 IVP327667 ILT327667 IBX327667 HSB327667 HIF327667 GYJ327667 GON327667 GER327667 FUV327667 FKZ327667 FBD327667 ERH327667 EHL327667 DXP327667 DNT327667 DDX327667 CUB327667 CKF327667 CAJ327667 BQN327667 BGR327667 AWV327667 AMZ327667 ADD327667 TH327667 JL327667 J327667 WVX262131 WMB262131 WCF262131 VSJ262131 VIN262131 UYR262131 UOV262131 UEZ262131 TVD262131 TLH262131 TBL262131 SRP262131 SHT262131 RXX262131 ROB262131 REF262131 QUJ262131 QKN262131 QAR262131 PQV262131 PGZ262131 OXD262131 ONH262131 ODL262131 NTP262131 NJT262131 MZX262131 MQB262131 MGF262131 LWJ262131 LMN262131 LCR262131 KSV262131 KIZ262131 JZD262131 JPH262131 JFL262131 IVP262131 ILT262131 IBX262131 HSB262131 HIF262131 GYJ262131 GON262131 GER262131 FUV262131 FKZ262131 FBD262131 ERH262131 EHL262131 DXP262131 DNT262131 DDX262131 CUB262131 CKF262131 CAJ262131 BQN262131 BGR262131 AWV262131 AMZ262131 ADD262131 TH262131 JL262131 J262131 WVX196595 WMB196595 WCF196595 VSJ196595 VIN196595 UYR196595 UOV196595 UEZ196595 TVD196595 TLH196595 TBL196595 SRP196595 SHT196595 RXX196595 ROB196595 REF196595 QUJ196595 QKN196595 QAR196595 PQV196595 PGZ196595 OXD196595 ONH196595 ODL196595 NTP196595 NJT196595 MZX196595 MQB196595 MGF196595 LWJ196595 LMN196595 LCR196595 KSV196595 KIZ196595 JZD196595 JPH196595 JFL196595 IVP196595 ILT196595 IBX196595 HSB196595 HIF196595 GYJ196595 GON196595 GER196595 FUV196595 FKZ196595 FBD196595 ERH196595 EHL196595 DXP196595 DNT196595 DDX196595 CUB196595 CKF196595 CAJ196595 BQN196595 BGR196595 AWV196595 AMZ196595 ADD196595 TH196595 JL196595 J196595 WVX131059 WMB131059 WCF131059 VSJ131059 VIN131059 UYR131059 UOV131059 UEZ131059 TVD131059 TLH131059 TBL131059 SRP131059 SHT131059 RXX131059 ROB131059 REF131059 QUJ131059 QKN131059 QAR131059 PQV131059 PGZ131059 OXD131059 ONH131059 ODL131059 NTP131059 NJT131059 MZX131059 MQB131059 MGF131059 LWJ131059 LMN131059 LCR131059 KSV131059 KIZ131059 JZD131059 JPH131059 JFL131059 IVP131059 ILT131059 IBX131059 HSB131059 HIF131059 GYJ131059 GON131059 GER131059 FUV131059 FKZ131059 FBD131059 ERH131059 EHL131059 DXP131059 DNT131059 DDX131059 CUB131059 CKF131059 CAJ131059 BQN131059 BGR131059 AWV131059 AMZ131059 ADD131059 TH131059 JL131059 J131059 WVX65523 WMB65523 WCF65523 VSJ65523 VIN65523 UYR65523 UOV65523 UEZ65523 TVD65523 TLH65523 TBL65523 SRP65523 SHT65523 RXX65523 ROB65523 REF65523 QUJ65523 QKN65523 QAR65523 PQV65523 PGZ65523 OXD65523 ONH65523 ODL65523 NTP65523 NJT65523 MZX65523 MQB65523 MGF65523 LWJ65523 LMN65523 LCR65523 KSV65523 KIZ65523 JZD65523 JPH65523 JFL65523 IVP65523 ILT65523 IBX65523 HSB65523 HIF65523 GYJ65523 GON65523 GER65523 FUV65523 FKZ65523 FBD65523 ERH65523 EHL65523 DXP65523 DNT65523 DDX65523 CUB65523 CKF65523 CAJ65523 BQN65523 BGR65523 AWV65523 AMZ65523 ADD65523 TH65523 JL65523 J65523 WVX30 WMB30 WCF30 VSJ30 VIN30 UYR30 UOV30 UEZ30 TVD30 TLH30 TBL30 SRP30 SHT30 RXX30 ROB30 REF30 QUJ30 QKN30 QAR30 PQV30 PGZ30 OXD30 ONH30 ODL30 NTP30 NJT30 MZX30 MQB30 MGF30 LWJ30 LMN30 LCR30 KSV30 KIZ30 JZD30 JPH30 JFL30 IVP30 ILT30 IBX30 HSB30 HIF30 GYJ30 GON30 GER30 FUV30 FKZ30 FBD30 ERH30 EHL30 DXP30 DNT30 DDX30 CUB30 CKF30 CAJ30 BQN30 BGR30 AWV30 AMZ30 ADD30 TH30 JL30 UYP983058 WVX983025 WMB983025 WCF983025 VSJ983025 VIN983025 UYR983025 UOV983025 UEZ983025 TVD983025 TLH983025 TBL983025 SRP983025 SHT983025 RXX983025 ROB983025 REF983025 QUJ983025 QKN983025 QAR983025 PQV983025 PGZ983025 OXD983025 ONH983025 ODL983025 NTP983025 NJT983025 MZX983025 MQB983025 MGF983025 LWJ983025 LMN983025 LCR983025 KSV983025 KIZ983025 JZD983025 JPH983025 JFL983025 IVP983025 ILT983025 IBX983025 HSB983025 HIF983025 GYJ983025 GON983025 GER983025 FUV983025 FKZ983025 FBD983025 ERH983025 EHL983025 DXP983025 DNT983025 DDX983025 CUB983025 CKF983025 CAJ983025 BQN983025 BGR983025 AWV983025 AMZ983025 ADD983025 TH983025 JL983025 J983025 WVX917489 WMB917489 WCF917489 VSJ917489 VIN917489 UYR917489 UOV917489 UEZ917489 TVD917489 TLH917489 TBL917489 SRP917489 SHT917489 RXX917489 ROB917489 REF917489 QUJ917489 QKN917489 QAR917489 PQV917489 PGZ917489 OXD917489 ONH917489 ODL917489 NTP917489 NJT917489 MZX917489 MQB917489 MGF917489 LWJ917489 LMN917489 LCR917489 KSV917489 KIZ917489 JZD917489 JPH917489 JFL917489 IVP917489 ILT917489 IBX917489 HSB917489 HIF917489 GYJ917489 GON917489 GER917489 FUV917489 FKZ917489 FBD917489 ERH917489 EHL917489 DXP917489 DNT917489 DDX917489 CUB917489 CKF917489 CAJ917489 BQN917489 BGR917489 AWV917489 AMZ917489 ADD917489 TH917489 JL917489 J917489 WVX851953 WMB851953 WCF851953 VSJ851953 VIN851953 UYR851953 UOV851953 UEZ851953 TVD851953 TLH851953 TBL851953 SRP851953 SHT851953 RXX851953 ROB851953 REF851953 QUJ851953 QKN851953 QAR851953 PQV851953 PGZ851953 OXD851953 ONH851953 ODL851953 NTP851953 NJT851953 MZX851953 MQB851953 MGF851953 LWJ851953 LMN851953 LCR851953 KSV851953 KIZ851953 JZD851953 JPH851953 JFL851953 IVP851953 ILT851953 IBX851953 HSB851953 HIF851953 GYJ851953 GON851953 GER851953 FUV851953 FKZ851953 FBD851953 ERH851953 EHL851953 DXP851953 DNT851953 DDX851953 CUB851953 CKF851953 CAJ851953 BQN851953 BGR851953 AWV851953 AMZ851953 ADD851953 TH851953 JL851953 J851953 WVX786417 WMB786417 WCF786417 VSJ786417 VIN786417 UYR786417 UOV786417 UEZ786417 TVD786417 TLH786417 TBL786417 SRP786417 SHT786417 RXX786417 ROB786417 REF786417 QUJ786417 QKN786417 QAR786417 PQV786417 PGZ786417 OXD786417 ONH786417 ODL786417 NTP786417 NJT786417 MZX786417 MQB786417 MGF786417 LWJ786417 LMN786417 LCR786417 KSV786417 KIZ786417 JZD786417 JPH786417 JFL786417 IVP786417 ILT786417 IBX786417 HSB786417 HIF786417 GYJ786417 GON786417 GER786417 FUV786417 FKZ786417 FBD786417 ERH786417 EHL786417 DXP786417 DNT786417 DDX786417 CUB786417 CKF786417 CAJ786417 BQN786417 BGR786417 AWV786417 AMZ786417 ADD786417 TH786417 JL786417 J786417 WVX720881 WMB720881 WCF720881 VSJ720881 VIN720881 UYR720881 UOV720881 UEZ720881 TVD720881 TLH720881 TBL720881 SRP720881 SHT720881 RXX720881 ROB720881 REF720881 QUJ720881 QKN720881 QAR720881 PQV720881 PGZ720881 OXD720881 ONH720881 ODL720881 NTP720881 NJT720881 MZX720881 MQB720881 MGF720881 LWJ720881 LMN720881 LCR720881 KSV720881 KIZ720881 JZD720881 JPH720881 JFL720881 IVP720881 ILT720881 IBX720881 HSB720881 HIF720881 GYJ720881 GON720881 GER720881 FUV720881 FKZ720881 FBD720881 ERH720881 EHL720881 DXP720881 DNT720881 DDX720881 CUB720881 CKF720881 CAJ720881 BQN720881 BGR720881 AWV720881 AMZ720881 ADD720881 TH720881 JL720881 J720881 WVX655345 WMB655345 WCF655345 VSJ655345 VIN655345 UYR655345 UOV655345 UEZ655345 TVD655345 TLH655345 TBL655345 SRP655345 SHT655345 RXX655345 ROB655345 REF655345 QUJ655345 QKN655345 QAR655345 PQV655345 PGZ655345 OXD655345 ONH655345 ODL655345 NTP655345 NJT655345 MZX655345 MQB655345 MGF655345 LWJ655345 LMN655345 LCR655345 KSV655345 KIZ655345 JZD655345 JPH655345 JFL655345 IVP655345 ILT655345 IBX655345 HSB655345 HIF655345 GYJ655345 GON655345 GER655345 FUV655345 FKZ655345 FBD655345 ERH655345 EHL655345 DXP655345 DNT655345 DDX655345 CUB655345 CKF655345 CAJ655345 BQN655345 BGR655345 AWV655345 AMZ655345 ADD655345 TH655345 JL655345 J655345 WVX589809 WMB589809 WCF589809 VSJ589809 VIN589809 UYR589809 UOV589809 UEZ589809 TVD589809 TLH589809 TBL589809 SRP589809 SHT589809 RXX589809 ROB589809 REF589809 QUJ589809 QKN589809 QAR589809 PQV589809 PGZ589809 OXD589809 ONH589809 ODL589809 NTP589809 NJT589809 MZX589809 MQB589809 MGF589809 LWJ589809 LMN589809 LCR589809 KSV589809 KIZ589809 JZD589809 JPH589809 JFL589809 IVP589809 ILT589809 IBX589809 HSB589809 HIF589809 GYJ589809 GON589809 GER589809 FUV589809 FKZ589809 FBD589809 ERH589809 EHL589809 DXP589809 DNT589809 DDX589809 CUB589809 CKF589809 CAJ589809 BQN589809 BGR589809 AWV589809 AMZ589809 ADD589809 TH589809 JL589809 J589809 WVX524273 WMB524273 WCF524273 VSJ524273 VIN524273 UYR524273 UOV524273 UEZ524273 TVD524273 TLH524273 TBL524273 SRP524273 SHT524273 RXX524273 ROB524273 REF524273 QUJ524273 QKN524273 QAR524273 PQV524273 PGZ524273 OXD524273 ONH524273 ODL524273 NTP524273 NJT524273 MZX524273 MQB524273 MGF524273 LWJ524273 LMN524273 LCR524273 KSV524273 KIZ524273 JZD524273 JPH524273 JFL524273 IVP524273 ILT524273 IBX524273 HSB524273 HIF524273 GYJ524273 GON524273 GER524273 FUV524273 FKZ524273 FBD524273 ERH524273 EHL524273 DXP524273 DNT524273 DDX524273 CUB524273 CKF524273 CAJ524273 BQN524273 BGR524273 AWV524273 AMZ524273 ADD524273 TH524273 JL524273 J524273 WVX458737 WMB458737 WCF458737 VSJ458737 VIN458737 UYR458737 UOV458737 UEZ458737 TVD458737 TLH458737 TBL458737 SRP458737 SHT458737 RXX458737 ROB458737 REF458737 QUJ458737 QKN458737 QAR458737 PQV458737 PGZ458737 OXD458737 ONH458737 ODL458737 NTP458737 NJT458737 MZX458737 MQB458737 MGF458737 LWJ458737 LMN458737 LCR458737 KSV458737 KIZ458737 JZD458737 JPH458737 JFL458737 IVP458737 ILT458737 IBX458737 HSB458737 HIF458737 GYJ458737 GON458737 GER458737 FUV458737 FKZ458737 FBD458737 ERH458737 EHL458737 DXP458737 DNT458737 DDX458737 CUB458737 CKF458737 CAJ458737 BQN458737 BGR458737 AWV458737 AMZ458737 ADD458737 TH458737 JL458737 J458737 WVX393201 WMB393201 WCF393201 VSJ393201 VIN393201 UYR393201 UOV393201 UEZ393201 TVD393201 TLH393201 TBL393201 SRP393201 SHT393201 RXX393201 ROB393201 REF393201 QUJ393201 QKN393201 QAR393201 PQV393201 PGZ393201 OXD393201 ONH393201 ODL393201 NTP393201 NJT393201 MZX393201 MQB393201 MGF393201 LWJ393201 LMN393201 LCR393201 KSV393201 KIZ393201 JZD393201 JPH393201 JFL393201 IVP393201 ILT393201 IBX393201 HSB393201 HIF393201 GYJ393201 GON393201 GER393201 FUV393201 FKZ393201 FBD393201 ERH393201 EHL393201 DXP393201 DNT393201 DDX393201 CUB393201 CKF393201 CAJ393201 BQN393201 BGR393201 AWV393201 AMZ393201 ADD393201 TH393201 JL393201 J393201 WVX327665 WMB327665 WCF327665 VSJ327665 VIN327665 UYR327665 UOV327665 UEZ327665 TVD327665 TLH327665 TBL327665 SRP327665 SHT327665 RXX327665 ROB327665 REF327665 QUJ327665 QKN327665 QAR327665 PQV327665 PGZ327665 OXD327665 ONH327665 ODL327665 NTP327665 NJT327665 MZX327665 MQB327665 MGF327665 LWJ327665 LMN327665 LCR327665 KSV327665 KIZ327665 JZD327665 JPH327665 JFL327665 IVP327665 ILT327665 IBX327665 HSB327665 HIF327665 GYJ327665 GON327665 GER327665 FUV327665 FKZ327665 FBD327665 ERH327665 EHL327665 DXP327665 DNT327665 DDX327665 CUB327665 CKF327665 CAJ327665 BQN327665 BGR327665 AWV327665 AMZ327665 ADD327665 TH327665 JL327665 J327665 WVX262129 WMB262129 WCF262129 VSJ262129 VIN262129 UYR262129 UOV262129 UEZ262129 TVD262129 TLH262129 TBL262129 SRP262129 SHT262129 RXX262129 ROB262129 REF262129 QUJ262129 QKN262129 QAR262129 PQV262129 PGZ262129 OXD262129 ONH262129 ODL262129 NTP262129 NJT262129 MZX262129 MQB262129 MGF262129 LWJ262129 LMN262129 LCR262129 KSV262129 KIZ262129 JZD262129 JPH262129 JFL262129 IVP262129 ILT262129 IBX262129 HSB262129 HIF262129 GYJ262129 GON262129 GER262129 FUV262129 FKZ262129 FBD262129 ERH262129 EHL262129 DXP262129 DNT262129 DDX262129 CUB262129 CKF262129 CAJ262129 BQN262129 BGR262129 AWV262129 AMZ262129 ADD262129 TH262129 JL262129 J262129 WVX196593 WMB196593 WCF196593 VSJ196593 VIN196593 UYR196593 UOV196593 UEZ196593 TVD196593 TLH196593 TBL196593 SRP196593 SHT196593 RXX196593 ROB196593 REF196593 QUJ196593 QKN196593 QAR196593 PQV196593 PGZ196593 OXD196593 ONH196593 ODL196593 NTP196593 NJT196593 MZX196593 MQB196593 MGF196593 LWJ196593 LMN196593 LCR196593 KSV196593 KIZ196593 JZD196593 JPH196593 JFL196593 IVP196593 ILT196593 IBX196593 HSB196593 HIF196593 GYJ196593 GON196593 GER196593 FUV196593 FKZ196593 FBD196593 ERH196593 EHL196593 DXP196593 DNT196593 DDX196593 CUB196593 CKF196593 CAJ196593 BQN196593 BGR196593 AWV196593 AMZ196593 ADD196593 TH196593 JL196593 J196593 WVX131057 WMB131057 WCF131057 VSJ131057 VIN131057 UYR131057 UOV131057 UEZ131057 TVD131057 TLH131057 TBL131057 SRP131057 SHT131057 RXX131057 ROB131057 REF131057 QUJ131057 QKN131057 QAR131057 PQV131057 PGZ131057 OXD131057 ONH131057 ODL131057 NTP131057 NJT131057 MZX131057 MQB131057 MGF131057 LWJ131057 LMN131057 LCR131057 KSV131057 KIZ131057 JZD131057 JPH131057 JFL131057 IVP131057 ILT131057 IBX131057 HSB131057 HIF131057 GYJ131057 GON131057 GER131057 FUV131057 FKZ131057 FBD131057 ERH131057 EHL131057 DXP131057 DNT131057 DDX131057 CUB131057 CKF131057 CAJ131057 BQN131057 BGR131057 AWV131057 AMZ131057 ADD131057 TH131057 JL131057 J131057 WVX65521 WMB65521 WCF65521 VSJ65521 VIN65521 UYR65521 UOV65521 UEZ65521 TVD65521 TLH65521 TBL65521 SRP65521 SHT65521 RXX65521 ROB65521 REF65521 QUJ65521 QKN65521 QAR65521 PQV65521 PGZ65521 OXD65521 ONH65521 ODL65521 NTP65521 NJT65521 MZX65521 MQB65521 MGF65521 LWJ65521 LMN65521 LCR65521 KSV65521 KIZ65521 JZD65521 JPH65521 JFL65521 IVP65521 ILT65521 IBX65521 HSB65521 HIF65521 GYJ65521 GON65521 GER65521 FUV65521 FKZ65521 FBD65521 ERH65521 EHL65521 DXP65521 DNT65521 DDX65521 CUB65521 CKF65521 CAJ65521 BQN65521 BGR65521 AWV65521 AMZ65521 ADD65521 TH65521 JL65521 J65521 WVX28 WMB28 WCF28 VSJ28 VIN28 UYR28 UOV28 UEZ28 TVD28 TLH28 TBL28 SRP28 SHT28 RXX28 ROB28 REF28 QUJ28 QKN28 QAR28 PQV28 PGZ28 OXD28 ONH28 ODL28 NTP28 NJT28 MZX28 MQB28 MGF28 LWJ28 LMN28 LCR28 KSV28 KIZ28 JZD28 JPH28 JFL28 IVP28 ILT28 IBX28 HSB28 HIF28 GYJ28 GON28 GER28 FUV28 FKZ28 FBD28 ERH28 EHL28 DXP28 DNT28 DDX28 CUB28 CKF28 CAJ28 BQN28 BGR28 AWV28 AMZ28 ADD28 TH28 JL28 UOT983058 WVX983023 WMB983023 WCF983023 VSJ983023 VIN983023 UYR983023 UOV983023 UEZ983023 TVD983023 TLH983023 TBL983023 SRP983023 SHT983023 RXX983023 ROB983023 REF983023 QUJ983023 QKN983023 QAR983023 PQV983023 PGZ983023 OXD983023 ONH983023 ODL983023 NTP983023 NJT983023 MZX983023 MQB983023 MGF983023 LWJ983023 LMN983023 LCR983023 KSV983023 KIZ983023 JZD983023 JPH983023 JFL983023 IVP983023 ILT983023 IBX983023 HSB983023 HIF983023 GYJ983023 GON983023 GER983023 FUV983023 FKZ983023 FBD983023 ERH983023 EHL983023 DXP983023 DNT983023 DDX983023 CUB983023 CKF983023 CAJ983023 BQN983023 BGR983023 AWV983023 AMZ983023 ADD983023 TH983023 JL983023 J983023 WVX917487 WMB917487 WCF917487 VSJ917487 VIN917487 UYR917487 UOV917487 UEZ917487 TVD917487 TLH917487 TBL917487 SRP917487 SHT917487 RXX917487 ROB917487 REF917487 QUJ917487 QKN917487 QAR917487 PQV917487 PGZ917487 OXD917487 ONH917487 ODL917487 NTP917487 NJT917487 MZX917487 MQB917487 MGF917487 LWJ917487 LMN917487 LCR917487 KSV917487 KIZ917487 JZD917487 JPH917487 JFL917487 IVP917487 ILT917487 IBX917487 HSB917487 HIF917487 GYJ917487 GON917487 GER917487 FUV917487 FKZ917487 FBD917487 ERH917487 EHL917487 DXP917487 DNT917487 DDX917487 CUB917487 CKF917487 CAJ917487 BQN917487 BGR917487 AWV917487 AMZ917487 ADD917487 TH917487 JL917487 J917487 WVX851951 WMB851951 WCF851951 VSJ851951 VIN851951 UYR851951 UOV851951 UEZ851951 TVD851951 TLH851951 TBL851951 SRP851951 SHT851951 RXX851951 ROB851951 REF851951 QUJ851951 QKN851951 QAR851951 PQV851951 PGZ851951 OXD851951 ONH851951 ODL851951 NTP851951 NJT851951 MZX851951 MQB851951 MGF851951 LWJ851951 LMN851951 LCR851951 KSV851951 KIZ851951 JZD851951 JPH851951 JFL851951 IVP851951 ILT851951 IBX851951 HSB851951 HIF851951 GYJ851951 GON851951 GER851951 FUV851951 FKZ851951 FBD851951 ERH851951 EHL851951 DXP851951 DNT851951 DDX851951 CUB851951 CKF851951 CAJ851951 BQN851951 BGR851951 AWV851951 AMZ851951 ADD851951 TH851951 JL851951 J851951 WVX786415 WMB786415 WCF786415 VSJ786415 VIN786415 UYR786415 UOV786415 UEZ786415 TVD786415 TLH786415 TBL786415 SRP786415 SHT786415 RXX786415 ROB786415 REF786415 QUJ786415 QKN786415 QAR786415 PQV786415 PGZ786415 OXD786415 ONH786415 ODL786415 NTP786415 NJT786415 MZX786415 MQB786415 MGF786415 LWJ786415 LMN786415 LCR786415 KSV786415 KIZ786415 JZD786415 JPH786415 JFL786415 IVP786415 ILT786415 IBX786415 HSB786415 HIF786415 GYJ786415 GON786415 GER786415 FUV786415 FKZ786415 FBD786415 ERH786415 EHL786415 DXP786415 DNT786415 DDX786415 CUB786415 CKF786415 CAJ786415 BQN786415 BGR786415 AWV786415 AMZ786415 ADD786415 TH786415 JL786415 J786415 WVX720879 WMB720879 WCF720879 VSJ720879 VIN720879 UYR720879 UOV720879 UEZ720879 TVD720879 TLH720879 TBL720879 SRP720879 SHT720879 RXX720879 ROB720879 REF720879 QUJ720879 QKN720879 QAR720879 PQV720879 PGZ720879 OXD720879 ONH720879 ODL720879 NTP720879 NJT720879 MZX720879 MQB720879 MGF720879 LWJ720879 LMN720879 LCR720879 KSV720879 KIZ720879 JZD720879 JPH720879 JFL720879 IVP720879 ILT720879 IBX720879 HSB720879 HIF720879 GYJ720879 GON720879 GER720879 FUV720879 FKZ720879 FBD720879 ERH720879 EHL720879 DXP720879 DNT720879 DDX720879 CUB720879 CKF720879 CAJ720879 BQN720879 BGR720879 AWV720879 AMZ720879 ADD720879 TH720879 JL720879 J720879 WVX655343 WMB655343 WCF655343 VSJ655343 VIN655343 UYR655343 UOV655343 UEZ655343 TVD655343 TLH655343 TBL655343 SRP655343 SHT655343 RXX655343 ROB655343 REF655343 QUJ655343 QKN655343 QAR655343 PQV655343 PGZ655343 OXD655343 ONH655343 ODL655343 NTP655343 NJT655343 MZX655343 MQB655343 MGF655343 LWJ655343 LMN655343 LCR655343 KSV655343 KIZ655343 JZD655343 JPH655343 JFL655343 IVP655343 ILT655343 IBX655343 HSB655343 HIF655343 GYJ655343 GON655343 GER655343 FUV655343 FKZ655343 FBD655343 ERH655343 EHL655343 DXP655343 DNT655343 DDX655343 CUB655343 CKF655343 CAJ655343 BQN655343 BGR655343 AWV655343 AMZ655343 ADD655343 TH655343 JL655343 J655343 WVX589807 WMB589807 WCF589807 VSJ589807 VIN589807 UYR589807 UOV589807 UEZ589807 TVD589807 TLH589807 TBL589807 SRP589807 SHT589807 RXX589807 ROB589807 REF589807 QUJ589807 QKN589807 QAR589807 PQV589807 PGZ589807 OXD589807 ONH589807 ODL589807 NTP589807 NJT589807 MZX589807 MQB589807 MGF589807 LWJ589807 LMN589807 LCR589807 KSV589807 KIZ589807 JZD589807 JPH589807 JFL589807 IVP589807 ILT589807 IBX589807 HSB589807 HIF589807 GYJ589807 GON589807 GER589807 FUV589807 FKZ589807 FBD589807 ERH589807 EHL589807 DXP589807 DNT589807 DDX589807 CUB589807 CKF589807 CAJ589807 BQN589807 BGR589807 AWV589807 AMZ589807 ADD589807 TH589807 JL589807 J589807 WVX524271 WMB524271 WCF524271 VSJ524271 VIN524271 UYR524271 UOV524271 UEZ524271 TVD524271 TLH524271 TBL524271 SRP524271 SHT524271 RXX524271 ROB524271 REF524271 QUJ524271 QKN524271 QAR524271 PQV524271 PGZ524271 OXD524271 ONH524271 ODL524271 NTP524271 NJT524271 MZX524271 MQB524271 MGF524271 LWJ524271 LMN524271 LCR524271 KSV524271 KIZ524271 JZD524271 JPH524271 JFL524271 IVP524271 ILT524271 IBX524271 HSB524271 HIF524271 GYJ524271 GON524271 GER524271 FUV524271 FKZ524271 FBD524271 ERH524271 EHL524271 DXP524271 DNT524271 DDX524271 CUB524271 CKF524271 CAJ524271 BQN524271 BGR524271 AWV524271 AMZ524271 ADD524271 TH524271 JL524271 J524271 WVX458735 WMB458735 WCF458735 VSJ458735 VIN458735 UYR458735 UOV458735 UEZ458735 TVD458735 TLH458735 TBL458735 SRP458735 SHT458735 RXX458735 ROB458735 REF458735 QUJ458735 QKN458735 QAR458735 PQV458735 PGZ458735 OXD458735 ONH458735 ODL458735 NTP458735 NJT458735 MZX458735 MQB458735 MGF458735 LWJ458735 LMN458735 LCR458735 KSV458735 KIZ458735 JZD458735 JPH458735 JFL458735 IVP458735 ILT458735 IBX458735 HSB458735 HIF458735 GYJ458735 GON458735 GER458735 FUV458735 FKZ458735 FBD458735 ERH458735 EHL458735 DXP458735 DNT458735 DDX458735 CUB458735 CKF458735 CAJ458735 BQN458735 BGR458735 AWV458735 AMZ458735 ADD458735 TH458735 JL458735 J458735 WVX393199 WMB393199 WCF393199 VSJ393199 VIN393199 UYR393199 UOV393199 UEZ393199 TVD393199 TLH393199 TBL393199 SRP393199 SHT393199 RXX393199 ROB393199 REF393199 QUJ393199 QKN393199 QAR393199 PQV393199 PGZ393199 OXD393199 ONH393199 ODL393199 NTP393199 NJT393199 MZX393199 MQB393199 MGF393199 LWJ393199 LMN393199 LCR393199 KSV393199 KIZ393199 JZD393199 JPH393199 JFL393199 IVP393199 ILT393199 IBX393199 HSB393199 HIF393199 GYJ393199 GON393199 GER393199 FUV393199 FKZ393199 FBD393199 ERH393199 EHL393199 DXP393199 DNT393199 DDX393199 CUB393199 CKF393199 CAJ393199 BQN393199 BGR393199 AWV393199 AMZ393199 ADD393199 TH393199 JL393199 J393199 WVX327663 WMB327663 WCF327663 VSJ327663 VIN327663 UYR327663 UOV327663 UEZ327663 TVD327663 TLH327663 TBL327663 SRP327663 SHT327663 RXX327663 ROB327663 REF327663 QUJ327663 QKN327663 QAR327663 PQV327663 PGZ327663 OXD327663 ONH327663 ODL327663 NTP327663 NJT327663 MZX327663 MQB327663 MGF327663 LWJ327663 LMN327663 LCR327663 KSV327663 KIZ327663 JZD327663 JPH327663 JFL327663 IVP327663 ILT327663 IBX327663 HSB327663 HIF327663 GYJ327663 GON327663 GER327663 FUV327663 FKZ327663 FBD327663 ERH327663 EHL327663 DXP327663 DNT327663 DDX327663 CUB327663 CKF327663 CAJ327663 BQN327663 BGR327663 AWV327663 AMZ327663 ADD327663 TH327663 JL327663 J327663 WVX262127 WMB262127 WCF262127 VSJ262127 VIN262127 UYR262127 UOV262127 UEZ262127 TVD262127 TLH262127 TBL262127 SRP262127 SHT262127 RXX262127 ROB262127 REF262127 QUJ262127 QKN262127 QAR262127 PQV262127 PGZ262127 OXD262127 ONH262127 ODL262127 NTP262127 NJT262127 MZX262127 MQB262127 MGF262127 LWJ262127 LMN262127 LCR262127 KSV262127 KIZ262127 JZD262127 JPH262127 JFL262127 IVP262127 ILT262127 IBX262127 HSB262127 HIF262127 GYJ262127 GON262127 GER262127 FUV262127 FKZ262127 FBD262127 ERH262127 EHL262127 DXP262127 DNT262127 DDX262127 CUB262127 CKF262127 CAJ262127 BQN262127 BGR262127 AWV262127 AMZ262127 ADD262127 TH262127 JL262127 J262127 WVX196591 WMB196591 WCF196591 VSJ196591 VIN196591 UYR196591 UOV196591 UEZ196591 TVD196591 TLH196591 TBL196591 SRP196591 SHT196591 RXX196591 ROB196591 REF196591 QUJ196591 QKN196591 QAR196591 PQV196591 PGZ196591 OXD196591 ONH196591 ODL196591 NTP196591 NJT196591 MZX196591 MQB196591 MGF196591 LWJ196591 LMN196591 LCR196591 KSV196591 KIZ196591 JZD196591 JPH196591 JFL196591 IVP196591 ILT196591 IBX196591 HSB196591 HIF196591 GYJ196591 GON196591 GER196591 FUV196591 FKZ196591 FBD196591 ERH196591 EHL196591 DXP196591 DNT196591 DDX196591 CUB196591 CKF196591 CAJ196591 BQN196591 BGR196591 AWV196591 AMZ196591 ADD196591 TH196591 JL196591 J196591 WVX131055 WMB131055 WCF131055 VSJ131055 VIN131055 UYR131055 UOV131055 UEZ131055 TVD131055 TLH131055 TBL131055 SRP131055 SHT131055 RXX131055 ROB131055 REF131055 QUJ131055 QKN131055 QAR131055 PQV131055 PGZ131055 OXD131055 ONH131055 ODL131055 NTP131055 NJT131055 MZX131055 MQB131055 MGF131055 LWJ131055 LMN131055 LCR131055 KSV131055 KIZ131055 JZD131055 JPH131055 JFL131055 IVP131055 ILT131055 IBX131055 HSB131055 HIF131055 GYJ131055 GON131055 GER131055 FUV131055 FKZ131055 FBD131055 ERH131055 EHL131055 DXP131055 DNT131055 DDX131055 CUB131055 CKF131055 CAJ131055 BQN131055 BGR131055 AWV131055 AMZ131055 ADD131055 TH131055 JL131055 J131055 WVX65519 WMB65519 WCF65519 VSJ65519 VIN65519 UYR65519 UOV65519 UEZ65519 TVD65519 TLH65519 TBL65519 SRP65519 SHT65519 RXX65519 ROB65519 REF65519 QUJ65519 QKN65519 QAR65519 PQV65519 PGZ65519 OXD65519 ONH65519 ODL65519 NTP65519 NJT65519 MZX65519 MQB65519 MGF65519 LWJ65519 LMN65519 LCR65519 KSV65519 KIZ65519 JZD65519 JPH65519 JFL65519 IVP65519 ILT65519 IBX65519 HSB65519 HIF65519 GYJ65519 GON65519 GER65519 FUV65519 FKZ65519 FBD65519 ERH65519 EHL65519 DXP65519 DNT65519 DDX65519 CUB65519 CKF65519 CAJ65519 BQN65519 BGR65519 AWV65519 AMZ65519 ADD65519 TH65519 JL65519 J65519 WVX26 WMB26 WCF26 VSJ26 VIN26 UYR26 UOV26 UEZ26 TVD26 TLH26 TBL26 SRP26 SHT26 RXX26 ROB26 REF26 QUJ26 QKN26 QAR26 PQV26 PGZ26 OXD26 ONH26 ODL26 NTP26 NJT26 MZX26 MQB26 MGF26 LWJ26 LMN26 LCR26 KSV26 KIZ26 JZD26 JPH26 JFL26 IVP26 ILT26 IBX26 HSB26 HIF26 GYJ26 GON26 GER26 FUV26 FKZ26 FBD26 ERH26 EHL26 DXP26 DNT26 DDX26 CUB26 CKF26 CAJ26 BQN26 BGR26 AWV26 AMZ26 ADD26 TH26 JL26 UEX983058 WVX983021 WMB983021 WCF983021 VSJ983021 VIN983021 UYR983021 UOV983021 UEZ983021 TVD983021 TLH983021 TBL983021 SRP983021 SHT983021 RXX983021 ROB983021 REF983021 QUJ983021 QKN983021 QAR983021 PQV983021 PGZ983021 OXD983021 ONH983021 ODL983021 NTP983021 NJT983021 MZX983021 MQB983021 MGF983021 LWJ983021 LMN983021 LCR983021 KSV983021 KIZ983021 JZD983021 JPH983021 JFL983021 IVP983021 ILT983021 IBX983021 HSB983021 HIF983021 GYJ983021 GON983021 GER983021 FUV983021 FKZ983021 FBD983021 ERH983021 EHL983021 DXP983021 DNT983021 DDX983021 CUB983021 CKF983021 CAJ983021 BQN983021 BGR983021 AWV983021 AMZ983021 ADD983021 TH983021 JL983021 J983021 WVX917485 WMB917485 WCF917485 VSJ917485 VIN917485 UYR917485 UOV917485 UEZ917485 TVD917485 TLH917485 TBL917485 SRP917485 SHT917485 RXX917485 ROB917485 REF917485 QUJ917485 QKN917485 QAR917485 PQV917485 PGZ917485 OXD917485 ONH917485 ODL917485 NTP917485 NJT917485 MZX917485 MQB917485 MGF917485 LWJ917485 LMN917485 LCR917485 KSV917485 KIZ917485 JZD917485 JPH917485 JFL917485 IVP917485 ILT917485 IBX917485 HSB917485 HIF917485 GYJ917485 GON917485 GER917485 FUV917485 FKZ917485 FBD917485 ERH917485 EHL917485 DXP917485 DNT917485 DDX917485 CUB917485 CKF917485 CAJ917485 BQN917485 BGR917485 AWV917485 AMZ917485 ADD917485 TH917485 JL917485 J917485 WVX851949 WMB851949 WCF851949 VSJ851949 VIN851949 UYR851949 UOV851949 UEZ851949 TVD851949 TLH851949 TBL851949 SRP851949 SHT851949 RXX851949 ROB851949 REF851949 QUJ851949 QKN851949 QAR851949 PQV851949 PGZ851949 OXD851949 ONH851949 ODL851949 NTP851949 NJT851949 MZX851949 MQB851949 MGF851949 LWJ851949 LMN851949 LCR851949 KSV851949 KIZ851949 JZD851949 JPH851949 JFL851949 IVP851949 ILT851949 IBX851949 HSB851949 HIF851949 GYJ851949 GON851949 GER851949 FUV851949 FKZ851949 FBD851949 ERH851949 EHL851949 DXP851949 DNT851949 DDX851949 CUB851949 CKF851949 CAJ851949 BQN851949 BGR851949 AWV851949 AMZ851949 ADD851949 TH851949 JL851949 J851949 WVX786413 WMB786413 WCF786413 VSJ786413 VIN786413 UYR786413 UOV786413 UEZ786413 TVD786413 TLH786413 TBL786413 SRP786413 SHT786413 RXX786413 ROB786413 REF786413 QUJ786413 QKN786413 QAR786413 PQV786413 PGZ786413 OXD786413 ONH786413 ODL786413 NTP786413 NJT786413 MZX786413 MQB786413 MGF786413 LWJ786413 LMN786413 LCR786413 KSV786413 KIZ786413 JZD786413 JPH786413 JFL786413 IVP786413 ILT786413 IBX786413 HSB786413 HIF786413 GYJ786413 GON786413 GER786413 FUV786413 FKZ786413 FBD786413 ERH786413 EHL786413 DXP786413 DNT786413 DDX786413 CUB786413 CKF786413 CAJ786413 BQN786413 BGR786413 AWV786413 AMZ786413 ADD786413 TH786413 JL786413 J786413 WVX720877 WMB720877 WCF720877 VSJ720877 VIN720877 UYR720877 UOV720877 UEZ720877 TVD720877 TLH720877 TBL720877 SRP720877 SHT720877 RXX720877 ROB720877 REF720877 QUJ720877 QKN720877 QAR720877 PQV720877 PGZ720877 OXD720877 ONH720877 ODL720877 NTP720877 NJT720877 MZX720877 MQB720877 MGF720877 LWJ720877 LMN720877 LCR720877 KSV720877 KIZ720877 JZD720877 JPH720877 JFL720877 IVP720877 ILT720877 IBX720877 HSB720877 HIF720877 GYJ720877 GON720877 GER720877 FUV720877 FKZ720877 FBD720877 ERH720877 EHL720877 DXP720877 DNT720877 DDX720877 CUB720877 CKF720877 CAJ720877 BQN720877 BGR720877 AWV720877 AMZ720877 ADD720877 TH720877 JL720877 J720877 WVX655341 WMB655341 WCF655341 VSJ655341 VIN655341 UYR655341 UOV655341 UEZ655341 TVD655341 TLH655341 TBL655341 SRP655341 SHT655341 RXX655341 ROB655341 REF655341 QUJ655341 QKN655341 QAR655341 PQV655341 PGZ655341 OXD655341 ONH655341 ODL655341 NTP655341 NJT655341 MZX655341 MQB655341 MGF655341 LWJ655341 LMN655341 LCR655341 KSV655341 KIZ655341 JZD655341 JPH655341 JFL655341 IVP655341 ILT655341 IBX655341 HSB655341 HIF655341 GYJ655341 GON655341 GER655341 FUV655341 FKZ655341 FBD655341 ERH655341 EHL655341 DXP655341 DNT655341 DDX655341 CUB655341 CKF655341 CAJ655341 BQN655341 BGR655341 AWV655341 AMZ655341 ADD655341 TH655341 JL655341 J655341 WVX589805 WMB589805 WCF589805 VSJ589805 VIN589805 UYR589805 UOV589805 UEZ589805 TVD589805 TLH589805 TBL589805 SRP589805 SHT589805 RXX589805 ROB589805 REF589805 QUJ589805 QKN589805 QAR589805 PQV589805 PGZ589805 OXD589805 ONH589805 ODL589805 NTP589805 NJT589805 MZX589805 MQB589805 MGF589805 LWJ589805 LMN589805 LCR589805 KSV589805 KIZ589805 JZD589805 JPH589805 JFL589805 IVP589805 ILT589805 IBX589805 HSB589805 HIF589805 GYJ589805 GON589805 GER589805 FUV589805 FKZ589805 FBD589805 ERH589805 EHL589805 DXP589805 DNT589805 DDX589805 CUB589805 CKF589805 CAJ589805 BQN589805 BGR589805 AWV589805 AMZ589805 ADD589805 TH589805 JL589805 J589805 WVX524269 WMB524269 WCF524269 VSJ524269 VIN524269 UYR524269 UOV524269 UEZ524269 TVD524269 TLH524269 TBL524269 SRP524269 SHT524269 RXX524269 ROB524269 REF524269 QUJ524269 QKN524269 QAR524269 PQV524269 PGZ524269 OXD524269 ONH524269 ODL524269 NTP524269 NJT524269 MZX524269 MQB524269 MGF524269 LWJ524269 LMN524269 LCR524269 KSV524269 KIZ524269 JZD524269 JPH524269 JFL524269 IVP524269 ILT524269 IBX524269 HSB524269 HIF524269 GYJ524269 GON524269 GER524269 FUV524269 FKZ524269 FBD524269 ERH524269 EHL524269 DXP524269 DNT524269 DDX524269 CUB524269 CKF524269 CAJ524269 BQN524269 BGR524269 AWV524269 AMZ524269 ADD524269 TH524269 JL524269 J524269 WVX458733 WMB458733 WCF458733 VSJ458733 VIN458733 UYR458733 UOV458733 UEZ458733 TVD458733 TLH458733 TBL458733 SRP458733 SHT458733 RXX458733 ROB458733 REF458733 QUJ458733 QKN458733 QAR458733 PQV458733 PGZ458733 OXD458733 ONH458733 ODL458733 NTP458733 NJT458733 MZX458733 MQB458733 MGF458733 LWJ458733 LMN458733 LCR458733 KSV458733 KIZ458733 JZD458733 JPH458733 JFL458733 IVP458733 ILT458733 IBX458733 HSB458733 HIF458733 GYJ458733 GON458733 GER458733 FUV458733 FKZ458733 FBD458733 ERH458733 EHL458733 DXP458733 DNT458733 DDX458733 CUB458733 CKF458733 CAJ458733 BQN458733 BGR458733 AWV458733 AMZ458733 ADD458733 TH458733 JL458733 J458733 WVX393197 WMB393197 WCF393197 VSJ393197 VIN393197 UYR393197 UOV393197 UEZ393197 TVD393197 TLH393197 TBL393197 SRP393197 SHT393197 RXX393197 ROB393197 REF393197 QUJ393197 QKN393197 QAR393197 PQV393197 PGZ393197 OXD393197 ONH393197 ODL393197 NTP393197 NJT393197 MZX393197 MQB393197 MGF393197 LWJ393197 LMN393197 LCR393197 KSV393197 KIZ393197 JZD393197 JPH393197 JFL393197 IVP393197 ILT393197 IBX393197 HSB393197 HIF393197 GYJ393197 GON393197 GER393197 FUV393197 FKZ393197 FBD393197 ERH393197 EHL393197 DXP393197 DNT393197 DDX393197 CUB393197 CKF393197 CAJ393197 BQN393197 BGR393197 AWV393197 AMZ393197 ADD393197 TH393197 JL393197 J393197 WVX327661 WMB327661 WCF327661 VSJ327661 VIN327661 UYR327661 UOV327661 UEZ327661 TVD327661 TLH327661 TBL327661 SRP327661 SHT327661 RXX327661 ROB327661 REF327661 QUJ327661 QKN327661 QAR327661 PQV327661 PGZ327661 OXD327661 ONH327661 ODL327661 NTP327661 NJT327661 MZX327661 MQB327661 MGF327661 LWJ327661 LMN327661 LCR327661 KSV327661 KIZ327661 JZD327661 JPH327661 JFL327661 IVP327661 ILT327661 IBX327661 HSB327661 HIF327661 GYJ327661 GON327661 GER327661 FUV327661 FKZ327661 FBD327661 ERH327661 EHL327661 DXP327661 DNT327661 DDX327661 CUB327661 CKF327661 CAJ327661 BQN327661 BGR327661 AWV327661 AMZ327661 ADD327661 TH327661 JL327661 J327661 WVX262125 WMB262125 WCF262125 VSJ262125 VIN262125 UYR262125 UOV262125 UEZ262125 TVD262125 TLH262125 TBL262125 SRP262125 SHT262125 RXX262125 ROB262125 REF262125 QUJ262125 QKN262125 QAR262125 PQV262125 PGZ262125 OXD262125 ONH262125 ODL262125 NTP262125 NJT262125 MZX262125 MQB262125 MGF262125 LWJ262125 LMN262125 LCR262125 KSV262125 KIZ262125 JZD262125 JPH262125 JFL262125 IVP262125 ILT262125 IBX262125 HSB262125 HIF262125 GYJ262125 GON262125 GER262125 FUV262125 FKZ262125 FBD262125 ERH262125 EHL262125 DXP262125 DNT262125 DDX262125 CUB262125 CKF262125 CAJ262125 BQN262125 BGR262125 AWV262125 AMZ262125 ADD262125 TH262125 JL262125 J262125 WVX196589 WMB196589 WCF196589 VSJ196589 VIN196589 UYR196589 UOV196589 UEZ196589 TVD196589 TLH196589 TBL196589 SRP196589 SHT196589 RXX196589 ROB196589 REF196589 QUJ196589 QKN196589 QAR196589 PQV196589 PGZ196589 OXD196589 ONH196589 ODL196589 NTP196589 NJT196589 MZX196589 MQB196589 MGF196589 LWJ196589 LMN196589 LCR196589 KSV196589 KIZ196589 JZD196589 JPH196589 JFL196589 IVP196589 ILT196589 IBX196589 HSB196589 HIF196589 GYJ196589 GON196589 GER196589 FUV196589 FKZ196589 FBD196589 ERH196589 EHL196589 DXP196589 DNT196589 DDX196589 CUB196589 CKF196589 CAJ196589 BQN196589 BGR196589 AWV196589 AMZ196589 ADD196589 TH196589 JL196589 J196589 WVX131053 WMB131053 WCF131053 VSJ131053 VIN131053 UYR131053 UOV131053 UEZ131053 TVD131053 TLH131053 TBL131053 SRP131053 SHT131053 RXX131053 ROB131053 REF131053 QUJ131053 QKN131053 QAR131053 PQV131053 PGZ131053 OXD131053 ONH131053 ODL131053 NTP131053 NJT131053 MZX131053 MQB131053 MGF131053 LWJ131053 LMN131053 LCR131053 KSV131053 KIZ131053 JZD131053 JPH131053 JFL131053 IVP131053 ILT131053 IBX131053 HSB131053 HIF131053 GYJ131053 GON131053 GER131053 FUV131053 FKZ131053 FBD131053 ERH131053 EHL131053 DXP131053 DNT131053 DDX131053 CUB131053 CKF131053 CAJ131053 BQN131053 BGR131053 AWV131053 AMZ131053 ADD131053 TH131053 JL131053 J131053 WVX65517 WMB65517 WCF65517 VSJ65517 VIN65517 UYR65517 UOV65517 UEZ65517 TVD65517 TLH65517 TBL65517 SRP65517 SHT65517 RXX65517 ROB65517 REF65517 QUJ65517 QKN65517 QAR65517 PQV65517 PGZ65517 OXD65517 ONH65517 ODL65517 NTP65517 NJT65517 MZX65517 MQB65517 MGF65517 LWJ65517 LMN65517 LCR65517 KSV65517 KIZ65517 JZD65517 JPH65517 JFL65517 IVP65517 ILT65517 IBX65517 HSB65517 HIF65517 GYJ65517 GON65517 GER65517 FUV65517 FKZ65517 FBD65517 ERH65517 EHL65517 DXP65517 DNT65517 DDX65517 CUB65517 CKF65517 CAJ65517 BQN65517 BGR65517 AWV65517 AMZ65517 ADD65517 TH65517 JL65517 J65517 WVX24 WMB24 WCF24 VSJ24 VIN24 UYR24 UOV24 UEZ24 TVD24 TLH24 TBL24 SRP24 SHT24 RXX24 ROB24 REF24 QUJ24 QKN24 QAR24 PQV24 PGZ24 OXD24 ONH24 ODL24 NTP24 NJT24 MZX24 MQB24 MGF24 LWJ24 LMN24 LCR24 KSV24 KIZ24 JZD24 JPH24 JFL24 IVP24 ILT24 IBX24 HSB24 HIF24 GYJ24 GON24 GER24 FUV24 FKZ24 FBD24 ERH24 EHL24 DXP24 DNT24 DDX24 CUB24 CKF24 CAJ24 BQN24 BGR24 AWV24 AMZ24 ADD24 TH24 JL24 TVB983058 WVX983019 WMB983019 WCF983019 VSJ983019 VIN983019 UYR983019 UOV983019 UEZ983019 TVD983019 TLH983019 TBL983019 SRP983019 SHT983019 RXX983019 ROB983019 REF983019 QUJ983019 QKN983019 QAR983019 PQV983019 PGZ983019 OXD983019 ONH983019 ODL983019 NTP983019 NJT983019 MZX983019 MQB983019 MGF983019 LWJ983019 LMN983019 LCR983019 KSV983019 KIZ983019 JZD983019 JPH983019 JFL983019 IVP983019 ILT983019 IBX983019 HSB983019 HIF983019 GYJ983019 GON983019 GER983019 FUV983019 FKZ983019 FBD983019 ERH983019 EHL983019 DXP983019 DNT983019 DDX983019 CUB983019 CKF983019 CAJ983019 BQN983019 BGR983019 AWV983019 AMZ983019 ADD983019 TH983019 JL983019 J983019 WVX917483 WMB917483 WCF917483 VSJ917483 VIN917483 UYR917483 UOV917483 UEZ917483 TVD917483 TLH917483 TBL917483 SRP917483 SHT917483 RXX917483 ROB917483 REF917483 QUJ917483 QKN917483 QAR917483 PQV917483 PGZ917483 OXD917483 ONH917483 ODL917483 NTP917483 NJT917483 MZX917483 MQB917483 MGF917483 LWJ917483 LMN917483 LCR917483 KSV917483 KIZ917483 JZD917483 JPH917483 JFL917483 IVP917483 ILT917483 IBX917483 HSB917483 HIF917483 GYJ917483 GON917483 GER917483 FUV917483 FKZ917483 FBD917483 ERH917483 EHL917483 DXP917483 DNT917483 DDX917483 CUB917483 CKF917483 CAJ917483 BQN917483 BGR917483 AWV917483 AMZ917483 ADD917483 TH917483 JL917483 J917483 WVX851947 WMB851947 WCF851947 VSJ851947 VIN851947 UYR851947 UOV851947 UEZ851947 TVD851947 TLH851947 TBL851947 SRP851947 SHT851947 RXX851947 ROB851947 REF851947 QUJ851947 QKN851947 QAR851947 PQV851947 PGZ851947 OXD851947 ONH851947 ODL851947 NTP851947 NJT851947 MZX851947 MQB851947 MGF851947 LWJ851947 LMN851947 LCR851947 KSV851947 KIZ851947 JZD851947 JPH851947 JFL851947 IVP851947 ILT851947 IBX851947 HSB851947 HIF851947 GYJ851947 GON851947 GER851947 FUV851947 FKZ851947 FBD851947 ERH851947 EHL851947 DXP851947 DNT851947 DDX851947 CUB851947 CKF851947 CAJ851947 BQN851947 BGR851947 AWV851947 AMZ851947 ADD851947 TH851947 JL851947 J851947 WVX786411 WMB786411 WCF786411 VSJ786411 VIN786411 UYR786411 UOV786411 UEZ786411 TVD786411 TLH786411 TBL786411 SRP786411 SHT786411 RXX786411 ROB786411 REF786411 QUJ786411 QKN786411 QAR786411 PQV786411 PGZ786411 OXD786411 ONH786411 ODL786411 NTP786411 NJT786411 MZX786411 MQB786411 MGF786411 LWJ786411 LMN786411 LCR786411 KSV786411 KIZ786411 JZD786411 JPH786411 JFL786411 IVP786411 ILT786411 IBX786411 HSB786411 HIF786411 GYJ786411 GON786411 GER786411 FUV786411 FKZ786411 FBD786411 ERH786411 EHL786411 DXP786411 DNT786411 DDX786411 CUB786411 CKF786411 CAJ786411 BQN786411 BGR786411 AWV786411 AMZ786411 ADD786411 TH786411 JL786411 J786411 WVX720875 WMB720875 WCF720875 VSJ720875 VIN720875 UYR720875 UOV720875 UEZ720875 TVD720875 TLH720875 TBL720875 SRP720875 SHT720875 RXX720875 ROB720875 REF720875 QUJ720875 QKN720875 QAR720875 PQV720875 PGZ720875 OXD720875 ONH720875 ODL720875 NTP720875 NJT720875 MZX720875 MQB720875 MGF720875 LWJ720875 LMN720875 LCR720875 KSV720875 KIZ720875 JZD720875 JPH720875 JFL720875 IVP720875 ILT720875 IBX720875 HSB720875 HIF720875 GYJ720875 GON720875 GER720875 FUV720875 FKZ720875 FBD720875 ERH720875 EHL720875 DXP720875 DNT720875 DDX720875 CUB720875 CKF720875 CAJ720875 BQN720875 BGR720875 AWV720875 AMZ720875 ADD720875 TH720875 JL720875 J720875 WVX655339 WMB655339 WCF655339 VSJ655339 VIN655339 UYR655339 UOV655339 UEZ655339 TVD655339 TLH655339 TBL655339 SRP655339 SHT655339 RXX655339 ROB655339 REF655339 QUJ655339 QKN655339 QAR655339 PQV655339 PGZ655339 OXD655339 ONH655339 ODL655339 NTP655339 NJT655339 MZX655339 MQB655339 MGF655339 LWJ655339 LMN655339 LCR655339 KSV655339 KIZ655339 JZD655339 JPH655339 JFL655339 IVP655339 ILT655339 IBX655339 HSB655339 HIF655339 GYJ655339 GON655339 GER655339 FUV655339 FKZ655339 FBD655339 ERH655339 EHL655339 DXP655339 DNT655339 DDX655339 CUB655339 CKF655339 CAJ655339 BQN655339 BGR655339 AWV655339 AMZ655339 ADD655339 TH655339 JL655339 J655339 WVX589803 WMB589803 WCF589803 VSJ589803 VIN589803 UYR589803 UOV589803 UEZ589803 TVD589803 TLH589803 TBL589803 SRP589803 SHT589803 RXX589803 ROB589803 REF589803 QUJ589803 QKN589803 QAR589803 PQV589803 PGZ589803 OXD589803 ONH589803 ODL589803 NTP589803 NJT589803 MZX589803 MQB589803 MGF589803 LWJ589803 LMN589803 LCR589803 KSV589803 KIZ589803 JZD589803 JPH589803 JFL589803 IVP589803 ILT589803 IBX589803 HSB589803 HIF589803 GYJ589803 GON589803 GER589803 FUV589803 FKZ589803 FBD589803 ERH589803 EHL589803 DXP589803 DNT589803 DDX589803 CUB589803 CKF589803 CAJ589803 BQN589803 BGR589803 AWV589803 AMZ589803 ADD589803 TH589803 JL589803 J589803 WVX524267 WMB524267 WCF524267 VSJ524267 VIN524267 UYR524267 UOV524267 UEZ524267 TVD524267 TLH524267 TBL524267 SRP524267 SHT524267 RXX524267 ROB524267 REF524267 QUJ524267 QKN524267 QAR524267 PQV524267 PGZ524267 OXD524267 ONH524267 ODL524267 NTP524267 NJT524267 MZX524267 MQB524267 MGF524267 LWJ524267 LMN524267 LCR524267 KSV524267 KIZ524267 JZD524267 JPH524267 JFL524267 IVP524267 ILT524267 IBX524267 HSB524267 HIF524267 GYJ524267 GON524267 GER524267 FUV524267 FKZ524267 FBD524267 ERH524267 EHL524267 DXP524267 DNT524267 DDX524267 CUB524267 CKF524267 CAJ524267 BQN524267 BGR524267 AWV524267 AMZ524267 ADD524267 TH524267 JL524267 J524267 WVX458731 WMB458731 WCF458731 VSJ458731 VIN458731 UYR458731 UOV458731 UEZ458731 TVD458731 TLH458731 TBL458731 SRP458731 SHT458731 RXX458731 ROB458731 REF458731 QUJ458731 QKN458731 QAR458731 PQV458731 PGZ458731 OXD458731 ONH458731 ODL458731 NTP458731 NJT458731 MZX458731 MQB458731 MGF458731 LWJ458731 LMN458731 LCR458731 KSV458731 KIZ458731 JZD458731 JPH458731 JFL458731 IVP458731 ILT458731 IBX458731 HSB458731 HIF458731 GYJ458731 GON458731 GER458731 FUV458731 FKZ458731 FBD458731 ERH458731 EHL458731 DXP458731 DNT458731 DDX458731 CUB458731 CKF458731 CAJ458731 BQN458731 BGR458731 AWV458731 AMZ458731 ADD458731 TH458731 JL458731 J458731 WVX393195 WMB393195 WCF393195 VSJ393195 VIN393195 UYR393195 UOV393195 UEZ393195 TVD393195 TLH393195 TBL393195 SRP393195 SHT393195 RXX393195 ROB393195 REF393195 QUJ393195 QKN393195 QAR393195 PQV393195 PGZ393195 OXD393195 ONH393195 ODL393195 NTP393195 NJT393195 MZX393195 MQB393195 MGF393195 LWJ393195 LMN393195 LCR393195 KSV393195 KIZ393195 JZD393195 JPH393195 JFL393195 IVP393195 ILT393195 IBX393195 HSB393195 HIF393195 GYJ393195 GON393195 GER393195 FUV393195 FKZ393195 FBD393195 ERH393195 EHL393195 DXP393195 DNT393195 DDX393195 CUB393195 CKF393195 CAJ393195 BQN393195 BGR393195 AWV393195 AMZ393195 ADD393195 TH393195 JL393195 J393195 WVX327659 WMB327659 WCF327659 VSJ327659 VIN327659 UYR327659 UOV327659 UEZ327659 TVD327659 TLH327659 TBL327659 SRP327659 SHT327659 RXX327659 ROB327659 REF327659 QUJ327659 QKN327659 QAR327659 PQV327659 PGZ327659 OXD327659 ONH327659 ODL327659 NTP327659 NJT327659 MZX327659 MQB327659 MGF327659 LWJ327659 LMN327659 LCR327659 KSV327659 KIZ327659 JZD327659 JPH327659 JFL327659 IVP327659 ILT327659 IBX327659 HSB327659 HIF327659 GYJ327659 GON327659 GER327659 FUV327659 FKZ327659 FBD327659 ERH327659 EHL327659 DXP327659 DNT327659 DDX327659 CUB327659 CKF327659 CAJ327659 BQN327659 BGR327659 AWV327659 AMZ327659 ADD327659 TH327659 JL327659 J327659 WVX262123 WMB262123 WCF262123 VSJ262123 VIN262123 UYR262123 UOV262123 UEZ262123 TVD262123 TLH262123 TBL262123 SRP262123 SHT262123 RXX262123 ROB262123 REF262123 QUJ262123 QKN262123 QAR262123 PQV262123 PGZ262123 OXD262123 ONH262123 ODL262123 NTP262123 NJT262123 MZX262123 MQB262123 MGF262123 LWJ262123 LMN262123 LCR262123 KSV262123 KIZ262123 JZD262123 JPH262123 JFL262123 IVP262123 ILT262123 IBX262123 HSB262123 HIF262123 GYJ262123 GON262123 GER262123 FUV262123 FKZ262123 FBD262123 ERH262123 EHL262123 DXP262123 DNT262123 DDX262123 CUB262123 CKF262123 CAJ262123 BQN262123 BGR262123 AWV262123 AMZ262123 ADD262123 TH262123 JL262123 J262123 WVX196587 WMB196587 WCF196587 VSJ196587 VIN196587 UYR196587 UOV196587 UEZ196587 TVD196587 TLH196587 TBL196587 SRP196587 SHT196587 RXX196587 ROB196587 REF196587 QUJ196587 QKN196587 QAR196587 PQV196587 PGZ196587 OXD196587 ONH196587 ODL196587 NTP196587 NJT196587 MZX196587 MQB196587 MGF196587 LWJ196587 LMN196587 LCR196587 KSV196587 KIZ196587 JZD196587 JPH196587 JFL196587 IVP196587 ILT196587 IBX196587 HSB196587 HIF196587 GYJ196587 GON196587 GER196587 FUV196587 FKZ196587 FBD196587 ERH196587 EHL196587 DXP196587 DNT196587 DDX196587 CUB196587 CKF196587 CAJ196587 BQN196587 BGR196587 AWV196587 AMZ196587 ADD196587 TH196587 JL196587 J196587 WVX131051 WMB131051 WCF131051 VSJ131051 VIN131051 UYR131051 UOV131051 UEZ131051 TVD131051 TLH131051 TBL131051 SRP131051 SHT131051 RXX131051 ROB131051 REF131051 QUJ131051 QKN131051 QAR131051 PQV131051 PGZ131051 OXD131051 ONH131051 ODL131051 NTP131051 NJT131051 MZX131051 MQB131051 MGF131051 LWJ131051 LMN131051 LCR131051 KSV131051 KIZ131051 JZD131051 JPH131051 JFL131051 IVP131051 ILT131051 IBX131051 HSB131051 HIF131051 GYJ131051 GON131051 GER131051 FUV131051 FKZ131051 FBD131051 ERH131051 EHL131051 DXP131051 DNT131051 DDX131051 CUB131051 CKF131051 CAJ131051 BQN131051 BGR131051 AWV131051 AMZ131051 ADD131051 TH131051 JL131051 J131051 WVX65515 WMB65515 WCF65515 VSJ65515 VIN65515 UYR65515 UOV65515 UEZ65515 TVD65515 TLH65515 TBL65515 SRP65515 SHT65515 RXX65515 ROB65515 REF65515 QUJ65515 QKN65515 QAR65515 PQV65515 PGZ65515 OXD65515 ONH65515 ODL65515 NTP65515 NJT65515 MZX65515 MQB65515 MGF65515 LWJ65515 LMN65515 LCR65515 KSV65515 KIZ65515 JZD65515 JPH65515 JFL65515 IVP65515 ILT65515 IBX65515 HSB65515 HIF65515 GYJ65515 GON65515 GER65515 FUV65515 FKZ65515 FBD65515 ERH65515 EHL65515 DXP65515 DNT65515 DDX65515 CUB65515 CKF65515 CAJ65515 BQN65515 BGR65515 AWV65515 AMZ65515 ADD65515 TH65515 JL65515 J65515 WVX22 WMB22 WCF22 VSJ22 VIN22 UYR22 UOV22 UEZ22 TVD22 TLH22 TBL22 SRP22 SHT22 RXX22 ROB22 REF22 QUJ22 QKN22 QAR22 PQV22 PGZ22 OXD22 ONH22 ODL22 NTP22 NJT22 MZX22 MQB22 MGF22 LWJ22 LMN22 LCR22 KSV22 KIZ22 JZD22 JPH22 JFL22 IVP22 ILT22 IBX22 HSB22 HIF22 GYJ22 GON22 GER22 FUV22 FKZ22 FBD22 ERH22 EHL22 DXP22 DNT22 DDX22 CUB22 CKF22 CAJ22 BQN22 BGR22 AWV22 AMZ22 ADD22 TH22 JL22 TLF983058 WVX983017 WMB983017 WCF983017 VSJ983017 VIN983017 UYR983017 UOV983017 UEZ983017 TVD983017 TLH983017 TBL983017 SRP983017 SHT983017 RXX983017 ROB983017 REF983017 QUJ983017 QKN983017 QAR983017 PQV983017 PGZ983017 OXD983017 ONH983017 ODL983017 NTP983017 NJT983017 MZX983017 MQB983017 MGF983017 LWJ983017 LMN983017 LCR983017 KSV983017 KIZ983017 JZD983017 JPH983017 JFL983017 IVP983017 ILT983017 IBX983017 HSB983017 HIF983017 GYJ983017 GON983017 GER983017 FUV983017 FKZ983017 FBD983017 ERH983017 EHL983017 DXP983017 DNT983017 DDX983017 CUB983017 CKF983017 CAJ983017 BQN983017 BGR983017 AWV983017 AMZ983017 ADD983017 TH983017 JL983017 J983017 WVX917481 WMB917481 WCF917481 VSJ917481 VIN917481 UYR917481 UOV917481 UEZ917481 TVD917481 TLH917481 TBL917481 SRP917481 SHT917481 RXX917481 ROB917481 REF917481 QUJ917481 QKN917481 QAR917481 PQV917481 PGZ917481 OXD917481 ONH917481 ODL917481 NTP917481 NJT917481 MZX917481 MQB917481 MGF917481 LWJ917481 LMN917481 LCR917481 KSV917481 KIZ917481 JZD917481 JPH917481 JFL917481 IVP917481 ILT917481 IBX917481 HSB917481 HIF917481 GYJ917481 GON917481 GER917481 FUV917481 FKZ917481 FBD917481 ERH917481 EHL917481 DXP917481 DNT917481 DDX917481 CUB917481 CKF917481 CAJ917481 BQN917481 BGR917481 AWV917481 AMZ917481 ADD917481 TH917481 JL917481 J917481 WVX851945 WMB851945 WCF851945 VSJ851945 VIN851945 UYR851945 UOV851945 UEZ851945 TVD851945 TLH851945 TBL851945 SRP851945 SHT851945 RXX851945 ROB851945 REF851945 QUJ851945 QKN851945 QAR851945 PQV851945 PGZ851945 OXD851945 ONH851945 ODL851945 NTP851945 NJT851945 MZX851945 MQB851945 MGF851945 LWJ851945 LMN851945 LCR851945 KSV851945 KIZ851945 JZD851945 JPH851945 JFL851945 IVP851945 ILT851945 IBX851945 HSB851945 HIF851945 GYJ851945 GON851945 GER851945 FUV851945 FKZ851945 FBD851945 ERH851945 EHL851945 DXP851945 DNT851945 DDX851945 CUB851945 CKF851945 CAJ851945 BQN851945 BGR851945 AWV851945 AMZ851945 ADD851945 TH851945 JL851945 J851945 WVX786409 WMB786409 WCF786409 VSJ786409 VIN786409 UYR786409 UOV786409 UEZ786409 TVD786409 TLH786409 TBL786409 SRP786409 SHT786409 RXX786409 ROB786409 REF786409 QUJ786409 QKN786409 QAR786409 PQV786409 PGZ786409 OXD786409 ONH786409 ODL786409 NTP786409 NJT786409 MZX786409 MQB786409 MGF786409 LWJ786409 LMN786409 LCR786409 KSV786409 KIZ786409 JZD786409 JPH786409 JFL786409 IVP786409 ILT786409 IBX786409 HSB786409 HIF786409 GYJ786409 GON786409 GER786409 FUV786409 FKZ786409 FBD786409 ERH786409 EHL786409 DXP786409 DNT786409 DDX786409 CUB786409 CKF786409 CAJ786409 BQN786409 BGR786409 AWV786409 AMZ786409 ADD786409 TH786409 JL786409 J786409 WVX720873 WMB720873 WCF720873 VSJ720873 VIN720873 UYR720873 UOV720873 UEZ720873 TVD720873 TLH720873 TBL720873 SRP720873 SHT720873 RXX720873 ROB720873 REF720873 QUJ720873 QKN720873 QAR720873 PQV720873 PGZ720873 OXD720873 ONH720873 ODL720873 NTP720873 NJT720873 MZX720873 MQB720873 MGF720873 LWJ720873 LMN720873 LCR720873 KSV720873 KIZ720873 JZD720873 JPH720873 JFL720873 IVP720873 ILT720873 IBX720873 HSB720873 HIF720873 GYJ720873 GON720873 GER720873 FUV720873 FKZ720873 FBD720873 ERH720873 EHL720873 DXP720873 DNT720873 DDX720873 CUB720873 CKF720873 CAJ720873 BQN720873 BGR720873 AWV720873 AMZ720873 ADD720873 TH720873 JL720873 J720873 WVX655337 WMB655337 WCF655337 VSJ655337 VIN655337 UYR655337 UOV655337 UEZ655337 TVD655337 TLH655337 TBL655337 SRP655337 SHT655337 RXX655337 ROB655337 REF655337 QUJ655337 QKN655337 QAR655337 PQV655337 PGZ655337 OXD655337 ONH655337 ODL655337 NTP655337 NJT655337 MZX655337 MQB655337 MGF655337 LWJ655337 LMN655337 LCR655337 KSV655337 KIZ655337 JZD655337 JPH655337 JFL655337 IVP655337 ILT655337 IBX655337 HSB655337 HIF655337 GYJ655337 GON655337 GER655337 FUV655337 FKZ655337 FBD655337 ERH655337 EHL655337 DXP655337 DNT655337 DDX655337 CUB655337 CKF655337 CAJ655337 BQN655337 BGR655337 AWV655337 AMZ655337 ADD655337 TH655337 JL655337 J655337 WVX589801 WMB589801 WCF589801 VSJ589801 VIN589801 UYR589801 UOV589801 UEZ589801 TVD589801 TLH589801 TBL589801 SRP589801 SHT589801 RXX589801 ROB589801 REF589801 QUJ589801 QKN589801 QAR589801 PQV589801 PGZ589801 OXD589801 ONH589801 ODL589801 NTP589801 NJT589801 MZX589801 MQB589801 MGF589801 LWJ589801 LMN589801 LCR589801 KSV589801 KIZ589801 JZD589801 JPH589801 JFL589801 IVP589801 ILT589801 IBX589801 HSB589801 HIF589801 GYJ589801 GON589801 GER589801 FUV589801 FKZ589801 FBD589801 ERH589801 EHL589801 DXP589801 DNT589801 DDX589801 CUB589801 CKF589801 CAJ589801 BQN589801 BGR589801 AWV589801 AMZ589801 ADD589801 TH589801 JL589801 J589801 WVX524265 WMB524265 WCF524265 VSJ524265 VIN524265 UYR524265 UOV524265 UEZ524265 TVD524265 TLH524265 TBL524265 SRP524265 SHT524265 RXX524265 ROB524265 REF524265 QUJ524265 QKN524265 QAR524265 PQV524265 PGZ524265 OXD524265 ONH524265 ODL524265 NTP524265 NJT524265 MZX524265 MQB524265 MGF524265 LWJ524265 LMN524265 LCR524265 KSV524265 KIZ524265 JZD524265 JPH524265 JFL524265 IVP524265 ILT524265 IBX524265 HSB524265 HIF524265 GYJ524265 GON524265 GER524265 FUV524265 FKZ524265 FBD524265 ERH524265 EHL524265 DXP524265 DNT524265 DDX524265 CUB524265 CKF524265 CAJ524265 BQN524265 BGR524265 AWV524265 AMZ524265 ADD524265 TH524265 JL524265 J524265 WVX458729 WMB458729 WCF458729 VSJ458729 VIN458729 UYR458729 UOV458729 UEZ458729 TVD458729 TLH458729 TBL458729 SRP458729 SHT458729 RXX458729 ROB458729 REF458729 QUJ458729 QKN458729 QAR458729 PQV458729 PGZ458729 OXD458729 ONH458729 ODL458729 NTP458729 NJT458729 MZX458729 MQB458729 MGF458729 LWJ458729 LMN458729 LCR458729 KSV458729 KIZ458729 JZD458729 JPH458729 JFL458729 IVP458729 ILT458729 IBX458729 HSB458729 HIF458729 GYJ458729 GON458729 GER458729 FUV458729 FKZ458729 FBD458729 ERH458729 EHL458729 DXP458729 DNT458729 DDX458729 CUB458729 CKF458729 CAJ458729 BQN458729 BGR458729 AWV458729 AMZ458729 ADD458729 TH458729 JL458729 J458729 WVX393193 WMB393193 WCF393193 VSJ393193 VIN393193 UYR393193 UOV393193 UEZ393193 TVD393193 TLH393193 TBL393193 SRP393193 SHT393193 RXX393193 ROB393193 REF393193 QUJ393193 QKN393193 QAR393193 PQV393193 PGZ393193 OXD393193 ONH393193 ODL393193 NTP393193 NJT393193 MZX393193 MQB393193 MGF393193 LWJ393193 LMN393193 LCR393193 KSV393193 KIZ393193 JZD393193 JPH393193 JFL393193 IVP393193 ILT393193 IBX393193 HSB393193 HIF393193 GYJ393193 GON393193 GER393193 FUV393193 FKZ393193 FBD393193 ERH393193 EHL393193 DXP393193 DNT393193 DDX393193 CUB393193 CKF393193 CAJ393193 BQN393193 BGR393193 AWV393193 AMZ393193 ADD393193 TH393193 JL393193 J393193 WVX327657 WMB327657 WCF327657 VSJ327657 VIN327657 UYR327657 UOV327657 UEZ327657 TVD327657 TLH327657 TBL327657 SRP327657 SHT327657 RXX327657 ROB327657 REF327657 QUJ327657 QKN327657 QAR327657 PQV327657 PGZ327657 OXD327657 ONH327657 ODL327657 NTP327657 NJT327657 MZX327657 MQB327657 MGF327657 LWJ327657 LMN327657 LCR327657 KSV327657 KIZ327657 JZD327657 JPH327657 JFL327657 IVP327657 ILT327657 IBX327657 HSB327657 HIF327657 GYJ327657 GON327657 GER327657 FUV327657 FKZ327657 FBD327657 ERH327657 EHL327657 DXP327657 DNT327657 DDX327657 CUB327657 CKF327657 CAJ327657 BQN327657 BGR327657 AWV327657 AMZ327657 ADD327657 TH327657 JL327657 J327657 WVX262121 WMB262121 WCF262121 VSJ262121 VIN262121 UYR262121 UOV262121 UEZ262121 TVD262121 TLH262121 TBL262121 SRP262121 SHT262121 RXX262121 ROB262121 REF262121 QUJ262121 QKN262121 QAR262121 PQV262121 PGZ262121 OXD262121 ONH262121 ODL262121 NTP262121 NJT262121 MZX262121 MQB262121 MGF262121 LWJ262121 LMN262121 LCR262121 KSV262121 KIZ262121 JZD262121 JPH262121 JFL262121 IVP262121 ILT262121 IBX262121 HSB262121 HIF262121 GYJ262121 GON262121 GER262121 FUV262121 FKZ262121 FBD262121 ERH262121 EHL262121 DXP262121 DNT262121 DDX262121 CUB262121 CKF262121 CAJ262121 BQN262121 BGR262121 AWV262121 AMZ262121 ADD262121 TH262121 JL262121 J262121 WVX196585 WMB196585 WCF196585 VSJ196585 VIN196585 UYR196585 UOV196585 UEZ196585 TVD196585 TLH196585 TBL196585 SRP196585 SHT196585 RXX196585 ROB196585 REF196585 QUJ196585 QKN196585 QAR196585 PQV196585 PGZ196585 OXD196585 ONH196585 ODL196585 NTP196585 NJT196585 MZX196585 MQB196585 MGF196585 LWJ196585 LMN196585 LCR196585 KSV196585 KIZ196585 JZD196585 JPH196585 JFL196585 IVP196585 ILT196585 IBX196585 HSB196585 HIF196585 GYJ196585 GON196585 GER196585 FUV196585 FKZ196585 FBD196585 ERH196585 EHL196585 DXP196585 DNT196585 DDX196585 CUB196585 CKF196585 CAJ196585 BQN196585 BGR196585 AWV196585 AMZ196585 ADD196585 TH196585 JL196585 J196585 WVX131049 WMB131049 WCF131049 VSJ131049 VIN131049 UYR131049 UOV131049 UEZ131049 TVD131049 TLH131049 TBL131049 SRP131049 SHT131049 RXX131049 ROB131049 REF131049 QUJ131049 QKN131049 QAR131049 PQV131049 PGZ131049 OXD131049 ONH131049 ODL131049 NTP131049 NJT131049 MZX131049 MQB131049 MGF131049 LWJ131049 LMN131049 LCR131049 KSV131049 KIZ131049 JZD131049 JPH131049 JFL131049 IVP131049 ILT131049 IBX131049 HSB131049 HIF131049 GYJ131049 GON131049 GER131049 FUV131049 FKZ131049 FBD131049 ERH131049 EHL131049 DXP131049 DNT131049 DDX131049 CUB131049 CKF131049 CAJ131049 BQN131049 BGR131049 AWV131049 AMZ131049 ADD131049 TH131049 JL131049 J131049 WVX65513 WMB65513 WCF65513 VSJ65513 VIN65513 UYR65513 UOV65513 UEZ65513 TVD65513 TLH65513 TBL65513 SRP65513 SHT65513 RXX65513 ROB65513 REF65513 QUJ65513 QKN65513 QAR65513 PQV65513 PGZ65513 OXD65513 ONH65513 ODL65513 NTP65513 NJT65513 MZX65513 MQB65513 MGF65513 LWJ65513 LMN65513 LCR65513 KSV65513 KIZ65513 JZD65513 JPH65513 JFL65513 IVP65513 ILT65513 IBX65513 HSB65513 HIF65513 GYJ65513 GON65513 GER65513 FUV65513 FKZ65513 FBD65513 ERH65513 EHL65513 DXP65513 DNT65513 DDX65513 CUB65513 CKF65513 CAJ65513 BQN65513 BGR65513 AWV65513 AMZ65513 ADD65513 TH65513 JL65513 J65513 WVX20 WMB20 WCF20 VSJ20 VIN20 UYR20 UOV20 UEZ20 TVD20 TLH20 TBL20 SRP20 SHT20 RXX20 ROB20 REF20 QUJ20 QKN20 QAR20 PQV20 PGZ20 OXD20 ONH20 ODL20 NTP20 NJT20 MZX20 MQB20 MGF20 LWJ20 LMN20 LCR20 KSV20 KIZ20 JZD20 JPH20 JFL20 IVP20 ILT20 IBX20 HSB20 HIF20 GYJ20 GON20 GER20 FUV20 FKZ20 FBD20 ERH20 EHL20 DXP20 DNT20 DDX20 CUB20 CKF20 CAJ20 BQN20 BGR20 AWV20 AMZ20 ADD20 TH20 JL20 TBJ983058 WVX983015 WMB983015 WCF983015 VSJ983015 VIN983015 UYR983015 UOV983015 UEZ983015 TVD983015 TLH983015 TBL983015 SRP983015 SHT983015 RXX983015 ROB983015 REF983015 QUJ983015 QKN983015 QAR983015 PQV983015 PGZ983015 OXD983015 ONH983015 ODL983015 NTP983015 NJT983015 MZX983015 MQB983015 MGF983015 LWJ983015 LMN983015 LCR983015 KSV983015 KIZ983015 JZD983015 JPH983015 JFL983015 IVP983015 ILT983015 IBX983015 HSB983015 HIF983015 GYJ983015 GON983015 GER983015 FUV983015 FKZ983015 FBD983015 ERH983015 EHL983015 DXP983015 DNT983015 DDX983015 CUB983015 CKF983015 CAJ983015 BQN983015 BGR983015 AWV983015 AMZ983015 ADD983015 TH983015 JL983015 J983015 WVX917479 WMB917479 WCF917479 VSJ917479 VIN917479 UYR917479 UOV917479 UEZ917479 TVD917479 TLH917479 TBL917479 SRP917479 SHT917479 RXX917479 ROB917479 REF917479 QUJ917479 QKN917479 QAR917479 PQV917479 PGZ917479 OXD917479 ONH917479 ODL917479 NTP917479 NJT917479 MZX917479 MQB917479 MGF917479 LWJ917479 LMN917479 LCR917479 KSV917479 KIZ917479 JZD917479 JPH917479 JFL917479 IVP917479 ILT917479 IBX917479 HSB917479 HIF917479 GYJ917479 GON917479 GER917479 FUV917479 FKZ917479 FBD917479 ERH917479 EHL917479 DXP917479 DNT917479 DDX917479 CUB917479 CKF917479 CAJ917479 BQN917479 BGR917479 AWV917479 AMZ917479 ADD917479 TH917479 JL917479 J917479 WVX851943 WMB851943 WCF851943 VSJ851943 VIN851943 UYR851943 UOV851943 UEZ851943 TVD851943 TLH851943 TBL851943 SRP851943 SHT851943 RXX851943 ROB851943 REF851943 QUJ851943 QKN851943 QAR851943 PQV851943 PGZ851943 OXD851943 ONH851943 ODL851943 NTP851943 NJT851943 MZX851943 MQB851943 MGF851943 LWJ851943 LMN851943 LCR851943 KSV851943 KIZ851943 JZD851943 JPH851943 JFL851943 IVP851943 ILT851943 IBX851943 HSB851943 HIF851943 GYJ851943 GON851943 GER851943 FUV851943 FKZ851943 FBD851943 ERH851943 EHL851943 DXP851943 DNT851943 DDX851943 CUB851943 CKF851943 CAJ851943 BQN851943 BGR851943 AWV851943 AMZ851943 ADD851943 TH851943 JL851943 J851943 WVX786407 WMB786407 WCF786407 VSJ786407 VIN786407 UYR786407 UOV786407 UEZ786407 TVD786407 TLH786407 TBL786407 SRP786407 SHT786407 RXX786407 ROB786407 REF786407 QUJ786407 QKN786407 QAR786407 PQV786407 PGZ786407 OXD786407 ONH786407 ODL786407 NTP786407 NJT786407 MZX786407 MQB786407 MGF786407 LWJ786407 LMN786407 LCR786407 KSV786407 KIZ786407 JZD786407 JPH786407 JFL786407 IVP786407 ILT786407 IBX786407 HSB786407 HIF786407 GYJ786407 GON786407 GER786407 FUV786407 FKZ786407 FBD786407 ERH786407 EHL786407 DXP786407 DNT786407 DDX786407 CUB786407 CKF786407 CAJ786407 BQN786407 BGR786407 AWV786407 AMZ786407 ADD786407 TH786407 JL786407 J786407 WVX720871 WMB720871 WCF720871 VSJ720871 VIN720871 UYR720871 UOV720871 UEZ720871 TVD720871 TLH720871 TBL720871 SRP720871 SHT720871 RXX720871 ROB720871 REF720871 QUJ720871 QKN720871 QAR720871 PQV720871 PGZ720871 OXD720871 ONH720871 ODL720871 NTP720871 NJT720871 MZX720871 MQB720871 MGF720871 LWJ720871 LMN720871 LCR720871 KSV720871 KIZ720871 JZD720871 JPH720871 JFL720871 IVP720871 ILT720871 IBX720871 HSB720871 HIF720871 GYJ720871 GON720871 GER720871 FUV720871 FKZ720871 FBD720871 ERH720871 EHL720871 DXP720871 DNT720871 DDX720871 CUB720871 CKF720871 CAJ720871 BQN720871 BGR720871 AWV720871 AMZ720871 ADD720871 TH720871 JL720871 J720871 WVX655335 WMB655335 WCF655335 VSJ655335 VIN655335 UYR655335 UOV655335 UEZ655335 TVD655335 TLH655335 TBL655335 SRP655335 SHT655335 RXX655335 ROB655335 REF655335 QUJ655335 QKN655335 QAR655335 PQV655335 PGZ655335 OXD655335 ONH655335 ODL655335 NTP655335 NJT655335 MZX655335 MQB655335 MGF655335 LWJ655335 LMN655335 LCR655335 KSV655335 KIZ655335 JZD655335 JPH655335 JFL655335 IVP655335 ILT655335 IBX655335 HSB655335 HIF655335 GYJ655335 GON655335 GER655335 FUV655335 FKZ655335 FBD655335 ERH655335 EHL655335 DXP655335 DNT655335 DDX655335 CUB655335 CKF655335 CAJ655335 BQN655335 BGR655335 AWV655335 AMZ655335 ADD655335 TH655335 JL655335 J655335 WVX589799 WMB589799 WCF589799 VSJ589799 VIN589799 UYR589799 UOV589799 UEZ589799 TVD589799 TLH589799 TBL589799 SRP589799 SHT589799 RXX589799 ROB589799 REF589799 QUJ589799 QKN589799 QAR589799 PQV589799 PGZ589799 OXD589799 ONH589799 ODL589799 NTP589799 NJT589799 MZX589799 MQB589799 MGF589799 LWJ589799 LMN589799 LCR589799 KSV589799 KIZ589799 JZD589799 JPH589799 JFL589799 IVP589799 ILT589799 IBX589799 HSB589799 HIF589799 GYJ589799 GON589799 GER589799 FUV589799 FKZ589799 FBD589799 ERH589799 EHL589799 DXP589799 DNT589799 DDX589799 CUB589799 CKF589799 CAJ589799 BQN589799 BGR589799 AWV589799 AMZ589799 ADD589799 TH589799 JL589799 J589799 WVX524263 WMB524263 WCF524263 VSJ524263 VIN524263 UYR524263 UOV524263 UEZ524263 TVD524263 TLH524263 TBL524263 SRP524263 SHT524263 RXX524263 ROB524263 REF524263 QUJ524263 QKN524263 QAR524263 PQV524263 PGZ524263 OXD524263 ONH524263 ODL524263 NTP524263 NJT524263 MZX524263 MQB524263 MGF524263 LWJ524263 LMN524263 LCR524263 KSV524263 KIZ524263 JZD524263 JPH524263 JFL524263 IVP524263 ILT524263 IBX524263 HSB524263 HIF524263 GYJ524263 GON524263 GER524263 FUV524263 FKZ524263 FBD524263 ERH524263 EHL524263 DXP524263 DNT524263 DDX524263 CUB524263 CKF524263 CAJ524263 BQN524263 BGR524263 AWV524263 AMZ524263 ADD524263 TH524263 JL524263 J524263 WVX458727 WMB458727 WCF458727 VSJ458727 VIN458727 UYR458727 UOV458727 UEZ458727 TVD458727 TLH458727 TBL458727 SRP458727 SHT458727 RXX458727 ROB458727 REF458727 QUJ458727 QKN458727 QAR458727 PQV458727 PGZ458727 OXD458727 ONH458727 ODL458727 NTP458727 NJT458727 MZX458727 MQB458727 MGF458727 LWJ458727 LMN458727 LCR458727 KSV458727 KIZ458727 JZD458727 JPH458727 JFL458727 IVP458727 ILT458727 IBX458727 HSB458727 HIF458727 GYJ458727 GON458727 GER458727 FUV458727 FKZ458727 FBD458727 ERH458727 EHL458727 DXP458727 DNT458727 DDX458727 CUB458727 CKF458727 CAJ458727 BQN458727 BGR458727 AWV458727 AMZ458727 ADD458727 TH458727 JL458727 J458727 WVX393191 WMB393191 WCF393191 VSJ393191 VIN393191 UYR393191 UOV393191 UEZ393191 TVD393191 TLH393191 TBL393191 SRP393191 SHT393191 RXX393191 ROB393191 REF393191 QUJ393191 QKN393191 QAR393191 PQV393191 PGZ393191 OXD393191 ONH393191 ODL393191 NTP393191 NJT393191 MZX393191 MQB393191 MGF393191 LWJ393191 LMN393191 LCR393191 KSV393191 KIZ393191 JZD393191 JPH393191 JFL393191 IVP393191 ILT393191 IBX393191 HSB393191 HIF393191 GYJ393191 GON393191 GER393191 FUV393191 FKZ393191 FBD393191 ERH393191 EHL393191 DXP393191 DNT393191 DDX393191 CUB393191 CKF393191 CAJ393191 BQN393191 BGR393191 AWV393191 AMZ393191 ADD393191 TH393191 JL393191 J393191 WVX327655 WMB327655 WCF327655 VSJ327655 VIN327655 UYR327655 UOV327655 UEZ327655 TVD327655 TLH327655 TBL327655 SRP327655 SHT327655 RXX327655 ROB327655 REF327655 QUJ327655 QKN327655 QAR327655 PQV327655 PGZ327655 OXD327655 ONH327655 ODL327655 NTP327655 NJT327655 MZX327655 MQB327655 MGF327655 LWJ327655 LMN327655 LCR327655 KSV327655 KIZ327655 JZD327655 JPH327655 JFL327655 IVP327655 ILT327655 IBX327655 HSB327655 HIF327655 GYJ327655 GON327655 GER327655 FUV327655 FKZ327655 FBD327655 ERH327655 EHL327655 DXP327655 DNT327655 DDX327655 CUB327655 CKF327655 CAJ327655 BQN327655 BGR327655 AWV327655 AMZ327655 ADD327655 TH327655 JL327655 J327655 WVX262119 WMB262119 WCF262119 VSJ262119 VIN262119 UYR262119 UOV262119 UEZ262119 TVD262119 TLH262119 TBL262119 SRP262119 SHT262119 RXX262119 ROB262119 REF262119 QUJ262119 QKN262119 QAR262119 PQV262119 PGZ262119 OXD262119 ONH262119 ODL262119 NTP262119 NJT262119 MZX262119 MQB262119 MGF262119 LWJ262119 LMN262119 LCR262119 KSV262119 KIZ262119 JZD262119 JPH262119 JFL262119 IVP262119 ILT262119 IBX262119 HSB262119 HIF262119 GYJ262119 GON262119 GER262119 FUV262119 FKZ262119 FBD262119 ERH262119 EHL262119 DXP262119 DNT262119 DDX262119 CUB262119 CKF262119 CAJ262119 BQN262119 BGR262119 AWV262119 AMZ262119 ADD262119 TH262119 JL262119 J262119 WVX196583 WMB196583 WCF196583 VSJ196583 VIN196583 UYR196583 UOV196583 UEZ196583 TVD196583 TLH196583 TBL196583 SRP196583 SHT196583 RXX196583 ROB196583 REF196583 QUJ196583 QKN196583 QAR196583 PQV196583 PGZ196583 OXD196583 ONH196583 ODL196583 NTP196583 NJT196583 MZX196583 MQB196583 MGF196583 LWJ196583 LMN196583 LCR196583 KSV196583 KIZ196583 JZD196583 JPH196583 JFL196583 IVP196583 ILT196583 IBX196583 HSB196583 HIF196583 GYJ196583 GON196583 GER196583 FUV196583 FKZ196583 FBD196583 ERH196583 EHL196583 DXP196583 DNT196583 DDX196583 CUB196583 CKF196583 CAJ196583 BQN196583 BGR196583 AWV196583 AMZ196583 ADD196583 TH196583 JL196583 J196583 WVX131047 WMB131047 WCF131047 VSJ131047 VIN131047 UYR131047 UOV131047 UEZ131047 TVD131047 TLH131047 TBL131047 SRP131047 SHT131047 RXX131047 ROB131047 REF131047 QUJ131047 QKN131047 QAR131047 PQV131047 PGZ131047 OXD131047 ONH131047 ODL131047 NTP131047 NJT131047 MZX131047 MQB131047 MGF131047 LWJ131047 LMN131047 LCR131047 KSV131047 KIZ131047 JZD131047 JPH131047 JFL131047 IVP131047 ILT131047 IBX131047 HSB131047 HIF131047 GYJ131047 GON131047 GER131047 FUV131047 FKZ131047 FBD131047 ERH131047 EHL131047 DXP131047 DNT131047 DDX131047 CUB131047 CKF131047 CAJ131047 BQN131047 BGR131047 AWV131047 AMZ131047 ADD131047 TH131047 JL131047 J131047 WVX65511 WMB65511 WCF65511 VSJ65511 VIN65511 UYR65511 UOV65511 UEZ65511 TVD65511 TLH65511 TBL65511 SRP65511 SHT65511 RXX65511 ROB65511 REF65511 QUJ65511 QKN65511 QAR65511 PQV65511 PGZ65511 OXD65511 ONH65511 ODL65511 NTP65511 NJT65511 MZX65511 MQB65511 MGF65511 LWJ65511 LMN65511 LCR65511 KSV65511 KIZ65511 JZD65511 JPH65511 JFL65511 IVP65511 ILT65511 IBX65511 HSB65511 HIF65511 GYJ65511 GON65511 GER65511 FUV65511 FKZ65511 FBD65511 ERH65511 EHL65511 DXP65511 DNT65511 DDX65511 CUB65511 CKF65511 CAJ65511 BQN65511 BGR65511 AWV65511 AMZ65511 ADD65511 TH65511 JL65511 J65511 WVX14:WVX18 WMB14:WMB18 WCF14:WCF18 VSJ14:VSJ18 VIN14:VIN18 UYR14:UYR18 UOV14:UOV18 UEZ14:UEZ18 TVD14:TVD18 TLH14:TLH18 TBL14:TBL18 SRP14:SRP18 SHT14:SHT18 RXX14:RXX18 ROB14:ROB18 REF14:REF18 QUJ14:QUJ18 QKN14:QKN18 QAR14:QAR18 PQV14:PQV18 PGZ14:PGZ18 OXD14:OXD18 ONH14:ONH18 ODL14:ODL18 NTP14:NTP18 NJT14:NJT18 MZX14:MZX18 MQB14:MQB18 MGF14:MGF18 LWJ14:LWJ18 LMN14:LMN18 LCR14:LCR18 KSV14:KSV18 KIZ14:KIZ18 JZD14:JZD18 JPH14:JPH18 JFL14:JFL18 IVP14:IVP18 ILT14:ILT18 IBX14:IBX18 HSB14:HSB18 HIF14:HIF18 GYJ14:GYJ18 GON14:GON18 GER14:GER18 FUV14:FUV18 FKZ14:FKZ18 FBD14:FBD18 ERH14:ERH18 EHL14:EHL18 DXP14:DXP18 DNT14:DNT18 DDX14:DDX18 CUB14:CUB18 CKF14:CKF18 CAJ14:CAJ18 BQN14:BQN18 BGR14:BGR18 AWV14:AWV18 AMZ14:AMZ18 ADD14:ADD18 TH14:TH18 JL14:JL18 SRN983058 WVX983013 WMB983013 WCF983013 VSJ983013 VIN983013 UYR983013 UOV983013 UEZ983013 TVD983013 TLH983013 TBL983013 SRP983013 SHT983013 RXX983013 ROB983013 REF983013 QUJ983013 QKN983013 QAR983013 PQV983013 PGZ983013 OXD983013 ONH983013 ODL983013 NTP983013 NJT983013 MZX983013 MQB983013 MGF983013 LWJ983013 LMN983013 LCR983013 KSV983013 KIZ983013 JZD983013 JPH983013 JFL983013 IVP983013 ILT983013 IBX983013 HSB983013 HIF983013 GYJ983013 GON983013 GER983013 FUV983013 FKZ983013 FBD983013 ERH983013 EHL983013 DXP983013 DNT983013 DDX983013 CUB983013 CKF983013 CAJ983013 BQN983013 BGR983013 AWV983013 AMZ983013 ADD983013 TH983013 JL983013 J983013 WVX917477 WMB917477 WCF917477 VSJ917477 VIN917477 UYR917477 UOV917477 UEZ917477 TVD917477 TLH917477 TBL917477 SRP917477 SHT917477 RXX917477 ROB917477 REF917477 QUJ917477 QKN917477 QAR917477 PQV917477 PGZ917477 OXD917477 ONH917477 ODL917477 NTP917477 NJT917477 MZX917477 MQB917477 MGF917477 LWJ917477 LMN917477 LCR917477 KSV917477 KIZ917477 JZD917477 JPH917477 JFL917477 IVP917477 ILT917477 IBX917477 HSB917477 HIF917477 GYJ917477 GON917477 GER917477 FUV917477 FKZ917477 FBD917477 ERH917477 EHL917477 DXP917477 DNT917477 DDX917477 CUB917477 CKF917477 CAJ917477 BQN917477 BGR917477 AWV917477 AMZ917477 ADD917477 TH917477 JL917477 J917477 WVX851941 WMB851941 WCF851941 VSJ851941 VIN851941 UYR851941 UOV851941 UEZ851941 TVD851941 TLH851941 TBL851941 SRP851941 SHT851941 RXX851941 ROB851941 REF851941 QUJ851941 QKN851941 QAR851941 PQV851941 PGZ851941 OXD851941 ONH851941 ODL851941 NTP851941 NJT851941 MZX851941 MQB851941 MGF851941 LWJ851941 LMN851941 LCR851941 KSV851941 KIZ851941 JZD851941 JPH851941 JFL851941 IVP851941 ILT851941 IBX851941 HSB851941 HIF851941 GYJ851941 GON851941 GER851941 FUV851941 FKZ851941 FBD851941 ERH851941 EHL851941 DXP851941 DNT851941 DDX851941 CUB851941 CKF851941 CAJ851941 BQN851941 BGR851941 AWV851941 AMZ851941 ADD851941 TH851941 JL851941 J851941 WVX786405 WMB786405 WCF786405 VSJ786405 VIN786405 UYR786405 UOV786405 UEZ786405 TVD786405 TLH786405 TBL786405 SRP786405 SHT786405 RXX786405 ROB786405 REF786405 QUJ786405 QKN786405 QAR786405 PQV786405 PGZ786405 OXD786405 ONH786405 ODL786405 NTP786405 NJT786405 MZX786405 MQB786405 MGF786405 LWJ786405 LMN786405 LCR786405 KSV786405 KIZ786405 JZD786405 JPH786405 JFL786405 IVP786405 ILT786405 IBX786405 HSB786405 HIF786405 GYJ786405 GON786405 GER786405 FUV786405 FKZ786405 FBD786405 ERH786405 EHL786405 DXP786405 DNT786405 DDX786405 CUB786405 CKF786405 CAJ786405 BQN786405 BGR786405 AWV786405 AMZ786405 ADD786405 TH786405 JL786405 J786405 WVX720869 WMB720869 WCF720869 VSJ720869 VIN720869 UYR720869 UOV720869 UEZ720869 TVD720869 TLH720869 TBL720869 SRP720869 SHT720869 RXX720869 ROB720869 REF720869 QUJ720869 QKN720869 QAR720869 PQV720869 PGZ720869 OXD720869 ONH720869 ODL720869 NTP720869 NJT720869 MZX720869 MQB720869 MGF720869 LWJ720869 LMN720869 LCR720869 KSV720869 KIZ720869 JZD720869 JPH720869 JFL720869 IVP720869 ILT720869 IBX720869 HSB720869 HIF720869 GYJ720869 GON720869 GER720869 FUV720869 FKZ720869 FBD720869 ERH720869 EHL720869 DXP720869 DNT720869 DDX720869 CUB720869 CKF720869 CAJ720869 BQN720869 BGR720869 AWV720869 AMZ720869 ADD720869 TH720869 JL720869 J720869 WVX655333 WMB655333 WCF655333 VSJ655333 VIN655333 UYR655333 UOV655333 UEZ655333 TVD655333 TLH655333 TBL655333 SRP655333 SHT655333 RXX655333 ROB655333 REF655333 QUJ655333 QKN655333 QAR655333 PQV655333 PGZ655333 OXD655333 ONH655333 ODL655333 NTP655333 NJT655333 MZX655333 MQB655333 MGF655333 LWJ655333 LMN655333 LCR655333 KSV655333 KIZ655333 JZD655333 JPH655333 JFL655333 IVP655333 ILT655333 IBX655333 HSB655333 HIF655333 GYJ655333 GON655333 GER655333 FUV655333 FKZ655333 FBD655333 ERH655333 EHL655333 DXP655333 DNT655333 DDX655333 CUB655333 CKF655333 CAJ655333 BQN655333 BGR655333 AWV655333 AMZ655333 ADD655333 TH655333 JL655333 J655333 WVX589797 WMB589797 WCF589797 VSJ589797 VIN589797 UYR589797 UOV589797 UEZ589797 TVD589797 TLH589797 TBL589797 SRP589797 SHT589797 RXX589797 ROB589797 REF589797 QUJ589797 QKN589797 QAR589797 PQV589797 PGZ589797 OXD589797 ONH589797 ODL589797 NTP589797 NJT589797 MZX589797 MQB589797 MGF589797 LWJ589797 LMN589797 LCR589797 KSV589797 KIZ589797 JZD589797 JPH589797 JFL589797 IVP589797 ILT589797 IBX589797 HSB589797 HIF589797 GYJ589797 GON589797 GER589797 FUV589797 FKZ589797 FBD589797 ERH589797 EHL589797 DXP589797 DNT589797 DDX589797 CUB589797 CKF589797 CAJ589797 BQN589797 BGR589797 AWV589797 AMZ589797 ADD589797 TH589797 JL589797 J589797 WVX524261 WMB524261 WCF524261 VSJ524261 VIN524261 UYR524261 UOV524261 UEZ524261 TVD524261 TLH524261 TBL524261 SRP524261 SHT524261 RXX524261 ROB524261 REF524261 QUJ524261 QKN524261 QAR524261 PQV524261 PGZ524261 OXD524261 ONH524261 ODL524261 NTP524261 NJT524261 MZX524261 MQB524261 MGF524261 LWJ524261 LMN524261 LCR524261 KSV524261 KIZ524261 JZD524261 JPH524261 JFL524261 IVP524261 ILT524261 IBX524261 HSB524261 HIF524261 GYJ524261 GON524261 GER524261 FUV524261 FKZ524261 FBD524261 ERH524261 EHL524261 DXP524261 DNT524261 DDX524261 CUB524261 CKF524261 CAJ524261 BQN524261 BGR524261 AWV524261 AMZ524261 ADD524261 TH524261 JL524261 J524261 WVX458725 WMB458725 WCF458725 VSJ458725 VIN458725 UYR458725 UOV458725 UEZ458725 TVD458725 TLH458725 TBL458725 SRP458725 SHT458725 RXX458725 ROB458725 REF458725 QUJ458725 QKN458725 QAR458725 PQV458725 PGZ458725 OXD458725 ONH458725 ODL458725 NTP458725 NJT458725 MZX458725 MQB458725 MGF458725 LWJ458725 LMN458725 LCR458725 KSV458725 KIZ458725 JZD458725 JPH458725 JFL458725 IVP458725 ILT458725 IBX458725 HSB458725 HIF458725 GYJ458725 GON458725 GER458725 FUV458725 FKZ458725 FBD458725 ERH458725 EHL458725 DXP458725 DNT458725 DDX458725 CUB458725 CKF458725 CAJ458725 BQN458725 BGR458725 AWV458725 AMZ458725 ADD458725 TH458725 JL458725 J458725 WVX393189 WMB393189 WCF393189 VSJ393189 VIN393189 UYR393189 UOV393189 UEZ393189 TVD393189 TLH393189 TBL393189 SRP393189 SHT393189 RXX393189 ROB393189 REF393189 QUJ393189 QKN393189 QAR393189 PQV393189 PGZ393189 OXD393189 ONH393189 ODL393189 NTP393189 NJT393189 MZX393189 MQB393189 MGF393189 LWJ393189 LMN393189 LCR393189 KSV393189 KIZ393189 JZD393189 JPH393189 JFL393189 IVP393189 ILT393189 IBX393189 HSB393189 HIF393189 GYJ393189 GON393189 GER393189 FUV393189 FKZ393189 FBD393189 ERH393189 EHL393189 DXP393189 DNT393189 DDX393189 CUB393189 CKF393189 CAJ393189 BQN393189 BGR393189 AWV393189 AMZ393189 ADD393189 TH393189 JL393189 J393189 WVX327653 WMB327653 WCF327653 VSJ327653 VIN327653 UYR327653 UOV327653 UEZ327653 TVD327653 TLH327653 TBL327653 SRP327653 SHT327653 RXX327653 ROB327653 REF327653 QUJ327653 QKN327653 QAR327653 PQV327653 PGZ327653 OXD327653 ONH327653 ODL327653 NTP327653 NJT327653 MZX327653 MQB327653 MGF327653 LWJ327653 LMN327653 LCR327653 KSV327653 KIZ327653 JZD327653 JPH327653 JFL327653 IVP327653 ILT327653 IBX327653 HSB327653 HIF327653 GYJ327653 GON327653 GER327653 FUV327653 FKZ327653 FBD327653 ERH327653 EHL327653 DXP327653 DNT327653 DDX327653 CUB327653 CKF327653 CAJ327653 BQN327653 BGR327653 AWV327653 AMZ327653 ADD327653 TH327653 JL327653 J327653 WVX262117 WMB262117 WCF262117 VSJ262117 VIN262117 UYR262117 UOV262117 UEZ262117 TVD262117 TLH262117 TBL262117 SRP262117 SHT262117 RXX262117 ROB262117 REF262117 QUJ262117 QKN262117 QAR262117 PQV262117 PGZ262117 OXD262117 ONH262117 ODL262117 NTP262117 NJT262117 MZX262117 MQB262117 MGF262117 LWJ262117 LMN262117 LCR262117 KSV262117 KIZ262117 JZD262117 JPH262117 JFL262117 IVP262117 ILT262117 IBX262117 HSB262117 HIF262117 GYJ262117 GON262117 GER262117 FUV262117 FKZ262117 FBD262117 ERH262117 EHL262117 DXP262117 DNT262117 DDX262117 CUB262117 CKF262117 CAJ262117 BQN262117 BGR262117 AWV262117 AMZ262117 ADD262117 TH262117 JL262117 J262117 WVX196581 WMB196581 WCF196581 VSJ196581 VIN196581 UYR196581 UOV196581 UEZ196581 TVD196581 TLH196581 TBL196581 SRP196581 SHT196581 RXX196581 ROB196581 REF196581 QUJ196581 QKN196581 QAR196581 PQV196581 PGZ196581 OXD196581 ONH196581 ODL196581 NTP196581 NJT196581 MZX196581 MQB196581 MGF196581 LWJ196581 LMN196581 LCR196581 KSV196581 KIZ196581 JZD196581 JPH196581 JFL196581 IVP196581 ILT196581 IBX196581 HSB196581 HIF196581 GYJ196581 GON196581 GER196581 FUV196581 FKZ196581 FBD196581 ERH196581 EHL196581 DXP196581 DNT196581 DDX196581 CUB196581 CKF196581 CAJ196581 BQN196581 BGR196581 AWV196581 AMZ196581 ADD196581 TH196581 JL196581 J196581 WVX131045 WMB131045 WCF131045 VSJ131045 VIN131045 UYR131045 UOV131045 UEZ131045 TVD131045 TLH131045 TBL131045 SRP131045 SHT131045 RXX131045 ROB131045 REF131045 QUJ131045 QKN131045 QAR131045 PQV131045 PGZ131045 OXD131045 ONH131045 ODL131045 NTP131045 NJT131045 MZX131045 MQB131045 MGF131045 LWJ131045 LMN131045 LCR131045 KSV131045 KIZ131045 JZD131045 JPH131045 JFL131045 IVP131045 ILT131045 IBX131045 HSB131045 HIF131045 GYJ131045 GON131045 GER131045 FUV131045 FKZ131045 FBD131045 ERH131045 EHL131045 DXP131045 DNT131045 DDX131045 CUB131045 CKF131045 CAJ131045 BQN131045 BGR131045 AWV131045 AMZ131045 ADD131045 TH131045 JL131045 J131045 WVX65509 WMB65509 WCF65509 VSJ65509 VIN65509 UYR65509 UOV65509 UEZ65509 TVD65509 TLH65509 TBL65509 SRP65509 SHT65509 RXX65509 ROB65509 REF65509 QUJ65509 QKN65509 QAR65509 PQV65509 PGZ65509 OXD65509 ONH65509 ODL65509 NTP65509 NJT65509 MZX65509 MQB65509 MGF65509 LWJ65509 LMN65509 LCR65509 KSV65509 KIZ65509 JZD65509 JPH65509 JFL65509 IVP65509 ILT65509 IBX65509 HSB65509 HIF65509 GYJ65509 GON65509 GER65509 FUV65509 FKZ65509 FBD65509 ERH65509 EHL65509 DXP65509 DNT65509 DDX65509 CUB65509 CKF65509 CAJ65509 BQN65509 BGR65509 AWV65509 AMZ65509 ADD65509 TH65509 JL65509 J65509 WVX12 WMB12 WCF12 VSJ12 VIN12 UYR12 UOV12 UEZ12 TVD12 TLH12 TBL12 SRP12 SHT12 RXX12 ROB12 REF12 QUJ12 QKN12 QAR12 PQV12 PGZ12 OXD12 ONH12 ODL12 NTP12 NJT12 MZX12 MQB12 MGF12 LWJ12 LMN12 LCR12 KSV12 KIZ12 JZD12 JPH12 JFL12 IVP12 ILT12 IBX12 HSB12 HIF12 GYJ12 GON12 GER12 FUV12 FKZ12 FBD12 ERH12 EHL12 DXP12 DNT12 DDX12 CUB12 CKF12 CAJ12 BQN12 BGR12 AWV12 AMZ12 ADD12 TH12 JL12 SHR983058 WVX983011 WMB983011 WCF983011 VSJ983011 VIN983011 UYR983011 UOV983011 UEZ983011 TVD983011 TLH983011 TBL983011 SRP983011 SHT983011 RXX983011 ROB983011 REF983011 QUJ983011 QKN983011 QAR983011 PQV983011 PGZ983011 OXD983011 ONH983011 ODL983011 NTP983011 NJT983011 MZX983011 MQB983011 MGF983011 LWJ983011 LMN983011 LCR983011 KSV983011 KIZ983011 JZD983011 JPH983011 JFL983011 IVP983011 ILT983011 IBX983011 HSB983011 HIF983011 GYJ983011 GON983011 GER983011 FUV983011 FKZ983011 FBD983011 ERH983011 EHL983011 DXP983011 DNT983011 DDX983011 CUB983011 CKF983011 CAJ983011 BQN983011 BGR983011 AWV983011 AMZ983011 ADD983011 TH983011 JL983011 J983011 WVX917475 WMB917475 WCF917475 VSJ917475 VIN917475 UYR917475 UOV917475 UEZ917475 TVD917475 TLH917475 TBL917475 SRP917475 SHT917475 RXX917475 ROB917475 REF917475 QUJ917475 QKN917475 QAR917475 PQV917475 PGZ917475 OXD917475 ONH917475 ODL917475 NTP917475 NJT917475 MZX917475 MQB917475 MGF917475 LWJ917475 LMN917475 LCR917475 KSV917475 KIZ917475 JZD917475 JPH917475 JFL917475 IVP917475 ILT917475 IBX917475 HSB917475 HIF917475 GYJ917475 GON917475 GER917475 FUV917475 FKZ917475 FBD917475 ERH917475 EHL917475 DXP917475 DNT917475 DDX917475 CUB917475 CKF917475 CAJ917475 BQN917475 BGR917475 AWV917475 AMZ917475 ADD917475 TH917475 JL917475 J917475 WVX851939 WMB851939 WCF851939 VSJ851939 VIN851939 UYR851939 UOV851939 UEZ851939 TVD851939 TLH851939 TBL851939 SRP851939 SHT851939 RXX851939 ROB851939 REF851939 QUJ851939 QKN851939 QAR851939 PQV851939 PGZ851939 OXD851939 ONH851939 ODL851939 NTP851939 NJT851939 MZX851939 MQB851939 MGF851939 LWJ851939 LMN851939 LCR851939 KSV851939 KIZ851939 JZD851939 JPH851939 JFL851939 IVP851939 ILT851939 IBX851939 HSB851939 HIF851939 GYJ851939 GON851939 GER851939 FUV851939 FKZ851939 FBD851939 ERH851939 EHL851939 DXP851939 DNT851939 DDX851939 CUB851939 CKF851939 CAJ851939 BQN851939 BGR851939 AWV851939 AMZ851939 ADD851939 TH851939 JL851939 J851939 WVX786403 WMB786403 WCF786403 VSJ786403 VIN786403 UYR786403 UOV786403 UEZ786403 TVD786403 TLH786403 TBL786403 SRP786403 SHT786403 RXX786403 ROB786403 REF786403 QUJ786403 QKN786403 QAR786403 PQV786403 PGZ786403 OXD786403 ONH786403 ODL786403 NTP786403 NJT786403 MZX786403 MQB786403 MGF786403 LWJ786403 LMN786403 LCR786403 KSV786403 KIZ786403 JZD786403 JPH786403 JFL786403 IVP786403 ILT786403 IBX786403 HSB786403 HIF786403 GYJ786403 GON786403 GER786403 FUV786403 FKZ786403 FBD786403 ERH786403 EHL786403 DXP786403 DNT786403 DDX786403 CUB786403 CKF786403 CAJ786403 BQN786403 BGR786403 AWV786403 AMZ786403 ADD786403 TH786403 JL786403 J786403 WVX720867 WMB720867 WCF720867 VSJ720867 VIN720867 UYR720867 UOV720867 UEZ720867 TVD720867 TLH720867 TBL720867 SRP720867 SHT720867 RXX720867 ROB720867 REF720867 QUJ720867 QKN720867 QAR720867 PQV720867 PGZ720867 OXD720867 ONH720867 ODL720867 NTP720867 NJT720867 MZX720867 MQB720867 MGF720867 LWJ720867 LMN720867 LCR720867 KSV720867 KIZ720867 JZD720867 JPH720867 JFL720867 IVP720867 ILT720867 IBX720867 HSB720867 HIF720867 GYJ720867 GON720867 GER720867 FUV720867 FKZ720867 FBD720867 ERH720867 EHL720867 DXP720867 DNT720867 DDX720867 CUB720867 CKF720867 CAJ720867 BQN720867 BGR720867 AWV720867 AMZ720867 ADD720867 TH720867 JL720867 J720867 WVX655331 WMB655331 WCF655331 VSJ655331 VIN655331 UYR655331 UOV655331 UEZ655331 TVD655331 TLH655331 TBL655331 SRP655331 SHT655331 RXX655331 ROB655331 REF655331 QUJ655331 QKN655331 QAR655331 PQV655331 PGZ655331 OXD655331 ONH655331 ODL655331 NTP655331 NJT655331 MZX655331 MQB655331 MGF655331 LWJ655331 LMN655331 LCR655331 KSV655331 KIZ655331 JZD655331 JPH655331 JFL655331 IVP655331 ILT655331 IBX655331 HSB655331 HIF655331 GYJ655331 GON655331 GER655331 FUV655331 FKZ655331 FBD655331 ERH655331 EHL655331 DXP655331 DNT655331 DDX655331 CUB655331 CKF655331 CAJ655331 BQN655331 BGR655331 AWV655331 AMZ655331 ADD655331 TH655331 JL655331 J655331 WVX589795 WMB589795 WCF589795 VSJ589795 VIN589795 UYR589795 UOV589795 UEZ589795 TVD589795 TLH589795 TBL589795 SRP589795 SHT589795 RXX589795 ROB589795 REF589795 QUJ589795 QKN589795 QAR589795 PQV589795 PGZ589795 OXD589795 ONH589795 ODL589795 NTP589795 NJT589795 MZX589795 MQB589795 MGF589795 LWJ589795 LMN589795 LCR589795 KSV589795 KIZ589795 JZD589795 JPH589795 JFL589795 IVP589795 ILT589795 IBX589795 HSB589795 HIF589795 GYJ589795 GON589795 GER589795 FUV589795 FKZ589795 FBD589795 ERH589795 EHL589795 DXP589795 DNT589795 DDX589795 CUB589795 CKF589795 CAJ589795 BQN589795 BGR589795 AWV589795 AMZ589795 ADD589795 TH589795 JL589795 J589795 WVX524259 WMB524259 WCF524259 VSJ524259 VIN524259 UYR524259 UOV524259 UEZ524259 TVD524259 TLH524259 TBL524259 SRP524259 SHT524259 RXX524259 ROB524259 REF524259 QUJ524259 QKN524259 QAR524259 PQV524259 PGZ524259 OXD524259 ONH524259 ODL524259 NTP524259 NJT524259 MZX524259 MQB524259 MGF524259 LWJ524259 LMN524259 LCR524259 KSV524259 KIZ524259 JZD524259 JPH524259 JFL524259 IVP524259 ILT524259 IBX524259 HSB524259 HIF524259 GYJ524259 GON524259 GER524259 FUV524259 FKZ524259 FBD524259 ERH524259 EHL524259 DXP524259 DNT524259 DDX524259 CUB524259 CKF524259 CAJ524259 BQN524259 BGR524259 AWV524259 AMZ524259 ADD524259 TH524259 JL524259 J524259 WVX458723 WMB458723 WCF458723 VSJ458723 VIN458723 UYR458723 UOV458723 UEZ458723 TVD458723 TLH458723 TBL458723 SRP458723 SHT458723 RXX458723 ROB458723 REF458723 QUJ458723 QKN458723 QAR458723 PQV458723 PGZ458723 OXD458723 ONH458723 ODL458723 NTP458723 NJT458723 MZX458723 MQB458723 MGF458723 LWJ458723 LMN458723 LCR458723 KSV458723 KIZ458723 JZD458723 JPH458723 JFL458723 IVP458723 ILT458723 IBX458723 HSB458723 HIF458723 GYJ458723 GON458723 GER458723 FUV458723 FKZ458723 FBD458723 ERH458723 EHL458723 DXP458723 DNT458723 DDX458723 CUB458723 CKF458723 CAJ458723 BQN458723 BGR458723 AWV458723 AMZ458723 ADD458723 TH458723 JL458723 J458723 WVX393187 WMB393187 WCF393187 VSJ393187 VIN393187 UYR393187 UOV393187 UEZ393187 TVD393187 TLH393187 TBL393187 SRP393187 SHT393187 RXX393187 ROB393187 REF393187 QUJ393187 QKN393187 QAR393187 PQV393187 PGZ393187 OXD393187 ONH393187 ODL393187 NTP393187 NJT393187 MZX393187 MQB393187 MGF393187 LWJ393187 LMN393187 LCR393187 KSV393187 KIZ393187 JZD393187 JPH393187 JFL393187 IVP393187 ILT393187 IBX393187 HSB393187 HIF393187 GYJ393187 GON393187 GER393187 FUV393187 FKZ393187 FBD393187 ERH393187 EHL393187 DXP393187 DNT393187 DDX393187 CUB393187 CKF393187 CAJ393187 BQN393187 BGR393187 AWV393187 AMZ393187 ADD393187 TH393187 JL393187 J393187 WVX327651 WMB327651 WCF327651 VSJ327651 VIN327651 UYR327651 UOV327651 UEZ327651 TVD327651 TLH327651 TBL327651 SRP327651 SHT327651 RXX327651 ROB327651 REF327651 QUJ327651 QKN327651 QAR327651 PQV327651 PGZ327651 OXD327651 ONH327651 ODL327651 NTP327651 NJT327651 MZX327651 MQB327651 MGF327651 LWJ327651 LMN327651 LCR327651 KSV327651 KIZ327651 JZD327651 JPH327651 JFL327651 IVP327651 ILT327651 IBX327651 HSB327651 HIF327651 GYJ327651 GON327651 GER327651 FUV327651 FKZ327651 FBD327651 ERH327651 EHL327651 DXP327651 DNT327651 DDX327651 CUB327651 CKF327651 CAJ327651 BQN327651 BGR327651 AWV327651 AMZ327651 ADD327651 TH327651 JL327651 J327651 WVX262115 WMB262115 WCF262115 VSJ262115 VIN262115 UYR262115 UOV262115 UEZ262115 TVD262115 TLH262115 TBL262115 SRP262115 SHT262115 RXX262115 ROB262115 REF262115 QUJ262115 QKN262115 QAR262115 PQV262115 PGZ262115 OXD262115 ONH262115 ODL262115 NTP262115 NJT262115 MZX262115 MQB262115 MGF262115 LWJ262115 LMN262115 LCR262115 KSV262115 KIZ262115 JZD262115 JPH262115 JFL262115 IVP262115 ILT262115 IBX262115 HSB262115 HIF262115 GYJ262115 GON262115 GER262115 FUV262115 FKZ262115 FBD262115 ERH262115 EHL262115 DXP262115 DNT262115 DDX262115 CUB262115 CKF262115 CAJ262115 BQN262115 BGR262115 AWV262115 AMZ262115 ADD262115 TH262115 JL262115 J262115 WVX196579 WMB196579 WCF196579 VSJ196579 VIN196579 UYR196579 UOV196579 UEZ196579 TVD196579 TLH196579 TBL196579 SRP196579 SHT196579 RXX196579 ROB196579 REF196579 QUJ196579 QKN196579 QAR196579 PQV196579 PGZ196579 OXD196579 ONH196579 ODL196579 NTP196579 NJT196579 MZX196579 MQB196579 MGF196579 LWJ196579 LMN196579 LCR196579 KSV196579 KIZ196579 JZD196579 JPH196579 JFL196579 IVP196579 ILT196579 IBX196579 HSB196579 HIF196579 GYJ196579 GON196579 GER196579 FUV196579 FKZ196579 FBD196579 ERH196579 EHL196579 DXP196579 DNT196579 DDX196579 CUB196579 CKF196579 CAJ196579 BQN196579 BGR196579 AWV196579 AMZ196579 ADD196579 TH196579 JL196579 J196579 WVX131043 WMB131043 WCF131043 VSJ131043 VIN131043 UYR131043 UOV131043 UEZ131043 TVD131043 TLH131043 TBL131043 SRP131043 SHT131043 RXX131043 ROB131043 REF131043 QUJ131043 QKN131043 QAR131043 PQV131043 PGZ131043 OXD131043 ONH131043 ODL131043 NTP131043 NJT131043 MZX131043 MQB131043 MGF131043 LWJ131043 LMN131043 LCR131043 KSV131043 KIZ131043 JZD131043 JPH131043 JFL131043 IVP131043 ILT131043 IBX131043 HSB131043 HIF131043 GYJ131043 GON131043 GER131043 FUV131043 FKZ131043 FBD131043 ERH131043 EHL131043 DXP131043 DNT131043 DDX131043 CUB131043 CKF131043 CAJ131043 BQN131043 BGR131043 AWV131043 AMZ131043 ADD131043 TH131043 JL131043 J131043 WVX65507 WMB65507 WCF65507 VSJ65507 VIN65507 UYR65507 UOV65507 UEZ65507 TVD65507 TLH65507 TBL65507 SRP65507 SHT65507 RXX65507 ROB65507 REF65507 QUJ65507 QKN65507 QAR65507 PQV65507 PGZ65507 OXD65507 ONH65507 ODL65507 NTP65507 NJT65507 MZX65507 MQB65507 MGF65507 LWJ65507 LMN65507 LCR65507 KSV65507 KIZ65507 JZD65507 JPH65507 JFL65507 IVP65507 ILT65507 IBX65507 HSB65507 HIF65507 GYJ65507 GON65507 GER65507 FUV65507 FKZ65507 FBD65507 ERH65507 EHL65507 DXP65507 DNT65507 DDX65507 CUB65507 CKF65507 CAJ65507 BQN65507 BGR65507 AWV65507 AMZ65507 ADD65507 TH65507 JL65507 J65507 WVX10 WMB10 WCF10 VSJ10 VIN10 UYR10 UOV10 UEZ10 TVD10 TLH10 TBL10 SRP10 SHT10 RXX10 ROB10 REF10 QUJ10 QKN10 QAR10 PQV10 PGZ10 OXD10 ONH10 ODL10 NTP10 NJT10 MZX10 MQB10 MGF10 LWJ10 LMN10 LCR10 KSV10 KIZ10 JZD10 JPH10 JFL10 IVP10 ILT10 IBX10 HSB10 HIF10 GYJ10 GON10 GER10 FUV10 FKZ10 FBD10 ERH10 EHL10 DXP10 DNT10 DDX10 CUB10 CKF10 CAJ10 BQN10 BGR10 AWV10 AMZ10 ADD10 TH10 JL10 RXV983058 WVX983009 WMB983009 WCF983009 VSJ983009 VIN983009 UYR983009 UOV983009 UEZ983009 TVD983009 TLH983009 TBL983009 SRP983009 SHT983009 RXX983009 ROB983009 REF983009 QUJ983009 QKN983009 QAR983009 PQV983009 PGZ983009 OXD983009 ONH983009 ODL983009 NTP983009 NJT983009 MZX983009 MQB983009 MGF983009 LWJ983009 LMN983009 LCR983009 KSV983009 KIZ983009 JZD983009 JPH983009 JFL983009 IVP983009 ILT983009 IBX983009 HSB983009 HIF983009 GYJ983009 GON983009 GER983009 FUV983009 FKZ983009 FBD983009 ERH983009 EHL983009 DXP983009 DNT983009 DDX983009 CUB983009 CKF983009 CAJ983009 BQN983009 BGR983009 AWV983009 AMZ983009 ADD983009 TH983009 JL983009 J983009 WVX917473 WMB917473 WCF917473 VSJ917473 VIN917473 UYR917473 UOV917473 UEZ917473 TVD917473 TLH917473 TBL917473 SRP917473 SHT917473 RXX917473 ROB917473 REF917473 QUJ917473 QKN917473 QAR917473 PQV917473 PGZ917473 OXD917473 ONH917473 ODL917473 NTP917473 NJT917473 MZX917473 MQB917473 MGF917473 LWJ917473 LMN917473 LCR917473 KSV917473 KIZ917473 JZD917473 JPH917473 JFL917473 IVP917473 ILT917473 IBX917473 HSB917473 HIF917473 GYJ917473 GON917473 GER917473 FUV917473 FKZ917473 FBD917473 ERH917473 EHL917473 DXP917473 DNT917473 DDX917473 CUB917473 CKF917473 CAJ917473 BQN917473 BGR917473 AWV917473 AMZ917473 ADD917473 TH917473 JL917473 J917473 WVX851937 WMB851937 WCF851937 VSJ851937 VIN851937 UYR851937 UOV851937 UEZ851937 TVD851937 TLH851937 TBL851937 SRP851937 SHT851937 RXX851937 ROB851937 REF851937 QUJ851937 QKN851937 QAR851937 PQV851937 PGZ851937 OXD851937 ONH851937 ODL851937 NTP851937 NJT851937 MZX851937 MQB851937 MGF851937 LWJ851937 LMN851937 LCR851937 KSV851937 KIZ851937 JZD851937 JPH851937 JFL851937 IVP851937 ILT851937 IBX851937 HSB851937 HIF851937 GYJ851937 GON851937 GER851937 FUV851937 FKZ851937 FBD851937 ERH851937 EHL851937 DXP851937 DNT851937 DDX851937 CUB851937 CKF851937 CAJ851937 BQN851937 BGR851937 AWV851937 AMZ851937 ADD851937 TH851937 JL851937 J851937 WVX786401 WMB786401 WCF786401 VSJ786401 VIN786401 UYR786401 UOV786401 UEZ786401 TVD786401 TLH786401 TBL786401 SRP786401 SHT786401 RXX786401 ROB786401 REF786401 QUJ786401 QKN786401 QAR786401 PQV786401 PGZ786401 OXD786401 ONH786401 ODL786401 NTP786401 NJT786401 MZX786401 MQB786401 MGF786401 LWJ786401 LMN786401 LCR786401 KSV786401 KIZ786401 JZD786401 JPH786401 JFL786401 IVP786401 ILT786401 IBX786401 HSB786401 HIF786401 GYJ786401 GON786401 GER786401 FUV786401 FKZ786401 FBD786401 ERH786401 EHL786401 DXP786401 DNT786401 DDX786401 CUB786401 CKF786401 CAJ786401 BQN786401 BGR786401 AWV786401 AMZ786401 ADD786401 TH786401 JL786401 J786401 WVX720865 WMB720865 WCF720865 VSJ720865 VIN720865 UYR720865 UOV720865 UEZ720865 TVD720865 TLH720865 TBL720865 SRP720865 SHT720865 RXX720865 ROB720865 REF720865 QUJ720865 QKN720865 QAR720865 PQV720865 PGZ720865 OXD720865 ONH720865 ODL720865 NTP720865 NJT720865 MZX720865 MQB720865 MGF720865 LWJ720865 LMN720865 LCR720865 KSV720865 KIZ720865 JZD720865 JPH720865 JFL720865 IVP720865 ILT720865 IBX720865 HSB720865 HIF720865 GYJ720865 GON720865 GER720865 FUV720865 FKZ720865 FBD720865 ERH720865 EHL720865 DXP720865 DNT720865 DDX720865 CUB720865 CKF720865 CAJ720865 BQN720865 BGR720865 AWV720865 AMZ720865 ADD720865 TH720865 JL720865 J720865 WVX655329 WMB655329 WCF655329 VSJ655329 VIN655329 UYR655329 UOV655329 UEZ655329 TVD655329 TLH655329 TBL655329 SRP655329 SHT655329 RXX655329 ROB655329 REF655329 QUJ655329 QKN655329 QAR655329 PQV655329 PGZ655329 OXD655329 ONH655329 ODL655329 NTP655329 NJT655329 MZX655329 MQB655329 MGF655329 LWJ655329 LMN655329 LCR655329 KSV655329 KIZ655329 JZD655329 JPH655329 JFL655329 IVP655329 ILT655329 IBX655329 HSB655329 HIF655329 GYJ655329 GON655329 GER655329 FUV655329 FKZ655329 FBD655329 ERH655329 EHL655329 DXP655329 DNT655329 DDX655329 CUB655329 CKF655329 CAJ655329 BQN655329 BGR655329 AWV655329 AMZ655329 ADD655329 TH655329 JL655329 J655329 WVX589793 WMB589793 WCF589793 VSJ589793 VIN589793 UYR589793 UOV589793 UEZ589793 TVD589793 TLH589793 TBL589793 SRP589793 SHT589793 RXX589793 ROB589793 REF589793 QUJ589793 QKN589793 QAR589793 PQV589793 PGZ589793 OXD589793 ONH589793 ODL589793 NTP589793 NJT589793 MZX589793 MQB589793 MGF589793 LWJ589793 LMN589793 LCR589793 KSV589793 KIZ589793 JZD589793 JPH589793 JFL589793 IVP589793 ILT589793 IBX589793 HSB589793 HIF589793 GYJ589793 GON589793 GER589793 FUV589793 FKZ589793 FBD589793 ERH589793 EHL589793 DXP589793 DNT589793 DDX589793 CUB589793 CKF589793 CAJ589793 BQN589793 BGR589793 AWV589793 AMZ589793 ADD589793 TH589793 JL589793 J589793 WVX524257 WMB524257 WCF524257 VSJ524257 VIN524257 UYR524257 UOV524257 UEZ524257 TVD524257 TLH524257 TBL524257 SRP524257 SHT524257 RXX524257 ROB524257 REF524257 QUJ524257 QKN524257 QAR524257 PQV524257 PGZ524257 OXD524257 ONH524257 ODL524257 NTP524257 NJT524257 MZX524257 MQB524257 MGF524257 LWJ524257 LMN524257 LCR524257 KSV524257 KIZ524257 JZD524257 JPH524257 JFL524257 IVP524257 ILT524257 IBX524257 HSB524257 HIF524257 GYJ524257 GON524257 GER524257 FUV524257 FKZ524257 FBD524257 ERH524257 EHL524257 DXP524257 DNT524257 DDX524257 CUB524257 CKF524257 CAJ524257 BQN524257 BGR524257 AWV524257 AMZ524257 ADD524257 TH524257 JL524257 J524257 WVX458721 WMB458721 WCF458721 VSJ458721 VIN458721 UYR458721 UOV458721 UEZ458721 TVD458721 TLH458721 TBL458721 SRP458721 SHT458721 RXX458721 ROB458721 REF458721 QUJ458721 QKN458721 QAR458721 PQV458721 PGZ458721 OXD458721 ONH458721 ODL458721 NTP458721 NJT458721 MZX458721 MQB458721 MGF458721 LWJ458721 LMN458721 LCR458721 KSV458721 KIZ458721 JZD458721 JPH458721 JFL458721 IVP458721 ILT458721 IBX458721 HSB458721 HIF458721 GYJ458721 GON458721 GER458721 FUV458721 FKZ458721 FBD458721 ERH458721 EHL458721 DXP458721 DNT458721 DDX458721 CUB458721 CKF458721 CAJ458721 BQN458721 BGR458721 AWV458721 AMZ458721 ADD458721 TH458721 JL458721 J458721 WVX393185 WMB393185 WCF393185 VSJ393185 VIN393185 UYR393185 UOV393185 UEZ393185 TVD393185 TLH393185 TBL393185 SRP393185 SHT393185 RXX393185 ROB393185 REF393185 QUJ393185 QKN393185 QAR393185 PQV393185 PGZ393185 OXD393185 ONH393185 ODL393185 NTP393185 NJT393185 MZX393185 MQB393185 MGF393185 LWJ393185 LMN393185 LCR393185 KSV393185 KIZ393185 JZD393185 JPH393185 JFL393185 IVP393185 ILT393185 IBX393185 HSB393185 HIF393185 GYJ393185 GON393185 GER393185 FUV393185 FKZ393185 FBD393185 ERH393185 EHL393185 DXP393185 DNT393185 DDX393185 CUB393185 CKF393185 CAJ393185 BQN393185 BGR393185 AWV393185 AMZ393185 ADD393185 TH393185 JL393185 J393185 WVX327649 WMB327649 WCF327649 VSJ327649 VIN327649 UYR327649 UOV327649 UEZ327649 TVD327649 TLH327649 TBL327649 SRP327649 SHT327649 RXX327649 ROB327649 REF327649 QUJ327649 QKN327649 QAR327649 PQV327649 PGZ327649 OXD327649 ONH327649 ODL327649 NTP327649 NJT327649 MZX327649 MQB327649 MGF327649 LWJ327649 LMN327649 LCR327649 KSV327649 KIZ327649 JZD327649 JPH327649 JFL327649 IVP327649 ILT327649 IBX327649 HSB327649 HIF327649 GYJ327649 GON327649 GER327649 FUV327649 FKZ327649 FBD327649 ERH327649 EHL327649 DXP327649 DNT327649 DDX327649 CUB327649 CKF327649 CAJ327649 BQN327649 BGR327649 AWV327649 AMZ327649 ADD327649 TH327649 JL327649 J327649 WVX262113 WMB262113 WCF262113 VSJ262113 VIN262113 UYR262113 UOV262113 UEZ262113 TVD262113 TLH262113 TBL262113 SRP262113 SHT262113 RXX262113 ROB262113 REF262113 QUJ262113 QKN262113 QAR262113 PQV262113 PGZ262113 OXD262113 ONH262113 ODL262113 NTP262113 NJT262113 MZX262113 MQB262113 MGF262113 LWJ262113 LMN262113 LCR262113 KSV262113 KIZ262113 JZD262113 JPH262113 JFL262113 IVP262113 ILT262113 IBX262113 HSB262113 HIF262113 GYJ262113 GON262113 GER262113 FUV262113 FKZ262113 FBD262113 ERH262113 EHL262113 DXP262113 DNT262113 DDX262113 CUB262113 CKF262113 CAJ262113 BQN262113 BGR262113 AWV262113 AMZ262113 ADD262113 TH262113 JL262113 J262113 WVX196577 WMB196577 WCF196577 VSJ196577 VIN196577 UYR196577 UOV196577 UEZ196577 TVD196577 TLH196577 TBL196577 SRP196577 SHT196577 RXX196577 ROB196577 REF196577 QUJ196577 QKN196577 QAR196577 PQV196577 PGZ196577 OXD196577 ONH196577 ODL196577 NTP196577 NJT196577 MZX196577 MQB196577 MGF196577 LWJ196577 LMN196577 LCR196577 KSV196577 KIZ196577 JZD196577 JPH196577 JFL196577 IVP196577 ILT196577 IBX196577 HSB196577 HIF196577 GYJ196577 GON196577 GER196577 FUV196577 FKZ196577 FBD196577 ERH196577 EHL196577 DXP196577 DNT196577 DDX196577 CUB196577 CKF196577 CAJ196577 BQN196577 BGR196577 AWV196577 AMZ196577 ADD196577 TH196577 JL196577 J196577 WVX131041 WMB131041 WCF131041 VSJ131041 VIN131041 UYR131041 UOV131041 UEZ131041 TVD131041 TLH131041 TBL131041 SRP131041 SHT131041 RXX131041 ROB131041 REF131041 QUJ131041 QKN131041 QAR131041 PQV131041 PGZ131041 OXD131041 ONH131041 ODL131041 NTP131041 NJT131041 MZX131041 MQB131041 MGF131041 LWJ131041 LMN131041 LCR131041 KSV131041 KIZ131041 JZD131041 JPH131041 JFL131041 IVP131041 ILT131041 IBX131041 HSB131041 HIF131041 GYJ131041 GON131041 GER131041 FUV131041 FKZ131041 FBD131041 ERH131041 EHL131041 DXP131041 DNT131041 DDX131041 CUB131041 CKF131041 CAJ131041 BQN131041 BGR131041 AWV131041 AMZ131041 ADD131041 TH131041 JL131041 J131041 WVX65505 WMB65505 WCF65505 VSJ65505 VIN65505 UYR65505 UOV65505 UEZ65505 TVD65505 TLH65505 TBL65505 SRP65505 SHT65505 RXX65505 ROB65505 REF65505 QUJ65505 QKN65505 QAR65505 PQV65505 PGZ65505 OXD65505 ONH65505 ODL65505 NTP65505 NJT65505 MZX65505 MQB65505 MGF65505 LWJ65505 LMN65505 LCR65505 KSV65505 KIZ65505 JZD65505 JPH65505 JFL65505 IVP65505 ILT65505 IBX65505 HSB65505 HIF65505 GYJ65505 GON65505 GER65505 FUV65505 FKZ65505 FBD65505 ERH65505 EHL65505 DXP65505 DNT65505 DDX65505 CUB65505 CKF65505 CAJ65505 BQN65505 BGR65505 AWV65505 AMZ65505 ADD65505 TH65505 JL65505 J65505 WVX8 WMB8 WCF8 VSJ8 VIN8 UYR8 UOV8 UEZ8 TVD8 TLH8 TBL8 SRP8 SHT8 RXX8 ROB8 REF8 QUJ8 QKN8 QAR8 PQV8 PGZ8 OXD8 ONH8 ODL8 NTP8 NJT8 MZX8 MQB8 MGF8 LWJ8 LMN8 LCR8 KSV8 KIZ8 JZD8 JPH8 JFL8 IVP8 ILT8 IBX8 HSB8 HIF8 GYJ8 GON8 GER8 FUV8 FKZ8 FBD8 ERH8 EHL8 DXP8 DNT8 DDX8 CUB8 CKF8 CAJ8 BQN8 BGR8 AWV8 AMZ8 ADD8 TH8 JL8 RNZ983058 WVX983007 WMB983007 WCF983007 VSJ983007 VIN983007 UYR983007 UOV983007 UEZ983007 TVD983007 TLH983007 TBL983007 SRP983007 SHT983007 RXX983007 ROB983007 REF983007 QUJ983007 QKN983007 QAR983007 PQV983007 PGZ983007 OXD983007 ONH983007 ODL983007 NTP983007 NJT983007 MZX983007 MQB983007 MGF983007 LWJ983007 LMN983007 LCR983007 KSV983007 KIZ983007 JZD983007 JPH983007 JFL983007 IVP983007 ILT983007 IBX983007 HSB983007 HIF983007 GYJ983007 GON983007 GER983007 FUV983007 FKZ983007 FBD983007 ERH983007 EHL983007 DXP983007 DNT983007 DDX983007 CUB983007 CKF983007 CAJ983007 BQN983007 BGR983007 AWV983007 AMZ983007 ADD983007 TH983007 JL983007 J983007 WVX917471 WMB917471 WCF917471 VSJ917471 VIN917471 UYR917471 UOV917471 UEZ917471 TVD917471 TLH917471 TBL917471 SRP917471 SHT917471 RXX917471 ROB917471 REF917471 QUJ917471 QKN917471 QAR917471 PQV917471 PGZ917471 OXD917471 ONH917471 ODL917471 NTP917471 NJT917471 MZX917471 MQB917471 MGF917471 LWJ917471 LMN917471 LCR917471 KSV917471 KIZ917471 JZD917471 JPH917471 JFL917471 IVP917471 ILT917471 IBX917471 HSB917471 HIF917471 GYJ917471 GON917471 GER917471 FUV917471 FKZ917471 FBD917471 ERH917471 EHL917471 DXP917471 DNT917471 DDX917471 CUB917471 CKF917471 CAJ917471 BQN917471 BGR917471 AWV917471 AMZ917471 ADD917471 TH917471 JL917471 J917471 WVX851935 WMB851935 WCF851935 VSJ851935 VIN851935 UYR851935 UOV851935 UEZ851935 TVD851935 TLH851935 TBL851935 SRP851935 SHT851935 RXX851935 ROB851935 REF851935 QUJ851935 QKN851935 QAR851935 PQV851935 PGZ851935 OXD851935 ONH851935 ODL851935 NTP851935 NJT851935 MZX851935 MQB851935 MGF851935 LWJ851935 LMN851935 LCR851935 KSV851935 KIZ851935 JZD851935 JPH851935 JFL851935 IVP851935 ILT851935 IBX851935 HSB851935 HIF851935 GYJ851935 GON851935 GER851935 FUV851935 FKZ851935 FBD851935 ERH851935 EHL851935 DXP851935 DNT851935 DDX851935 CUB851935 CKF851935 CAJ851935 BQN851935 BGR851935 AWV851935 AMZ851935 ADD851935 TH851935 JL851935 J851935 WVX786399 WMB786399 WCF786399 VSJ786399 VIN786399 UYR786399 UOV786399 UEZ786399 TVD786399 TLH786399 TBL786399 SRP786399 SHT786399 RXX786399 ROB786399 REF786399 QUJ786399 QKN786399 QAR786399 PQV786399 PGZ786399 OXD786399 ONH786399 ODL786399 NTP786399 NJT786399 MZX786399 MQB786399 MGF786399 LWJ786399 LMN786399 LCR786399 KSV786399 KIZ786399 JZD786399 JPH786399 JFL786399 IVP786399 ILT786399 IBX786399 HSB786399 HIF786399 GYJ786399 GON786399 GER786399 FUV786399 FKZ786399 FBD786399 ERH786399 EHL786399 DXP786399 DNT786399 DDX786399 CUB786399 CKF786399 CAJ786399 BQN786399 BGR786399 AWV786399 AMZ786399 ADD786399 TH786399 JL786399 J786399 WVX720863 WMB720863 WCF720863 VSJ720863 VIN720863 UYR720863 UOV720863 UEZ720863 TVD720863 TLH720863 TBL720863 SRP720863 SHT720863 RXX720863 ROB720863 REF720863 QUJ720863 QKN720863 QAR720863 PQV720863 PGZ720863 OXD720863 ONH720863 ODL720863 NTP720863 NJT720863 MZX720863 MQB720863 MGF720863 LWJ720863 LMN720863 LCR720863 KSV720863 KIZ720863 JZD720863 JPH720863 JFL720863 IVP720863 ILT720863 IBX720863 HSB720863 HIF720863 GYJ720863 GON720863 GER720863 FUV720863 FKZ720863 FBD720863 ERH720863 EHL720863 DXP720863 DNT720863 DDX720863 CUB720863 CKF720863 CAJ720863 BQN720863 BGR720863 AWV720863 AMZ720863 ADD720863 TH720863 JL720863 J720863 WVX655327 WMB655327 WCF655327 VSJ655327 VIN655327 UYR655327 UOV655327 UEZ655327 TVD655327 TLH655327 TBL655327 SRP655327 SHT655327 RXX655327 ROB655327 REF655327 QUJ655327 QKN655327 QAR655327 PQV655327 PGZ655327 OXD655327 ONH655327 ODL655327 NTP655327 NJT655327 MZX655327 MQB655327 MGF655327 LWJ655327 LMN655327 LCR655327 KSV655327 KIZ655327 JZD655327 JPH655327 JFL655327 IVP655327 ILT655327 IBX655327 HSB655327 HIF655327 GYJ655327 GON655327 GER655327 FUV655327 FKZ655327 FBD655327 ERH655327 EHL655327 DXP655327 DNT655327 DDX655327 CUB655327 CKF655327 CAJ655327 BQN655327 BGR655327 AWV655327 AMZ655327 ADD655327 TH655327 JL655327 J655327 WVX589791 WMB589791 WCF589791 VSJ589791 VIN589791 UYR589791 UOV589791 UEZ589791 TVD589791 TLH589791 TBL589791 SRP589791 SHT589791 RXX589791 ROB589791 REF589791 QUJ589791 QKN589791 QAR589791 PQV589791 PGZ589791 OXD589791 ONH589791 ODL589791 NTP589791 NJT589791 MZX589791 MQB589791 MGF589791 LWJ589791 LMN589791 LCR589791 KSV589791 KIZ589791 JZD589791 JPH589791 JFL589791 IVP589791 ILT589791 IBX589791 HSB589791 HIF589791 GYJ589791 GON589791 GER589791 FUV589791 FKZ589791 FBD589791 ERH589791 EHL589791 DXP589791 DNT589791 DDX589791 CUB589791 CKF589791 CAJ589791 BQN589791 BGR589791 AWV589791 AMZ589791 ADD589791 TH589791 JL589791 J589791 WVX524255 WMB524255 WCF524255 VSJ524255 VIN524255 UYR524255 UOV524255 UEZ524255 TVD524255 TLH524255 TBL524255 SRP524255 SHT524255 RXX524255 ROB524255 REF524255 QUJ524255 QKN524255 QAR524255 PQV524255 PGZ524255 OXD524255 ONH524255 ODL524255 NTP524255 NJT524255 MZX524255 MQB524255 MGF524255 LWJ524255 LMN524255 LCR524255 KSV524255 KIZ524255 JZD524255 JPH524255 JFL524255 IVP524255 ILT524255 IBX524255 HSB524255 HIF524255 GYJ524255 GON524255 GER524255 FUV524255 FKZ524255 FBD524255 ERH524255 EHL524255 DXP524255 DNT524255 DDX524255 CUB524255 CKF524255 CAJ524255 BQN524255 BGR524255 AWV524255 AMZ524255 ADD524255 TH524255 JL524255 J524255 WVX458719 WMB458719 WCF458719 VSJ458719 VIN458719 UYR458719 UOV458719 UEZ458719 TVD458719 TLH458719 TBL458719 SRP458719 SHT458719 RXX458719 ROB458719 REF458719 QUJ458719 QKN458719 QAR458719 PQV458719 PGZ458719 OXD458719 ONH458719 ODL458719 NTP458719 NJT458719 MZX458719 MQB458719 MGF458719 LWJ458719 LMN458719 LCR458719 KSV458719 KIZ458719 JZD458719 JPH458719 JFL458719 IVP458719 ILT458719 IBX458719 HSB458719 HIF458719 GYJ458719 GON458719 GER458719 FUV458719 FKZ458719 FBD458719 ERH458719 EHL458719 DXP458719 DNT458719 DDX458719 CUB458719 CKF458719 CAJ458719 BQN458719 BGR458719 AWV458719 AMZ458719 ADD458719 TH458719 JL458719 J458719 WVX393183 WMB393183 WCF393183 VSJ393183 VIN393183 UYR393183 UOV393183 UEZ393183 TVD393183 TLH393183 TBL393183 SRP393183 SHT393183 RXX393183 ROB393183 REF393183 QUJ393183 QKN393183 QAR393183 PQV393183 PGZ393183 OXD393183 ONH393183 ODL393183 NTP393183 NJT393183 MZX393183 MQB393183 MGF393183 LWJ393183 LMN393183 LCR393183 KSV393183 KIZ393183 JZD393183 JPH393183 JFL393183 IVP393183 ILT393183 IBX393183 HSB393183 HIF393183 GYJ393183 GON393183 GER393183 FUV393183 FKZ393183 FBD393183 ERH393183 EHL393183 DXP393183 DNT393183 DDX393183 CUB393183 CKF393183 CAJ393183 BQN393183 BGR393183 AWV393183 AMZ393183 ADD393183 TH393183 JL393183 J393183 WVX327647 WMB327647 WCF327647 VSJ327647 VIN327647 UYR327647 UOV327647 UEZ327647 TVD327647 TLH327647 TBL327647 SRP327647 SHT327647 RXX327647 ROB327647 REF327647 QUJ327647 QKN327647 QAR327647 PQV327647 PGZ327647 OXD327647 ONH327647 ODL327647 NTP327647 NJT327647 MZX327647 MQB327647 MGF327647 LWJ327647 LMN327647 LCR327647 KSV327647 KIZ327647 JZD327647 JPH327647 JFL327647 IVP327647 ILT327647 IBX327647 HSB327647 HIF327647 GYJ327647 GON327647 GER327647 FUV327647 FKZ327647 FBD327647 ERH327647 EHL327647 DXP327647 DNT327647 DDX327647 CUB327647 CKF327647 CAJ327647 BQN327647 BGR327647 AWV327647 AMZ327647 ADD327647 TH327647 JL327647 J327647 WVX262111 WMB262111 WCF262111 VSJ262111 VIN262111 UYR262111 UOV262111 UEZ262111 TVD262111 TLH262111 TBL262111 SRP262111 SHT262111 RXX262111 ROB262111 REF262111 QUJ262111 QKN262111 QAR262111 PQV262111 PGZ262111 OXD262111 ONH262111 ODL262111 NTP262111 NJT262111 MZX262111 MQB262111 MGF262111 LWJ262111 LMN262111 LCR262111 KSV262111 KIZ262111 JZD262111 JPH262111 JFL262111 IVP262111 ILT262111 IBX262111 HSB262111 HIF262111 GYJ262111 GON262111 GER262111 FUV262111 FKZ262111 FBD262111 ERH262111 EHL262111 DXP262111 DNT262111 DDX262111 CUB262111 CKF262111 CAJ262111 BQN262111 BGR262111 AWV262111 AMZ262111 ADD262111 TH262111 JL262111 J262111 WVX196575 WMB196575 WCF196575 VSJ196575 VIN196575 UYR196575 UOV196575 UEZ196575 TVD196575 TLH196575 TBL196575 SRP196575 SHT196575 RXX196575 ROB196575 REF196575 QUJ196575 QKN196575 QAR196575 PQV196575 PGZ196575 OXD196575 ONH196575 ODL196575 NTP196575 NJT196575 MZX196575 MQB196575 MGF196575 LWJ196575 LMN196575 LCR196575 KSV196575 KIZ196575 JZD196575 JPH196575 JFL196575 IVP196575 ILT196575 IBX196575 HSB196575 HIF196575 GYJ196575 GON196575 GER196575 FUV196575 FKZ196575 FBD196575 ERH196575 EHL196575 DXP196575 DNT196575 DDX196575 CUB196575 CKF196575 CAJ196575 BQN196575 BGR196575 AWV196575 AMZ196575 ADD196575 TH196575 JL196575 J196575 WVX131039 WMB131039 WCF131039 VSJ131039 VIN131039 UYR131039 UOV131039 UEZ131039 TVD131039 TLH131039 TBL131039 SRP131039 SHT131039 RXX131039 ROB131039 REF131039 QUJ131039 QKN131039 QAR131039 PQV131039 PGZ131039 OXD131039 ONH131039 ODL131039 NTP131039 NJT131039 MZX131039 MQB131039 MGF131039 LWJ131039 LMN131039 LCR131039 KSV131039 KIZ131039 JZD131039 JPH131039 JFL131039 IVP131039 ILT131039 IBX131039 HSB131039 HIF131039 GYJ131039 GON131039 GER131039 FUV131039 FKZ131039 FBD131039 ERH131039 EHL131039 DXP131039 DNT131039 DDX131039 CUB131039 CKF131039 CAJ131039 BQN131039 BGR131039 AWV131039 AMZ131039 ADD131039 TH131039 JL131039 J131039 WVX65503 WMB65503 WCF65503 VSJ65503 VIN65503 UYR65503 UOV65503 UEZ65503 TVD65503 TLH65503 TBL65503 SRP65503 SHT65503 RXX65503 ROB65503 REF65503 QUJ65503 QKN65503 QAR65503 PQV65503 PGZ65503 OXD65503 ONH65503 ODL65503 NTP65503 NJT65503 MZX65503 MQB65503 MGF65503 LWJ65503 LMN65503 LCR65503 KSV65503 KIZ65503 JZD65503 JPH65503 JFL65503 IVP65503 ILT65503 IBX65503 HSB65503 HIF65503 GYJ65503 GON65503 GER65503 FUV65503 FKZ65503 FBD65503 ERH65503 EHL65503 DXP65503 DNT65503 DDX65503 CUB65503 CKF65503 CAJ65503 BQN65503 BGR65503 AWV65503 AMZ65503 ADD65503 TH65503 JL65503 J65503 WVX6 WMB6 WCF6 VSJ6 VIN6 UYR6 UOV6 UEZ6 TVD6 TLH6 TBL6 SRP6 SHT6 RXX6 ROB6 REF6 QUJ6 QKN6 QAR6 PQV6 PGZ6 OXD6 ONH6 ODL6 NTP6 NJT6 MZX6 MQB6 MGF6 LWJ6 LMN6 LCR6 KSV6 KIZ6 JZD6 JPH6 JFL6 IVP6 ILT6 IBX6 HSB6 HIF6 GYJ6 GON6 GER6 FUV6 FKZ6 FBD6 ERH6 EHL6 DXP6 DNT6 DDX6 CUB6 CKF6 CAJ6 BQN6 BGR6 AWV6 AMZ6 ADD6 TH6 JL6 RED983058 WVV983033 WLZ983033 WCD983033 VSH983033 VIL983033 UYP983033 UOT983033 UEX983033 TVB983033 TLF983033 TBJ983033 SRN983033 SHR983033 RXV983033 RNZ983033 RED983033 QUH983033 QKL983033 QAP983033 PQT983033 PGX983033 OXB983033 ONF983033 ODJ983033 NTN983033 NJR983033 MZV983033 MPZ983033 MGD983033 LWH983033 LML983033 LCP983033 KST983033 KIX983033 JZB983033 JPF983033 JFJ983033 IVN983033 ILR983033 IBV983033 HRZ983033 HID983033 GYH983033 GOL983033 GEP983033 FUT983033 FKX983033 FBB983033 ERF983033 EHJ983033 DXN983033 DNR983033 DDV983033 CTZ983033 CKD983033 CAH983033 BQL983033 BGP983033 AWT983033 AMX983033 ADB983033 TF983033 JJ983033 H983033 WVV917497 WLZ917497 WCD917497 VSH917497 VIL917497 UYP917497 UOT917497 UEX917497 TVB917497 TLF917497 TBJ917497 SRN917497 SHR917497 RXV917497 RNZ917497 RED917497 QUH917497 QKL917497 QAP917497 PQT917497 PGX917497 OXB917497 ONF917497 ODJ917497 NTN917497 NJR917497 MZV917497 MPZ917497 MGD917497 LWH917497 LML917497 LCP917497 KST917497 KIX917497 JZB917497 JPF917497 JFJ917497 IVN917497 ILR917497 IBV917497 HRZ917497 HID917497 GYH917497 GOL917497 GEP917497 FUT917497 FKX917497 FBB917497 ERF917497 EHJ917497 DXN917497 DNR917497 DDV917497 CTZ917497 CKD917497 CAH917497 BQL917497 BGP917497 AWT917497 AMX917497 ADB917497 TF917497 JJ917497 H917497 WVV851961 WLZ851961 WCD851961 VSH851961 VIL851961 UYP851961 UOT851961 UEX851961 TVB851961 TLF851961 TBJ851961 SRN851961 SHR851961 RXV851961 RNZ851961 RED851961 QUH851961 QKL851961 QAP851961 PQT851961 PGX851961 OXB851961 ONF851961 ODJ851961 NTN851961 NJR851961 MZV851961 MPZ851961 MGD851961 LWH851961 LML851961 LCP851961 KST851961 KIX851961 JZB851961 JPF851961 JFJ851961 IVN851961 ILR851961 IBV851961 HRZ851961 HID851961 GYH851961 GOL851961 GEP851961 FUT851961 FKX851961 FBB851961 ERF851961 EHJ851961 DXN851961 DNR851961 DDV851961 CTZ851961 CKD851961 CAH851961 BQL851961 BGP851961 AWT851961 AMX851961 ADB851961 TF851961 JJ851961 H851961 WVV786425 WLZ786425 WCD786425 VSH786425 VIL786425 UYP786425 UOT786425 UEX786425 TVB786425 TLF786425 TBJ786425 SRN786425 SHR786425 RXV786425 RNZ786425 RED786425 QUH786425 QKL786425 QAP786425 PQT786425 PGX786425 OXB786425 ONF786425 ODJ786425 NTN786425 NJR786425 MZV786425 MPZ786425 MGD786425 LWH786425 LML786425 LCP786425 KST786425 KIX786425 JZB786425 JPF786425 JFJ786425 IVN786425 ILR786425 IBV786425 HRZ786425 HID786425 GYH786425 GOL786425 GEP786425 FUT786425 FKX786425 FBB786425 ERF786425 EHJ786425 DXN786425 DNR786425 DDV786425 CTZ786425 CKD786425 CAH786425 BQL786425 BGP786425 AWT786425 AMX786425 ADB786425 TF786425 JJ786425 H786425 WVV720889 WLZ720889 WCD720889 VSH720889 VIL720889 UYP720889 UOT720889 UEX720889 TVB720889 TLF720889 TBJ720889 SRN720889 SHR720889 RXV720889 RNZ720889 RED720889 QUH720889 QKL720889 QAP720889 PQT720889 PGX720889 OXB720889 ONF720889 ODJ720889 NTN720889 NJR720889 MZV720889 MPZ720889 MGD720889 LWH720889 LML720889 LCP720889 KST720889 KIX720889 JZB720889 JPF720889 JFJ720889 IVN720889 ILR720889 IBV720889 HRZ720889 HID720889 GYH720889 GOL720889 GEP720889 FUT720889 FKX720889 FBB720889 ERF720889 EHJ720889 DXN720889 DNR720889 DDV720889 CTZ720889 CKD720889 CAH720889 BQL720889 BGP720889 AWT720889 AMX720889 ADB720889 TF720889 JJ720889 H720889 WVV655353 WLZ655353 WCD655353 VSH655353 VIL655353 UYP655353 UOT655353 UEX655353 TVB655353 TLF655353 TBJ655353 SRN655353 SHR655353 RXV655353 RNZ655353 RED655353 QUH655353 QKL655353 QAP655353 PQT655353 PGX655353 OXB655353 ONF655353 ODJ655353 NTN655353 NJR655353 MZV655353 MPZ655353 MGD655353 LWH655353 LML655353 LCP655353 KST655353 KIX655353 JZB655353 JPF655353 JFJ655353 IVN655353 ILR655353 IBV655353 HRZ655353 HID655353 GYH655353 GOL655353 GEP655353 FUT655353 FKX655353 FBB655353 ERF655353 EHJ655353 DXN655353 DNR655353 DDV655353 CTZ655353 CKD655353 CAH655353 BQL655353 BGP655353 AWT655353 AMX655353 ADB655353 TF655353 JJ655353 H655353 WVV589817 WLZ589817 WCD589817 VSH589817 VIL589817 UYP589817 UOT589817 UEX589817 TVB589817 TLF589817 TBJ589817 SRN589817 SHR589817 RXV589817 RNZ589817 RED589817 QUH589817 QKL589817 QAP589817 PQT589817 PGX589817 OXB589817 ONF589817 ODJ589817 NTN589817 NJR589817 MZV589817 MPZ589817 MGD589817 LWH589817 LML589817 LCP589817 KST589817 KIX589817 JZB589817 JPF589817 JFJ589817 IVN589817 ILR589817 IBV589817 HRZ589817 HID589817 GYH589817 GOL589817 GEP589817 FUT589817 FKX589817 FBB589817 ERF589817 EHJ589817 DXN589817 DNR589817 DDV589817 CTZ589817 CKD589817 CAH589817 BQL589817 BGP589817 AWT589817 AMX589817 ADB589817 TF589817 JJ589817 H589817 WVV524281 WLZ524281 WCD524281 VSH524281 VIL524281 UYP524281 UOT524281 UEX524281 TVB524281 TLF524281 TBJ524281 SRN524281 SHR524281 RXV524281 RNZ524281 RED524281 QUH524281 QKL524281 QAP524281 PQT524281 PGX524281 OXB524281 ONF524281 ODJ524281 NTN524281 NJR524281 MZV524281 MPZ524281 MGD524281 LWH524281 LML524281 LCP524281 KST524281 KIX524281 JZB524281 JPF524281 JFJ524281 IVN524281 ILR524281 IBV524281 HRZ524281 HID524281 GYH524281 GOL524281 GEP524281 FUT524281 FKX524281 FBB524281 ERF524281 EHJ524281 DXN524281 DNR524281 DDV524281 CTZ524281 CKD524281 CAH524281 BQL524281 BGP524281 AWT524281 AMX524281 ADB524281 TF524281 JJ524281 H524281 WVV458745 WLZ458745 WCD458745 VSH458745 VIL458745 UYP458745 UOT458745 UEX458745 TVB458745 TLF458745 TBJ458745 SRN458745 SHR458745 RXV458745 RNZ458745 RED458745 QUH458745 QKL458745 QAP458745 PQT458745 PGX458745 OXB458745 ONF458745 ODJ458745 NTN458745 NJR458745 MZV458745 MPZ458745 MGD458745 LWH458745 LML458745 LCP458745 KST458745 KIX458745 JZB458745 JPF458745 JFJ458745 IVN458745 ILR458745 IBV458745 HRZ458745 HID458745 GYH458745 GOL458745 GEP458745 FUT458745 FKX458745 FBB458745 ERF458745 EHJ458745 DXN458745 DNR458745 DDV458745 CTZ458745 CKD458745 CAH458745 BQL458745 BGP458745 AWT458745 AMX458745 ADB458745 TF458745 JJ458745 H458745 WVV393209 WLZ393209 WCD393209 VSH393209 VIL393209 UYP393209 UOT393209 UEX393209 TVB393209 TLF393209 TBJ393209 SRN393209 SHR393209 RXV393209 RNZ393209 RED393209 QUH393209 QKL393209 QAP393209 PQT393209 PGX393209 OXB393209 ONF393209 ODJ393209 NTN393209 NJR393209 MZV393209 MPZ393209 MGD393209 LWH393209 LML393209 LCP393209 KST393209 KIX393209 JZB393209 JPF393209 JFJ393209 IVN393209 ILR393209 IBV393209 HRZ393209 HID393209 GYH393209 GOL393209 GEP393209 FUT393209 FKX393209 FBB393209 ERF393209 EHJ393209 DXN393209 DNR393209 DDV393209 CTZ393209 CKD393209 CAH393209 BQL393209 BGP393209 AWT393209 AMX393209 ADB393209 TF393209 JJ393209 H393209 WVV327673 WLZ327673 WCD327673 VSH327673 VIL327673 UYP327673 UOT327673 UEX327673 TVB327673 TLF327673 TBJ327673 SRN327673 SHR327673 RXV327673 RNZ327673 RED327673 QUH327673 QKL327673 QAP327673 PQT327673 PGX327673 OXB327673 ONF327673 ODJ327673 NTN327673 NJR327673 MZV327673 MPZ327673 MGD327673 LWH327673 LML327673 LCP327673 KST327673 KIX327673 JZB327673 JPF327673 JFJ327673 IVN327673 ILR327673 IBV327673 HRZ327673 HID327673 GYH327673 GOL327673 GEP327673 FUT327673 FKX327673 FBB327673 ERF327673 EHJ327673 DXN327673 DNR327673 DDV327673 CTZ327673 CKD327673 CAH327673 BQL327673 BGP327673 AWT327673 AMX327673 ADB327673 TF327673 JJ327673 H327673 WVV262137 WLZ262137 WCD262137 VSH262137 VIL262137 UYP262137 UOT262137 UEX262137 TVB262137 TLF262137 TBJ262137 SRN262137 SHR262137 RXV262137 RNZ262137 RED262137 QUH262137 QKL262137 QAP262137 PQT262137 PGX262137 OXB262137 ONF262137 ODJ262137 NTN262137 NJR262137 MZV262137 MPZ262137 MGD262137 LWH262137 LML262137 LCP262137 KST262137 KIX262137 JZB262137 JPF262137 JFJ262137 IVN262137 ILR262137 IBV262137 HRZ262137 HID262137 GYH262137 GOL262137 GEP262137 FUT262137 FKX262137 FBB262137 ERF262137 EHJ262137 DXN262137 DNR262137 DDV262137 CTZ262137 CKD262137 CAH262137 BQL262137 BGP262137 AWT262137 AMX262137 ADB262137 TF262137 JJ262137 H262137 WVV196601 WLZ196601 WCD196601 VSH196601 VIL196601 UYP196601 UOT196601 UEX196601 TVB196601 TLF196601 TBJ196601 SRN196601 SHR196601 RXV196601 RNZ196601 RED196601 QUH196601 QKL196601 QAP196601 PQT196601 PGX196601 OXB196601 ONF196601 ODJ196601 NTN196601 NJR196601 MZV196601 MPZ196601 MGD196601 LWH196601 LML196601 LCP196601 KST196601 KIX196601 JZB196601 JPF196601 JFJ196601 IVN196601 ILR196601 IBV196601 HRZ196601 HID196601 GYH196601 GOL196601 GEP196601 FUT196601 FKX196601 FBB196601 ERF196601 EHJ196601 DXN196601 DNR196601 DDV196601 CTZ196601 CKD196601 CAH196601 BQL196601 BGP196601 AWT196601 AMX196601 ADB196601 TF196601 JJ196601 H196601 WVV131065 WLZ131065 WCD131065 VSH131065 VIL131065 UYP131065 UOT131065 UEX131065 TVB131065 TLF131065 TBJ131065 SRN131065 SHR131065 RXV131065 RNZ131065 RED131065 QUH131065 QKL131065 QAP131065 PQT131065 PGX131065 OXB131065 ONF131065 ODJ131065 NTN131065 NJR131065 MZV131065 MPZ131065 MGD131065 LWH131065 LML131065 LCP131065 KST131065 KIX131065 JZB131065 JPF131065 JFJ131065 IVN131065 ILR131065 IBV131065 HRZ131065 HID131065 GYH131065 GOL131065 GEP131065 FUT131065 FKX131065 FBB131065 ERF131065 EHJ131065 DXN131065 DNR131065 DDV131065 CTZ131065 CKD131065 CAH131065 BQL131065 BGP131065 AWT131065 AMX131065 ADB131065 TF131065 JJ131065 H131065 WVV65529 WLZ65529 WCD65529 VSH65529 VIL65529 UYP65529 UOT65529 UEX65529 TVB65529 TLF65529 TBJ65529 SRN65529 SHR65529 RXV65529 RNZ65529 RED65529 QUH65529 QKL65529 QAP65529 PQT65529 PGX65529 OXB65529 ONF65529 ODJ65529 NTN65529 NJR65529 MZV65529 MPZ65529 MGD65529 LWH65529 LML65529 LCP65529 KST65529 KIX65529 JZB65529 JPF65529 JFJ65529 IVN65529 ILR65529 IBV65529 HRZ65529 HID65529 GYH65529 GOL65529 GEP65529 FUT65529 FKX65529 FBB65529 ERF65529 EHJ65529 DXN65529 DNR65529 DDV65529 CTZ65529 CKD65529 CAH65529 BQL65529 BGP65529 AWT65529 AMX65529 ADB65529 TF65529 JJ65529 H65529 WVV36 WLZ36 WCD36 VSH36 VIL36 UYP36 UOT36 UEX36 TVB36 TLF36 TBJ36 SRN36 SHR36 RXV36 RNZ36 RED36 QUH36 QKL36 QAP36 PQT36 PGX36 OXB36 ONF36 ODJ36 NTN36 NJR36 MZV36 MPZ36 MGD36 LWH36 LML36 LCP36 KST36 KIX36 JZB36 JPF36 JFJ36 IVN36 ILR36 IBV36 HRZ36 HID36 GYH36 GOL36 GEP36 FUT36 FKX36 FBB36 ERF36 EHJ36 DXN36 DNR36 DDV36 CTZ36 CKD36 CAH36 BQL36 BGP36 AWT36 AMX36 ADB36 TF36 JJ36 LWH983058 WVV983031 WLZ983031 WCD983031 VSH983031 VIL983031 UYP983031 UOT983031 UEX983031 TVB983031 TLF983031 TBJ983031 SRN983031 SHR983031 RXV983031 RNZ983031 RED983031 QUH983031 QKL983031 QAP983031 PQT983031 PGX983031 OXB983031 ONF983031 ODJ983031 NTN983031 NJR983031 MZV983031 MPZ983031 MGD983031 LWH983031 LML983031 LCP983031 KST983031 KIX983031 JZB983031 JPF983031 JFJ983031 IVN983031 ILR983031 IBV983031 HRZ983031 HID983031 GYH983031 GOL983031 GEP983031 FUT983031 FKX983031 FBB983031 ERF983031 EHJ983031 DXN983031 DNR983031 DDV983031 CTZ983031 CKD983031 CAH983031 BQL983031 BGP983031 AWT983031 AMX983031 ADB983031 TF983031 JJ983031 H983031 WVV917495 WLZ917495 WCD917495 VSH917495 VIL917495 UYP917495 UOT917495 UEX917495 TVB917495 TLF917495 TBJ917495 SRN917495 SHR917495 RXV917495 RNZ917495 RED917495 QUH917495 QKL917495 QAP917495 PQT917495 PGX917495 OXB917495 ONF917495 ODJ917495 NTN917495 NJR917495 MZV917495 MPZ917495 MGD917495 LWH917495 LML917495 LCP917495 KST917495 KIX917495 JZB917495 JPF917495 JFJ917495 IVN917495 ILR917495 IBV917495 HRZ917495 HID917495 GYH917495 GOL917495 GEP917495 FUT917495 FKX917495 FBB917495 ERF917495 EHJ917495 DXN917495 DNR917495 DDV917495 CTZ917495 CKD917495 CAH917495 BQL917495 BGP917495 AWT917495 AMX917495 ADB917495 TF917495 JJ917495 H917495 WVV851959 WLZ851959 WCD851959 VSH851959 VIL851959 UYP851959 UOT851959 UEX851959 TVB851959 TLF851959 TBJ851959 SRN851959 SHR851959 RXV851959 RNZ851959 RED851959 QUH851959 QKL851959 QAP851959 PQT851959 PGX851959 OXB851959 ONF851959 ODJ851959 NTN851959 NJR851959 MZV851959 MPZ851959 MGD851959 LWH851959 LML851959 LCP851959 KST851959 KIX851959 JZB851959 JPF851959 JFJ851959 IVN851959 ILR851959 IBV851959 HRZ851959 HID851959 GYH851959 GOL851959 GEP851959 FUT851959 FKX851959 FBB851959 ERF851959 EHJ851959 DXN851959 DNR851959 DDV851959 CTZ851959 CKD851959 CAH851959 BQL851959 BGP851959 AWT851959 AMX851959 ADB851959 TF851959 JJ851959 H851959 WVV786423 WLZ786423 WCD786423 VSH786423 VIL786423 UYP786423 UOT786423 UEX786423 TVB786423 TLF786423 TBJ786423 SRN786423 SHR786423 RXV786423 RNZ786423 RED786423 QUH786423 QKL786423 QAP786423 PQT786423 PGX786423 OXB786423 ONF786423 ODJ786423 NTN786423 NJR786423 MZV786423 MPZ786423 MGD786423 LWH786423 LML786423 LCP786423 KST786423 KIX786423 JZB786423 JPF786423 JFJ786423 IVN786423 ILR786423 IBV786423 HRZ786423 HID786423 GYH786423 GOL786423 GEP786423 FUT786423 FKX786423 FBB786423 ERF786423 EHJ786423 DXN786423 DNR786423 DDV786423 CTZ786423 CKD786423 CAH786423 BQL786423 BGP786423 AWT786423 AMX786423 ADB786423 TF786423 JJ786423 H786423 WVV720887 WLZ720887 WCD720887 VSH720887 VIL720887 UYP720887 UOT720887 UEX720887 TVB720887 TLF720887 TBJ720887 SRN720887 SHR720887 RXV720887 RNZ720887 RED720887 QUH720887 QKL720887 QAP720887 PQT720887 PGX720887 OXB720887 ONF720887 ODJ720887 NTN720887 NJR720887 MZV720887 MPZ720887 MGD720887 LWH720887 LML720887 LCP720887 KST720887 KIX720887 JZB720887 JPF720887 JFJ720887 IVN720887 ILR720887 IBV720887 HRZ720887 HID720887 GYH720887 GOL720887 GEP720887 FUT720887 FKX720887 FBB720887 ERF720887 EHJ720887 DXN720887 DNR720887 DDV720887 CTZ720887 CKD720887 CAH720887 BQL720887 BGP720887 AWT720887 AMX720887 ADB720887 TF720887 JJ720887 H720887 WVV655351 WLZ655351 WCD655351 VSH655351 VIL655351 UYP655351 UOT655351 UEX655351 TVB655351 TLF655351 TBJ655351 SRN655351 SHR655351 RXV655351 RNZ655351 RED655351 QUH655351 QKL655351 QAP655351 PQT655351 PGX655351 OXB655351 ONF655351 ODJ655351 NTN655351 NJR655351 MZV655351 MPZ655351 MGD655351 LWH655351 LML655351 LCP655351 KST655351 KIX655351 JZB655351 JPF655351 JFJ655351 IVN655351 ILR655351 IBV655351 HRZ655351 HID655351 GYH655351 GOL655351 GEP655351 FUT655351 FKX655351 FBB655351 ERF655351 EHJ655351 DXN655351 DNR655351 DDV655351 CTZ655351 CKD655351 CAH655351 BQL655351 BGP655351 AWT655351 AMX655351 ADB655351 TF655351 JJ655351 H655351 WVV589815 WLZ589815 WCD589815 VSH589815 VIL589815 UYP589815 UOT589815 UEX589815 TVB589815 TLF589815 TBJ589815 SRN589815 SHR589815 RXV589815 RNZ589815 RED589815 QUH589815 QKL589815 QAP589815 PQT589815 PGX589815 OXB589815 ONF589815 ODJ589815 NTN589815 NJR589815 MZV589815 MPZ589815 MGD589815 LWH589815 LML589815 LCP589815 KST589815 KIX589815 JZB589815 JPF589815 JFJ589815 IVN589815 ILR589815 IBV589815 HRZ589815 HID589815 GYH589815 GOL589815 GEP589815 FUT589815 FKX589815 FBB589815 ERF589815 EHJ589815 DXN589815 DNR589815 DDV589815 CTZ589815 CKD589815 CAH589815 BQL589815 BGP589815 AWT589815 AMX589815 ADB589815 TF589815 JJ589815 H589815 WVV524279 WLZ524279 WCD524279 VSH524279 VIL524279 UYP524279 UOT524279 UEX524279 TVB524279 TLF524279 TBJ524279 SRN524279 SHR524279 RXV524279 RNZ524279 RED524279 QUH524279 QKL524279 QAP524279 PQT524279 PGX524279 OXB524279 ONF524279 ODJ524279 NTN524279 NJR524279 MZV524279 MPZ524279 MGD524279 LWH524279 LML524279 LCP524279 KST524279 KIX524279 JZB524279 JPF524279 JFJ524279 IVN524279 ILR524279 IBV524279 HRZ524279 HID524279 GYH524279 GOL524279 GEP524279 FUT524279 FKX524279 FBB524279 ERF524279 EHJ524279 DXN524279 DNR524279 DDV524279 CTZ524279 CKD524279 CAH524279 BQL524279 BGP524279 AWT524279 AMX524279 ADB524279 TF524279 JJ524279 H524279 WVV458743 WLZ458743 WCD458743 VSH458743 VIL458743 UYP458743 UOT458743 UEX458743 TVB458743 TLF458743 TBJ458743 SRN458743 SHR458743 RXV458743 RNZ458743 RED458743 QUH458743 QKL458743 QAP458743 PQT458743 PGX458743 OXB458743 ONF458743 ODJ458743 NTN458743 NJR458743 MZV458743 MPZ458743 MGD458743 LWH458743 LML458743 LCP458743 KST458743 KIX458743 JZB458743 JPF458743 JFJ458743 IVN458743 ILR458743 IBV458743 HRZ458743 HID458743 GYH458743 GOL458743 GEP458743 FUT458743 FKX458743 FBB458743 ERF458743 EHJ458743 DXN458743 DNR458743 DDV458743 CTZ458743 CKD458743 CAH458743 BQL458743 BGP458743 AWT458743 AMX458743 ADB458743 TF458743 JJ458743 H458743 WVV393207 WLZ393207 WCD393207 VSH393207 VIL393207 UYP393207 UOT393207 UEX393207 TVB393207 TLF393207 TBJ393207 SRN393207 SHR393207 RXV393207 RNZ393207 RED393207 QUH393207 QKL393207 QAP393207 PQT393207 PGX393207 OXB393207 ONF393207 ODJ393207 NTN393207 NJR393207 MZV393207 MPZ393207 MGD393207 LWH393207 LML393207 LCP393207 KST393207 KIX393207 JZB393207 JPF393207 JFJ393207 IVN393207 ILR393207 IBV393207 HRZ393207 HID393207 GYH393207 GOL393207 GEP393207 FUT393207 FKX393207 FBB393207 ERF393207 EHJ393207 DXN393207 DNR393207 DDV393207 CTZ393207 CKD393207 CAH393207 BQL393207 BGP393207 AWT393207 AMX393207 ADB393207 TF393207 JJ393207 H393207 WVV327671 WLZ327671 WCD327671 VSH327671 VIL327671 UYP327671 UOT327671 UEX327671 TVB327671 TLF327671 TBJ327671 SRN327671 SHR327671 RXV327671 RNZ327671 RED327671 QUH327671 QKL327671 QAP327671 PQT327671 PGX327671 OXB327671 ONF327671 ODJ327671 NTN327671 NJR327671 MZV327671 MPZ327671 MGD327671 LWH327671 LML327671 LCP327671 KST327671 KIX327671 JZB327671 JPF327671 JFJ327671 IVN327671 ILR327671 IBV327671 HRZ327671 HID327671 GYH327671 GOL327671 GEP327671 FUT327671 FKX327671 FBB327671 ERF327671 EHJ327671 DXN327671 DNR327671 DDV327671 CTZ327671 CKD327671 CAH327671 BQL327671 BGP327671 AWT327671 AMX327671 ADB327671 TF327671 JJ327671 H327671 WVV262135 WLZ262135 WCD262135 VSH262135 VIL262135 UYP262135 UOT262135 UEX262135 TVB262135 TLF262135 TBJ262135 SRN262135 SHR262135 RXV262135 RNZ262135 RED262135 QUH262135 QKL262135 QAP262135 PQT262135 PGX262135 OXB262135 ONF262135 ODJ262135 NTN262135 NJR262135 MZV262135 MPZ262135 MGD262135 LWH262135 LML262135 LCP262135 KST262135 KIX262135 JZB262135 JPF262135 JFJ262135 IVN262135 ILR262135 IBV262135 HRZ262135 HID262135 GYH262135 GOL262135 GEP262135 FUT262135 FKX262135 FBB262135 ERF262135 EHJ262135 DXN262135 DNR262135 DDV262135 CTZ262135 CKD262135 CAH262135 BQL262135 BGP262135 AWT262135 AMX262135 ADB262135 TF262135 JJ262135 H262135 WVV196599 WLZ196599 WCD196599 VSH196599 VIL196599 UYP196599 UOT196599 UEX196599 TVB196599 TLF196599 TBJ196599 SRN196599 SHR196599 RXV196599 RNZ196599 RED196599 QUH196599 QKL196599 QAP196599 PQT196599 PGX196599 OXB196599 ONF196599 ODJ196599 NTN196599 NJR196599 MZV196599 MPZ196599 MGD196599 LWH196599 LML196599 LCP196599 KST196599 KIX196599 JZB196599 JPF196599 JFJ196599 IVN196599 ILR196599 IBV196599 HRZ196599 HID196599 GYH196599 GOL196599 GEP196599 FUT196599 FKX196599 FBB196599 ERF196599 EHJ196599 DXN196599 DNR196599 DDV196599 CTZ196599 CKD196599 CAH196599 BQL196599 BGP196599 AWT196599 AMX196599 ADB196599 TF196599 JJ196599 H196599 WVV131063 WLZ131063 WCD131063 VSH131063 VIL131063 UYP131063 UOT131063 UEX131063 TVB131063 TLF131063 TBJ131063 SRN131063 SHR131063 RXV131063 RNZ131063 RED131063 QUH131063 QKL131063 QAP131063 PQT131063 PGX131063 OXB131063 ONF131063 ODJ131063 NTN131063 NJR131063 MZV131063 MPZ131063 MGD131063 LWH131063 LML131063 LCP131063 KST131063 KIX131063 JZB131063 JPF131063 JFJ131063 IVN131063 ILR131063 IBV131063 HRZ131063 HID131063 GYH131063 GOL131063 GEP131063 FUT131063 FKX131063 FBB131063 ERF131063 EHJ131063 DXN131063 DNR131063 DDV131063 CTZ131063 CKD131063 CAH131063 BQL131063 BGP131063 AWT131063 AMX131063 ADB131063 TF131063 JJ131063 H131063 WVV65527 WLZ65527 WCD65527 VSH65527 VIL65527 UYP65527 UOT65527 UEX65527 TVB65527 TLF65527 TBJ65527 SRN65527 SHR65527 RXV65527 RNZ65527 RED65527 QUH65527 QKL65527 QAP65527 PQT65527 PGX65527 OXB65527 ONF65527 ODJ65527 NTN65527 NJR65527 MZV65527 MPZ65527 MGD65527 LWH65527 LML65527 LCP65527 KST65527 KIX65527 JZB65527 JPF65527 JFJ65527 IVN65527 ILR65527 IBV65527 HRZ65527 HID65527 GYH65527 GOL65527 GEP65527 FUT65527 FKX65527 FBB65527 ERF65527 EHJ65527 DXN65527 DNR65527 DDV65527 CTZ65527 CKD65527 CAH65527 BQL65527 BGP65527 AWT65527 AMX65527 ADB65527 TF65527 JJ65527 H65527 WVV34 WLZ34 WCD34 VSH34 VIL34 UYP34 UOT34 UEX34 TVB34 TLF34 TBJ34 SRN34 SHR34 RXV34 RNZ34 RED34 QUH34 QKL34 QAP34 PQT34 PGX34 OXB34 ONF34 ODJ34 NTN34 NJR34 MZV34 MPZ34 MGD34 LWH34 LML34 LCP34 KST34 KIX34 JZB34 JPF34 JFJ34 IVN34 ILR34 IBV34 HRZ34 HID34 GYH34 GOL34 GEP34 FUT34 FKX34 FBB34 ERF34 EHJ34 DXN34 DNR34 DDV34 CTZ34 CKD34 CAH34 BQL34 BGP34 AWT34 AMX34 ADB34 TF34 JJ34 MGD983058 WVV983029 WLZ983029 WCD983029 VSH983029 VIL983029 UYP983029 UOT983029 UEX983029 TVB983029 TLF983029 TBJ983029 SRN983029 SHR983029 RXV983029 RNZ983029 RED983029 QUH983029 QKL983029 QAP983029 PQT983029 PGX983029 OXB983029 ONF983029 ODJ983029 NTN983029 NJR983029 MZV983029 MPZ983029 MGD983029 LWH983029 LML983029 LCP983029 KST983029 KIX983029 JZB983029 JPF983029 JFJ983029 IVN983029 ILR983029 IBV983029 HRZ983029 HID983029 GYH983029 GOL983029 GEP983029 FUT983029 FKX983029 FBB983029 ERF983029 EHJ983029 DXN983029 DNR983029 DDV983029 CTZ983029 CKD983029 CAH983029 BQL983029 BGP983029 AWT983029 AMX983029 ADB983029 TF983029 JJ983029 H983029 WVV917493 WLZ917493 WCD917493 VSH917493 VIL917493 UYP917493 UOT917493 UEX917493 TVB917493 TLF917493 TBJ917493 SRN917493 SHR917493 RXV917493 RNZ917493 RED917493 QUH917493 QKL917493 QAP917493 PQT917493 PGX917493 OXB917493 ONF917493 ODJ917493 NTN917493 NJR917493 MZV917493 MPZ917493 MGD917493 LWH917493 LML917493 LCP917493 KST917493 KIX917493 JZB917493 JPF917493 JFJ917493 IVN917493 ILR917493 IBV917493 HRZ917493 HID917493 GYH917493 GOL917493 GEP917493 FUT917493 FKX917493 FBB917493 ERF917493 EHJ917493 DXN917493 DNR917493 DDV917493 CTZ917493 CKD917493 CAH917493 BQL917493 BGP917493 AWT917493 AMX917493 ADB917493 TF917493 JJ917493 H917493 WVV851957 WLZ851957 WCD851957 VSH851957 VIL851957 UYP851957 UOT851957 UEX851957 TVB851957 TLF851957 TBJ851957 SRN851957 SHR851957 RXV851957 RNZ851957 RED851957 QUH851957 QKL851957 QAP851957 PQT851957 PGX851957 OXB851957 ONF851957 ODJ851957 NTN851957 NJR851957 MZV851957 MPZ851957 MGD851957 LWH851957 LML851957 LCP851957 KST851957 KIX851957 JZB851957 JPF851957 JFJ851957 IVN851957 ILR851957 IBV851957 HRZ851957 HID851957 GYH851957 GOL851957 GEP851957 FUT851957 FKX851957 FBB851957 ERF851957 EHJ851957 DXN851957 DNR851957 DDV851957 CTZ851957 CKD851957 CAH851957 BQL851957 BGP851957 AWT851957 AMX851957 ADB851957 TF851957 JJ851957 H851957 WVV786421 WLZ786421 WCD786421 VSH786421 VIL786421 UYP786421 UOT786421 UEX786421 TVB786421 TLF786421 TBJ786421 SRN786421 SHR786421 RXV786421 RNZ786421 RED786421 QUH786421 QKL786421 QAP786421 PQT786421 PGX786421 OXB786421 ONF786421 ODJ786421 NTN786421 NJR786421 MZV786421 MPZ786421 MGD786421 LWH786421 LML786421 LCP786421 KST786421 KIX786421 JZB786421 JPF786421 JFJ786421 IVN786421 ILR786421 IBV786421 HRZ786421 HID786421 GYH786421 GOL786421 GEP786421 FUT786421 FKX786421 FBB786421 ERF786421 EHJ786421 DXN786421 DNR786421 DDV786421 CTZ786421 CKD786421 CAH786421 BQL786421 BGP786421 AWT786421 AMX786421 ADB786421 TF786421 JJ786421 H786421 WVV720885 WLZ720885 WCD720885 VSH720885 VIL720885 UYP720885 UOT720885 UEX720885 TVB720885 TLF720885 TBJ720885 SRN720885 SHR720885 RXV720885 RNZ720885 RED720885 QUH720885 QKL720885 QAP720885 PQT720885 PGX720885 OXB720885 ONF720885 ODJ720885 NTN720885 NJR720885 MZV720885 MPZ720885 MGD720885 LWH720885 LML720885 LCP720885 KST720885 KIX720885 JZB720885 JPF720885 JFJ720885 IVN720885 ILR720885 IBV720885 HRZ720885 HID720885 GYH720885 GOL720885 GEP720885 FUT720885 FKX720885 FBB720885 ERF720885 EHJ720885 DXN720885 DNR720885 DDV720885 CTZ720885 CKD720885 CAH720885 BQL720885 BGP720885 AWT720885 AMX720885 ADB720885 TF720885 JJ720885 H720885 WVV655349 WLZ655349 WCD655349 VSH655349 VIL655349 UYP655349 UOT655349 UEX655349 TVB655349 TLF655349 TBJ655349 SRN655349 SHR655349 RXV655349 RNZ655349 RED655349 QUH655349 QKL655349 QAP655349 PQT655349 PGX655349 OXB655349 ONF655349 ODJ655349 NTN655349 NJR655349 MZV655349 MPZ655349 MGD655349 LWH655349 LML655349 LCP655349 KST655349 KIX655349 JZB655349 JPF655349 JFJ655349 IVN655349 ILR655349 IBV655349 HRZ655349 HID655349 GYH655349 GOL655349 GEP655349 FUT655349 FKX655349 FBB655349 ERF655349 EHJ655349 DXN655349 DNR655349 DDV655349 CTZ655349 CKD655349 CAH655349 BQL655349 BGP655349 AWT655349 AMX655349 ADB655349 TF655349 JJ655349 H655349 WVV589813 WLZ589813 WCD589813 VSH589813 VIL589813 UYP589813 UOT589813 UEX589813 TVB589813 TLF589813 TBJ589813 SRN589813 SHR589813 RXV589813 RNZ589813 RED589813 QUH589813 QKL589813 QAP589813 PQT589813 PGX589813 OXB589813 ONF589813 ODJ589813 NTN589813 NJR589813 MZV589813 MPZ589813 MGD589813 LWH589813 LML589813 LCP589813 KST589813 KIX589813 JZB589813 JPF589813 JFJ589813 IVN589813 ILR589813 IBV589813 HRZ589813 HID589813 GYH589813 GOL589813 GEP589813 FUT589813 FKX589813 FBB589813 ERF589813 EHJ589813 DXN589813 DNR589813 DDV589813 CTZ589813 CKD589813 CAH589813 BQL589813 BGP589813 AWT589813 AMX589813 ADB589813 TF589813 JJ589813 H589813 WVV524277 WLZ524277 WCD524277 VSH524277 VIL524277 UYP524277 UOT524277 UEX524277 TVB524277 TLF524277 TBJ524277 SRN524277 SHR524277 RXV524277 RNZ524277 RED524277 QUH524277 QKL524277 QAP524277 PQT524277 PGX524277 OXB524277 ONF524277 ODJ524277 NTN524277 NJR524277 MZV524277 MPZ524277 MGD524277 LWH524277 LML524277 LCP524277 KST524277 KIX524277 JZB524277 JPF524277 JFJ524277 IVN524277 ILR524277 IBV524277 HRZ524277 HID524277 GYH524277 GOL524277 GEP524277 FUT524277 FKX524277 FBB524277 ERF524277 EHJ524277 DXN524277 DNR524277 DDV524277 CTZ524277 CKD524277 CAH524277 BQL524277 BGP524277 AWT524277 AMX524277 ADB524277 TF524277 JJ524277 H524277 WVV458741 WLZ458741 WCD458741 VSH458741 VIL458741 UYP458741 UOT458741 UEX458741 TVB458741 TLF458741 TBJ458741 SRN458741 SHR458741 RXV458741 RNZ458741 RED458741 QUH458741 QKL458741 QAP458741 PQT458741 PGX458741 OXB458741 ONF458741 ODJ458741 NTN458741 NJR458741 MZV458741 MPZ458741 MGD458741 LWH458741 LML458741 LCP458741 KST458741 KIX458741 JZB458741 JPF458741 JFJ458741 IVN458741 ILR458741 IBV458741 HRZ458741 HID458741 GYH458741 GOL458741 GEP458741 FUT458741 FKX458741 FBB458741 ERF458741 EHJ458741 DXN458741 DNR458741 DDV458741 CTZ458741 CKD458741 CAH458741 BQL458741 BGP458741 AWT458741 AMX458741 ADB458741 TF458741 JJ458741 H458741 WVV393205 WLZ393205 WCD393205 VSH393205 VIL393205 UYP393205 UOT393205 UEX393205 TVB393205 TLF393205 TBJ393205 SRN393205 SHR393205 RXV393205 RNZ393205 RED393205 QUH393205 QKL393205 QAP393205 PQT393205 PGX393205 OXB393205 ONF393205 ODJ393205 NTN393205 NJR393205 MZV393205 MPZ393205 MGD393205 LWH393205 LML393205 LCP393205 KST393205 KIX393205 JZB393205 JPF393205 JFJ393205 IVN393205 ILR393205 IBV393205 HRZ393205 HID393205 GYH393205 GOL393205 GEP393205 FUT393205 FKX393205 FBB393205 ERF393205 EHJ393205 DXN393205 DNR393205 DDV393205 CTZ393205 CKD393205 CAH393205 BQL393205 BGP393205 AWT393205 AMX393205 ADB393205 TF393205 JJ393205 H393205 WVV327669 WLZ327669 WCD327669 VSH327669 VIL327669 UYP327669 UOT327669 UEX327669 TVB327669 TLF327669 TBJ327669 SRN327669 SHR327669 RXV327669 RNZ327669 RED327669 QUH327669 QKL327669 QAP327669 PQT327669 PGX327669 OXB327669 ONF327669 ODJ327669 NTN327669 NJR327669 MZV327669 MPZ327669 MGD327669 LWH327669 LML327669 LCP327669 KST327669 KIX327669 JZB327669 JPF327669 JFJ327669 IVN327669 ILR327669 IBV327669 HRZ327669 HID327669 GYH327669 GOL327669 GEP327669 FUT327669 FKX327669 FBB327669 ERF327669 EHJ327669 DXN327669 DNR327669 DDV327669 CTZ327669 CKD327669 CAH327669 BQL327669 BGP327669 AWT327669 AMX327669 ADB327669 TF327669 JJ327669 H327669 WVV262133 WLZ262133 WCD262133 VSH262133 VIL262133 UYP262133 UOT262133 UEX262133 TVB262133 TLF262133 TBJ262133 SRN262133 SHR262133 RXV262133 RNZ262133 RED262133 QUH262133 QKL262133 QAP262133 PQT262133 PGX262133 OXB262133 ONF262133 ODJ262133 NTN262133 NJR262133 MZV262133 MPZ262133 MGD262133 LWH262133 LML262133 LCP262133 KST262133 KIX262133 JZB262133 JPF262133 JFJ262133 IVN262133 ILR262133 IBV262133 HRZ262133 HID262133 GYH262133 GOL262133 GEP262133 FUT262133 FKX262133 FBB262133 ERF262133 EHJ262133 DXN262133 DNR262133 DDV262133 CTZ262133 CKD262133 CAH262133 BQL262133 BGP262133 AWT262133 AMX262133 ADB262133 TF262133 JJ262133 H262133 WVV196597 WLZ196597 WCD196597 VSH196597 VIL196597 UYP196597 UOT196597 UEX196597 TVB196597 TLF196597 TBJ196597 SRN196597 SHR196597 RXV196597 RNZ196597 RED196597 QUH196597 QKL196597 QAP196597 PQT196597 PGX196597 OXB196597 ONF196597 ODJ196597 NTN196597 NJR196597 MZV196597 MPZ196597 MGD196597 LWH196597 LML196597 LCP196597 KST196597 KIX196597 JZB196597 JPF196597 JFJ196597 IVN196597 ILR196597 IBV196597 HRZ196597 HID196597 GYH196597 GOL196597 GEP196597 FUT196597 FKX196597 FBB196597 ERF196597 EHJ196597 DXN196597 DNR196597 DDV196597 CTZ196597 CKD196597 CAH196597 BQL196597 BGP196597 AWT196597 AMX196597 ADB196597 TF196597 JJ196597 H196597 WVV131061 WLZ131061 WCD131061 VSH131061 VIL131061 UYP131061 UOT131061 UEX131061 TVB131061 TLF131061 TBJ131061 SRN131061 SHR131061 RXV131061 RNZ131061 RED131061 QUH131061 QKL131061 QAP131061 PQT131061 PGX131061 OXB131061 ONF131061 ODJ131061 NTN131061 NJR131061 MZV131061 MPZ131061 MGD131061 LWH131061 LML131061 LCP131061 KST131061 KIX131061 JZB131061 JPF131061 JFJ131061 IVN131061 ILR131061 IBV131061 HRZ131061 HID131061 GYH131061 GOL131061 GEP131061 FUT131061 FKX131061 FBB131061 ERF131061 EHJ131061 DXN131061 DNR131061 DDV131061 CTZ131061 CKD131061 CAH131061 BQL131061 BGP131061 AWT131061 AMX131061 ADB131061 TF131061 JJ131061 H131061 WVV65525 WLZ65525 WCD65525 VSH65525 VIL65525 UYP65525 UOT65525 UEX65525 TVB65525 TLF65525 TBJ65525 SRN65525 SHR65525 RXV65525 RNZ65525 RED65525 QUH65525 QKL65525 QAP65525 PQT65525 PGX65525 OXB65525 ONF65525 ODJ65525 NTN65525 NJR65525 MZV65525 MPZ65525 MGD65525 LWH65525 LML65525 LCP65525 KST65525 KIX65525 JZB65525 JPF65525 JFJ65525 IVN65525 ILR65525 IBV65525 HRZ65525 HID65525 GYH65525 GOL65525 GEP65525 FUT65525 FKX65525 FBB65525 ERF65525 EHJ65525 DXN65525 DNR65525 DDV65525 CTZ65525 CKD65525 CAH65525 BQL65525 BGP65525 AWT65525 AMX65525 ADB65525 TF65525 JJ65525 H65525 WVV32 WLZ32 WCD32 VSH32 VIL32 UYP32 UOT32 UEX32 TVB32 TLF32 TBJ32 SRN32 SHR32 RXV32 RNZ32 RED32 QUH32 QKL32 QAP32 PQT32 PGX32 OXB32 ONF32 ODJ32 NTN32 NJR32 MZV32 MPZ32 MGD32 LWH32 LML32 LCP32 KST32 KIX32 JZB32 JPF32 JFJ32 IVN32 ILR32 IBV32 HRZ32 HID32 GYH32 GOL32 GEP32 FUT32 FKX32 FBB32 ERF32 EHJ32 DXN32 DNR32 DDV32 CTZ32 CKD32 CAH32 BQL32 BGP32 AWT32 AMX32 ADB32 TF32 JJ32 MPZ983058 WVV983027 WLZ983027 WCD983027 VSH983027 VIL983027 UYP983027 UOT983027 UEX983027 TVB983027 TLF983027 TBJ983027 SRN983027 SHR983027 RXV983027 RNZ983027 RED983027 QUH983027 QKL983027 QAP983027 PQT983027 PGX983027 OXB983027 ONF983027 ODJ983027 NTN983027 NJR983027 MZV983027 MPZ983027 MGD983027 LWH983027 LML983027 LCP983027 KST983027 KIX983027 JZB983027 JPF983027 JFJ983027 IVN983027 ILR983027 IBV983027 HRZ983027 HID983027 GYH983027 GOL983027 GEP983027 FUT983027 FKX983027 FBB983027 ERF983027 EHJ983027 DXN983027 DNR983027 DDV983027 CTZ983027 CKD983027 CAH983027 BQL983027 BGP983027 AWT983027 AMX983027 ADB983027 TF983027 JJ983027 H983027 WVV917491 WLZ917491 WCD917491 VSH917491 VIL917491 UYP917491 UOT917491 UEX917491 TVB917491 TLF917491 TBJ917491 SRN917491 SHR917491 RXV917491 RNZ917491 RED917491 QUH917491 QKL917491 QAP917491 PQT917491 PGX917491 OXB917491 ONF917491 ODJ917491 NTN917491 NJR917491 MZV917491 MPZ917491 MGD917491 LWH917491 LML917491 LCP917491 KST917491 KIX917491 JZB917491 JPF917491 JFJ917491 IVN917491 ILR917491 IBV917491 HRZ917491 HID917491 GYH917491 GOL917491 GEP917491 FUT917491 FKX917491 FBB917491 ERF917491 EHJ917491 DXN917491 DNR917491 DDV917491 CTZ917491 CKD917491 CAH917491 BQL917491 BGP917491 AWT917491 AMX917491 ADB917491 TF917491 JJ917491 H917491 WVV851955 WLZ851955 WCD851955 VSH851955 VIL851955 UYP851955 UOT851955 UEX851955 TVB851955 TLF851955 TBJ851955 SRN851955 SHR851955 RXV851955 RNZ851955 RED851955 QUH851955 QKL851955 QAP851955 PQT851955 PGX851955 OXB851955 ONF851955 ODJ851955 NTN851955 NJR851955 MZV851955 MPZ851955 MGD851955 LWH851955 LML851955 LCP851955 KST851955 KIX851955 JZB851955 JPF851955 JFJ851955 IVN851955 ILR851955 IBV851955 HRZ851955 HID851955 GYH851955 GOL851955 GEP851955 FUT851955 FKX851955 FBB851955 ERF851955 EHJ851955 DXN851955 DNR851955 DDV851955 CTZ851955 CKD851955 CAH851955 BQL851955 BGP851955 AWT851955 AMX851955 ADB851955 TF851955 JJ851955 H851955 WVV786419 WLZ786419 WCD786419 VSH786419 VIL786419 UYP786419 UOT786419 UEX786419 TVB786419 TLF786419 TBJ786419 SRN786419 SHR786419 RXV786419 RNZ786419 RED786419 QUH786419 QKL786419 QAP786419 PQT786419 PGX786419 OXB786419 ONF786419 ODJ786419 NTN786419 NJR786419 MZV786419 MPZ786419 MGD786419 LWH786419 LML786419 LCP786419 KST786419 KIX786419 JZB786419 JPF786419 JFJ786419 IVN786419 ILR786419 IBV786419 HRZ786419 HID786419 GYH786419 GOL786419 GEP786419 FUT786419 FKX786419 FBB786419 ERF786419 EHJ786419 DXN786419 DNR786419 DDV786419 CTZ786419 CKD786419 CAH786419 BQL786419 BGP786419 AWT786419 AMX786419 ADB786419 TF786419 JJ786419 H786419 WVV720883 WLZ720883 WCD720883 VSH720883 VIL720883 UYP720883 UOT720883 UEX720883 TVB720883 TLF720883 TBJ720883 SRN720883 SHR720883 RXV720883 RNZ720883 RED720883 QUH720883 QKL720883 QAP720883 PQT720883 PGX720883 OXB720883 ONF720883 ODJ720883 NTN720883 NJR720883 MZV720883 MPZ720883 MGD720883 LWH720883 LML720883 LCP720883 KST720883 KIX720883 JZB720883 JPF720883 JFJ720883 IVN720883 ILR720883 IBV720883 HRZ720883 HID720883 GYH720883 GOL720883 GEP720883 FUT720883 FKX720883 FBB720883 ERF720883 EHJ720883 DXN720883 DNR720883 DDV720883 CTZ720883 CKD720883 CAH720883 BQL720883 BGP720883 AWT720883 AMX720883 ADB720883 TF720883 JJ720883 H720883 WVV655347 WLZ655347 WCD655347 VSH655347 VIL655347 UYP655347 UOT655347 UEX655347 TVB655347 TLF655347 TBJ655347 SRN655347 SHR655347 RXV655347 RNZ655347 RED655347 QUH655347 QKL655347 QAP655347 PQT655347 PGX655347 OXB655347 ONF655347 ODJ655347 NTN655347 NJR655347 MZV655347 MPZ655347 MGD655347 LWH655347 LML655347 LCP655347 KST655347 KIX655347 JZB655347 JPF655347 JFJ655347 IVN655347 ILR655347 IBV655347 HRZ655347 HID655347 GYH655347 GOL655347 GEP655347 FUT655347 FKX655347 FBB655347 ERF655347 EHJ655347 DXN655347 DNR655347 DDV655347 CTZ655347 CKD655347 CAH655347 BQL655347 BGP655347 AWT655347 AMX655347 ADB655347 TF655347 JJ655347 H655347 WVV589811 WLZ589811 WCD589811 VSH589811 VIL589811 UYP589811 UOT589811 UEX589811 TVB589811 TLF589811 TBJ589811 SRN589811 SHR589811 RXV589811 RNZ589811 RED589811 QUH589811 QKL589811 QAP589811 PQT589811 PGX589811 OXB589811 ONF589811 ODJ589811 NTN589811 NJR589811 MZV589811 MPZ589811 MGD589811 LWH589811 LML589811 LCP589811 KST589811 KIX589811 JZB589811 JPF589811 JFJ589811 IVN589811 ILR589811 IBV589811 HRZ589811 HID589811 GYH589811 GOL589811 GEP589811 FUT589811 FKX589811 FBB589811 ERF589811 EHJ589811 DXN589811 DNR589811 DDV589811 CTZ589811 CKD589811 CAH589811 BQL589811 BGP589811 AWT589811 AMX589811 ADB589811 TF589811 JJ589811 H589811 WVV524275 WLZ524275 WCD524275 VSH524275 VIL524275 UYP524275 UOT524275 UEX524275 TVB524275 TLF524275 TBJ524275 SRN524275 SHR524275 RXV524275 RNZ524275 RED524275 QUH524275 QKL524275 QAP524275 PQT524275 PGX524275 OXB524275 ONF524275 ODJ524275 NTN524275 NJR524275 MZV524275 MPZ524275 MGD524275 LWH524275 LML524275 LCP524275 KST524275 KIX524275 JZB524275 JPF524275 JFJ524275 IVN524275 ILR524275 IBV524275 HRZ524275 HID524275 GYH524275 GOL524275 GEP524275 FUT524275 FKX524275 FBB524275 ERF524275 EHJ524275 DXN524275 DNR524275 DDV524275 CTZ524275 CKD524275 CAH524275 BQL524275 BGP524275 AWT524275 AMX524275 ADB524275 TF524275 JJ524275 H524275 WVV458739 WLZ458739 WCD458739 VSH458739 VIL458739 UYP458739 UOT458739 UEX458739 TVB458739 TLF458739 TBJ458739 SRN458739 SHR458739 RXV458739 RNZ458739 RED458739 QUH458739 QKL458739 QAP458739 PQT458739 PGX458739 OXB458739 ONF458739 ODJ458739 NTN458739 NJR458739 MZV458739 MPZ458739 MGD458739 LWH458739 LML458739 LCP458739 KST458739 KIX458739 JZB458739 JPF458739 JFJ458739 IVN458739 ILR458739 IBV458739 HRZ458739 HID458739 GYH458739 GOL458739 GEP458739 FUT458739 FKX458739 FBB458739 ERF458739 EHJ458739 DXN458739 DNR458739 DDV458739 CTZ458739 CKD458739 CAH458739 BQL458739 BGP458739 AWT458739 AMX458739 ADB458739 TF458739 JJ458739 H458739 WVV393203 WLZ393203 WCD393203 VSH393203 VIL393203 UYP393203 UOT393203 UEX393203 TVB393203 TLF393203 TBJ393203 SRN393203 SHR393203 RXV393203 RNZ393203 RED393203 QUH393203 QKL393203 QAP393203 PQT393203 PGX393203 OXB393203 ONF393203 ODJ393203 NTN393203 NJR393203 MZV393203 MPZ393203 MGD393203 LWH393203 LML393203 LCP393203 KST393203 KIX393203 JZB393203 JPF393203 JFJ393203 IVN393203 ILR393203 IBV393203 HRZ393203 HID393203 GYH393203 GOL393203 GEP393203 FUT393203 FKX393203 FBB393203 ERF393203 EHJ393203 DXN393203 DNR393203 DDV393203 CTZ393203 CKD393203 CAH393203 BQL393203 BGP393203 AWT393203 AMX393203 ADB393203 TF393203 JJ393203 H393203 WVV327667 WLZ327667 WCD327667 VSH327667 VIL327667 UYP327667 UOT327667 UEX327667 TVB327667 TLF327667 TBJ327667 SRN327667 SHR327667 RXV327667 RNZ327667 RED327667 QUH327667 QKL327667 QAP327667 PQT327667 PGX327667 OXB327667 ONF327667 ODJ327667 NTN327667 NJR327667 MZV327667 MPZ327667 MGD327667 LWH327667 LML327667 LCP327667 KST327667 KIX327667 JZB327667 JPF327667 JFJ327667 IVN327667 ILR327667 IBV327667 HRZ327667 HID327667 GYH327667 GOL327667 GEP327667 FUT327667 FKX327667 FBB327667 ERF327667 EHJ327667 DXN327667 DNR327667 DDV327667 CTZ327667 CKD327667 CAH327667 BQL327667 BGP327667 AWT327667 AMX327667 ADB327667 TF327667 JJ327667 H327667 WVV262131 WLZ262131 WCD262131 VSH262131 VIL262131 UYP262131 UOT262131 UEX262131 TVB262131 TLF262131 TBJ262131 SRN262131 SHR262131 RXV262131 RNZ262131 RED262131 QUH262131 QKL262131 QAP262131 PQT262131 PGX262131 OXB262131 ONF262131 ODJ262131 NTN262131 NJR262131 MZV262131 MPZ262131 MGD262131 LWH262131 LML262131 LCP262131 KST262131 KIX262131 JZB262131 JPF262131 JFJ262131 IVN262131 ILR262131 IBV262131 HRZ262131 HID262131 GYH262131 GOL262131 GEP262131 FUT262131 FKX262131 FBB262131 ERF262131 EHJ262131 DXN262131 DNR262131 DDV262131 CTZ262131 CKD262131 CAH262131 BQL262131 BGP262131 AWT262131 AMX262131 ADB262131 TF262131 JJ262131 H262131 WVV196595 WLZ196595 WCD196595 VSH196595 VIL196595 UYP196595 UOT196595 UEX196595 TVB196595 TLF196595 TBJ196595 SRN196595 SHR196595 RXV196595 RNZ196595 RED196595 QUH196595 QKL196595 QAP196595 PQT196595 PGX196595 OXB196595 ONF196595 ODJ196595 NTN196595 NJR196595 MZV196595 MPZ196595 MGD196595 LWH196595 LML196595 LCP196595 KST196595 KIX196595 JZB196595 JPF196595 JFJ196595 IVN196595 ILR196595 IBV196595 HRZ196595 HID196595 GYH196595 GOL196595 GEP196595 FUT196595 FKX196595 FBB196595 ERF196595 EHJ196595 DXN196595 DNR196595 DDV196595 CTZ196595 CKD196595 CAH196595 BQL196595 BGP196595 AWT196595 AMX196595 ADB196595 TF196595 JJ196595 H196595 WVV131059 WLZ131059 WCD131059 VSH131059 VIL131059 UYP131059 UOT131059 UEX131059 TVB131059 TLF131059 TBJ131059 SRN131059 SHR131059 RXV131059 RNZ131059 RED131059 QUH131059 QKL131059 QAP131059 PQT131059 PGX131059 OXB131059 ONF131059 ODJ131059 NTN131059 NJR131059 MZV131059 MPZ131059 MGD131059 LWH131059 LML131059 LCP131059 KST131059 KIX131059 JZB131059 JPF131059 JFJ131059 IVN131059 ILR131059 IBV131059 HRZ131059 HID131059 GYH131059 GOL131059 GEP131059 FUT131059 FKX131059 FBB131059 ERF131059 EHJ131059 DXN131059 DNR131059 DDV131059 CTZ131059 CKD131059 CAH131059 BQL131059 BGP131059 AWT131059 AMX131059 ADB131059 TF131059 JJ131059 H131059 WVV65523 WLZ65523 WCD65523 VSH65523 VIL65523 UYP65523 UOT65523 UEX65523 TVB65523 TLF65523 TBJ65523 SRN65523 SHR65523 RXV65523 RNZ65523 RED65523 QUH65523 QKL65523 QAP65523 PQT65523 PGX65523 OXB65523 ONF65523 ODJ65523 NTN65523 NJR65523 MZV65523 MPZ65523 MGD65523 LWH65523 LML65523 LCP65523 KST65523 KIX65523 JZB65523 JPF65523 JFJ65523 IVN65523 ILR65523 IBV65523 HRZ65523 HID65523 GYH65523 GOL65523 GEP65523 FUT65523 FKX65523 FBB65523 ERF65523 EHJ65523 DXN65523 DNR65523 DDV65523 CTZ65523 CKD65523 CAH65523 BQL65523 BGP65523 AWT65523 AMX65523 ADB65523 TF65523 JJ65523 H65523 WVV30 WLZ30 WCD30 VSH30 VIL30 UYP30 UOT30 UEX30 TVB30 TLF30 TBJ30 SRN30 SHR30 RXV30 RNZ30 RED30 QUH30 QKL30 QAP30 PQT30 PGX30 OXB30 ONF30 ODJ30 NTN30 NJR30 MZV30 MPZ30 MGD30 LWH30 LML30 LCP30 KST30 KIX30 JZB30 JPF30 JFJ30 IVN30 ILR30 IBV30 HRZ30 HID30 GYH30 GOL30 GEP30 FUT30 FKX30 FBB30 ERF30 EHJ30 DXN30 DNR30 DDV30 CTZ30 CKD30 CAH30 BQL30 BGP30 AWT30 AMX30 ADB30 TF30 JJ30 MZV983058 WVV983025 WLZ983025 WCD983025 VSH983025 VIL983025 UYP983025 UOT983025 UEX983025 TVB983025 TLF983025 TBJ983025 SRN983025 SHR983025 RXV983025 RNZ983025 RED983025 QUH983025 QKL983025 QAP983025 PQT983025 PGX983025 OXB983025 ONF983025 ODJ983025 NTN983025 NJR983025 MZV983025 MPZ983025 MGD983025 LWH983025 LML983025 LCP983025 KST983025 KIX983025 JZB983025 JPF983025 JFJ983025 IVN983025 ILR983025 IBV983025 HRZ983025 HID983025 GYH983025 GOL983025 GEP983025 FUT983025 FKX983025 FBB983025 ERF983025 EHJ983025 DXN983025 DNR983025 DDV983025 CTZ983025 CKD983025 CAH983025 BQL983025 BGP983025 AWT983025 AMX983025 ADB983025 TF983025 JJ983025 H983025 WVV917489 WLZ917489 WCD917489 VSH917489 VIL917489 UYP917489 UOT917489 UEX917489 TVB917489 TLF917489 TBJ917489 SRN917489 SHR917489 RXV917489 RNZ917489 RED917489 QUH917489 QKL917489 QAP917489 PQT917489 PGX917489 OXB917489 ONF917489 ODJ917489 NTN917489 NJR917489 MZV917489 MPZ917489 MGD917489 LWH917489 LML917489 LCP917489 KST917489 KIX917489 JZB917489 JPF917489 JFJ917489 IVN917489 ILR917489 IBV917489 HRZ917489 HID917489 GYH917489 GOL917489 GEP917489 FUT917489 FKX917489 FBB917489 ERF917489 EHJ917489 DXN917489 DNR917489 DDV917489 CTZ917489 CKD917489 CAH917489 BQL917489 BGP917489 AWT917489 AMX917489 ADB917489 TF917489 JJ917489 H917489 WVV851953 WLZ851953 WCD851953 VSH851953 VIL851953 UYP851953 UOT851953 UEX851953 TVB851953 TLF851953 TBJ851953 SRN851953 SHR851953 RXV851953 RNZ851953 RED851953 QUH851953 QKL851953 QAP851953 PQT851953 PGX851953 OXB851953 ONF851953 ODJ851953 NTN851953 NJR851953 MZV851953 MPZ851953 MGD851953 LWH851953 LML851953 LCP851953 KST851953 KIX851953 JZB851953 JPF851953 JFJ851953 IVN851953 ILR851953 IBV851953 HRZ851953 HID851953 GYH851953 GOL851953 GEP851953 FUT851953 FKX851953 FBB851953 ERF851953 EHJ851953 DXN851953 DNR851953 DDV851953 CTZ851953 CKD851953 CAH851953 BQL851953 BGP851953 AWT851953 AMX851953 ADB851953 TF851953 JJ851953 H851953 WVV786417 WLZ786417 WCD786417 VSH786417 VIL786417 UYP786417 UOT786417 UEX786417 TVB786417 TLF786417 TBJ786417 SRN786417 SHR786417 RXV786417 RNZ786417 RED786417 QUH786417 QKL786417 QAP786417 PQT786417 PGX786417 OXB786417 ONF786417 ODJ786417 NTN786417 NJR786417 MZV786417 MPZ786417 MGD786417 LWH786417 LML786417 LCP786417 KST786417 KIX786417 JZB786417 JPF786417 JFJ786417 IVN786417 ILR786417 IBV786417 HRZ786417 HID786417 GYH786417 GOL786417 GEP786417 FUT786417 FKX786417 FBB786417 ERF786417 EHJ786417 DXN786417 DNR786417 DDV786417 CTZ786417 CKD786417 CAH786417 BQL786417 BGP786417 AWT786417 AMX786417 ADB786417 TF786417 JJ786417 H786417 WVV720881 WLZ720881 WCD720881 VSH720881 VIL720881 UYP720881 UOT720881 UEX720881 TVB720881 TLF720881 TBJ720881 SRN720881 SHR720881 RXV720881 RNZ720881 RED720881 QUH720881 QKL720881 QAP720881 PQT720881 PGX720881 OXB720881 ONF720881 ODJ720881 NTN720881 NJR720881 MZV720881 MPZ720881 MGD720881 LWH720881 LML720881 LCP720881 KST720881 KIX720881 JZB720881 JPF720881 JFJ720881 IVN720881 ILR720881 IBV720881 HRZ720881 HID720881 GYH720881 GOL720881 GEP720881 FUT720881 FKX720881 FBB720881 ERF720881 EHJ720881 DXN720881 DNR720881 DDV720881 CTZ720881 CKD720881 CAH720881 BQL720881 BGP720881 AWT720881 AMX720881 ADB720881 TF720881 JJ720881 H720881 WVV655345 WLZ655345 WCD655345 VSH655345 VIL655345 UYP655345 UOT655345 UEX655345 TVB655345 TLF655345 TBJ655345 SRN655345 SHR655345 RXV655345 RNZ655345 RED655345 QUH655345 QKL655345 QAP655345 PQT655345 PGX655345 OXB655345 ONF655345 ODJ655345 NTN655345 NJR655345 MZV655345 MPZ655345 MGD655345 LWH655345 LML655345 LCP655345 KST655345 KIX655345 JZB655345 JPF655345 JFJ655345 IVN655345 ILR655345 IBV655345 HRZ655345 HID655345 GYH655345 GOL655345 GEP655345 FUT655345 FKX655345 FBB655345 ERF655345 EHJ655345 DXN655345 DNR655345 DDV655345 CTZ655345 CKD655345 CAH655345 BQL655345 BGP655345 AWT655345 AMX655345 ADB655345 TF655345 JJ655345 H655345 WVV589809 WLZ589809 WCD589809 VSH589809 VIL589809 UYP589809 UOT589809 UEX589809 TVB589809 TLF589809 TBJ589809 SRN589809 SHR589809 RXV589809 RNZ589809 RED589809 QUH589809 QKL589809 QAP589809 PQT589809 PGX589809 OXB589809 ONF589809 ODJ589809 NTN589809 NJR589809 MZV589809 MPZ589809 MGD589809 LWH589809 LML589809 LCP589809 KST589809 KIX589809 JZB589809 JPF589809 JFJ589809 IVN589809 ILR589809 IBV589809 HRZ589809 HID589809 GYH589809 GOL589809 GEP589809 FUT589809 FKX589809 FBB589809 ERF589809 EHJ589809 DXN589809 DNR589809 DDV589809 CTZ589809 CKD589809 CAH589809 BQL589809 BGP589809 AWT589809 AMX589809 ADB589809 TF589809 JJ589809 H589809 WVV524273 WLZ524273 WCD524273 VSH524273 VIL524273 UYP524273 UOT524273 UEX524273 TVB524273 TLF524273 TBJ524273 SRN524273 SHR524273 RXV524273 RNZ524273 RED524273 QUH524273 QKL524273 QAP524273 PQT524273 PGX524273 OXB524273 ONF524273 ODJ524273 NTN524273 NJR524273 MZV524273 MPZ524273 MGD524273 LWH524273 LML524273 LCP524273 KST524273 KIX524273 JZB524273 JPF524273 JFJ524273 IVN524273 ILR524273 IBV524273 HRZ524273 HID524273 GYH524273 GOL524273 GEP524273 FUT524273 FKX524273 FBB524273 ERF524273 EHJ524273 DXN524273 DNR524273 DDV524273 CTZ524273 CKD524273 CAH524273 BQL524273 BGP524273 AWT524273 AMX524273 ADB524273 TF524273 JJ524273 H524273 WVV458737 WLZ458737 WCD458737 VSH458737 VIL458737 UYP458737 UOT458737 UEX458737 TVB458737 TLF458737 TBJ458737 SRN458737 SHR458737 RXV458737 RNZ458737 RED458737 QUH458737 QKL458737 QAP458737 PQT458737 PGX458737 OXB458737 ONF458737 ODJ458737 NTN458737 NJR458737 MZV458737 MPZ458737 MGD458737 LWH458737 LML458737 LCP458737 KST458737 KIX458737 JZB458737 JPF458737 JFJ458737 IVN458737 ILR458737 IBV458737 HRZ458737 HID458737 GYH458737 GOL458737 GEP458737 FUT458737 FKX458737 FBB458737 ERF458737 EHJ458737 DXN458737 DNR458737 DDV458737 CTZ458737 CKD458737 CAH458737 BQL458737 BGP458737 AWT458737 AMX458737 ADB458737 TF458737 JJ458737 H458737 WVV393201 WLZ393201 WCD393201 VSH393201 VIL393201 UYP393201 UOT393201 UEX393201 TVB393201 TLF393201 TBJ393201 SRN393201 SHR393201 RXV393201 RNZ393201 RED393201 QUH393201 QKL393201 QAP393201 PQT393201 PGX393201 OXB393201 ONF393201 ODJ393201 NTN393201 NJR393201 MZV393201 MPZ393201 MGD393201 LWH393201 LML393201 LCP393201 KST393201 KIX393201 JZB393201 JPF393201 JFJ393201 IVN393201 ILR393201 IBV393201 HRZ393201 HID393201 GYH393201 GOL393201 GEP393201 FUT393201 FKX393201 FBB393201 ERF393201 EHJ393201 DXN393201 DNR393201 DDV393201 CTZ393201 CKD393201 CAH393201 BQL393201 BGP393201 AWT393201 AMX393201 ADB393201 TF393201 JJ393201 H393201 WVV327665 WLZ327665 WCD327665 VSH327665 VIL327665 UYP327665 UOT327665 UEX327665 TVB327665 TLF327665 TBJ327665 SRN327665 SHR327665 RXV327665 RNZ327665 RED327665 QUH327665 QKL327665 QAP327665 PQT327665 PGX327665 OXB327665 ONF327665 ODJ327665 NTN327665 NJR327665 MZV327665 MPZ327665 MGD327665 LWH327665 LML327665 LCP327665 KST327665 KIX327665 JZB327665 JPF327665 JFJ327665 IVN327665 ILR327665 IBV327665 HRZ327665 HID327665 GYH327665 GOL327665 GEP327665 FUT327665 FKX327665 FBB327665 ERF327665 EHJ327665 DXN327665 DNR327665 DDV327665 CTZ327665 CKD327665 CAH327665 BQL327665 BGP327665 AWT327665 AMX327665 ADB327665 TF327665 JJ327665 H327665 WVV262129 WLZ262129 WCD262129 VSH262129 VIL262129 UYP262129 UOT262129 UEX262129 TVB262129 TLF262129 TBJ262129 SRN262129 SHR262129 RXV262129 RNZ262129 RED262129 QUH262129 QKL262129 QAP262129 PQT262129 PGX262129 OXB262129 ONF262129 ODJ262129 NTN262129 NJR262129 MZV262129 MPZ262129 MGD262129 LWH262129 LML262129 LCP262129 KST262129 KIX262129 JZB262129 JPF262129 JFJ262129 IVN262129 ILR262129 IBV262129 HRZ262129 HID262129 GYH262129 GOL262129 GEP262129 FUT262129 FKX262129 FBB262129 ERF262129 EHJ262129 DXN262129 DNR262129 DDV262129 CTZ262129 CKD262129 CAH262129 BQL262129 BGP262129 AWT262129 AMX262129 ADB262129 TF262129 JJ262129 H262129 WVV196593 WLZ196593 WCD196593 VSH196593 VIL196593 UYP196593 UOT196593 UEX196593 TVB196593 TLF196593 TBJ196593 SRN196593 SHR196593 RXV196593 RNZ196593 RED196593 QUH196593 QKL196593 QAP196593 PQT196593 PGX196593 OXB196593 ONF196593 ODJ196593 NTN196593 NJR196593 MZV196593 MPZ196593 MGD196593 LWH196593 LML196593 LCP196593 KST196593 KIX196593 JZB196593 JPF196593 JFJ196593 IVN196593 ILR196593 IBV196593 HRZ196593 HID196593 GYH196593 GOL196593 GEP196593 FUT196593 FKX196593 FBB196593 ERF196593 EHJ196593 DXN196593 DNR196593 DDV196593 CTZ196593 CKD196593 CAH196593 BQL196593 BGP196593 AWT196593 AMX196593 ADB196593 TF196593 JJ196593 H196593 WVV131057 WLZ131057 WCD131057 VSH131057 VIL131057 UYP131057 UOT131057 UEX131057 TVB131057 TLF131057 TBJ131057 SRN131057 SHR131057 RXV131057 RNZ131057 RED131057 QUH131057 QKL131057 QAP131057 PQT131057 PGX131057 OXB131057 ONF131057 ODJ131057 NTN131057 NJR131057 MZV131057 MPZ131057 MGD131057 LWH131057 LML131057 LCP131057 KST131057 KIX131057 JZB131057 JPF131057 JFJ131057 IVN131057 ILR131057 IBV131057 HRZ131057 HID131057 GYH131057 GOL131057 GEP131057 FUT131057 FKX131057 FBB131057 ERF131057 EHJ131057 DXN131057 DNR131057 DDV131057 CTZ131057 CKD131057 CAH131057 BQL131057 BGP131057 AWT131057 AMX131057 ADB131057 TF131057 JJ131057 H131057 WVV65521 WLZ65521 WCD65521 VSH65521 VIL65521 UYP65521 UOT65521 UEX65521 TVB65521 TLF65521 TBJ65521 SRN65521 SHR65521 RXV65521 RNZ65521 RED65521 QUH65521 QKL65521 QAP65521 PQT65521 PGX65521 OXB65521 ONF65521 ODJ65521 NTN65521 NJR65521 MZV65521 MPZ65521 MGD65521 LWH65521 LML65521 LCP65521 KST65521 KIX65521 JZB65521 JPF65521 JFJ65521 IVN65521 ILR65521 IBV65521 HRZ65521 HID65521 GYH65521 GOL65521 GEP65521 FUT65521 FKX65521 FBB65521 ERF65521 EHJ65521 DXN65521 DNR65521 DDV65521 CTZ65521 CKD65521 CAH65521 BQL65521 BGP65521 AWT65521 AMX65521 ADB65521 TF65521 JJ65521 H65521 WVV28 WLZ28 WCD28 VSH28 VIL28 UYP28 UOT28 UEX28 TVB28 TLF28 TBJ28 SRN28 SHR28 RXV28 RNZ28 RED28 QUH28 QKL28 QAP28 PQT28 PGX28 OXB28 ONF28 ODJ28 NTN28 NJR28 MZV28 MPZ28 MGD28 LWH28 LML28 LCP28 KST28 KIX28 JZB28 JPF28 JFJ28 IVN28 ILR28 IBV28 HRZ28 HID28 GYH28 GOL28 GEP28 FUT28 FKX28 FBB28 ERF28 EHJ28 DXN28 DNR28 DDV28 CTZ28 CKD28 CAH28 BQL28 BGP28 AWT28 AMX28 ADB28 TF28 JJ28 NJR983058 WVV983023 WLZ983023 WCD983023 VSH983023 VIL983023 UYP983023 UOT983023 UEX983023 TVB983023 TLF983023 TBJ983023 SRN983023 SHR983023 RXV983023 RNZ983023 RED983023 QUH983023 QKL983023 QAP983023 PQT983023 PGX983023 OXB983023 ONF983023 ODJ983023 NTN983023 NJR983023 MZV983023 MPZ983023 MGD983023 LWH983023 LML983023 LCP983023 KST983023 KIX983023 JZB983023 JPF983023 JFJ983023 IVN983023 ILR983023 IBV983023 HRZ983023 HID983023 GYH983023 GOL983023 GEP983023 FUT983023 FKX983023 FBB983023 ERF983023 EHJ983023 DXN983023 DNR983023 DDV983023 CTZ983023 CKD983023 CAH983023 BQL983023 BGP983023 AWT983023 AMX983023 ADB983023 TF983023 JJ983023 H983023 WVV917487 WLZ917487 WCD917487 VSH917487 VIL917487 UYP917487 UOT917487 UEX917487 TVB917487 TLF917487 TBJ917487 SRN917487 SHR917487 RXV917487 RNZ917487 RED917487 QUH917487 QKL917487 QAP917487 PQT917487 PGX917487 OXB917487 ONF917487 ODJ917487 NTN917487 NJR917487 MZV917487 MPZ917487 MGD917487 LWH917487 LML917487 LCP917487 KST917487 KIX917487 JZB917487 JPF917487 JFJ917487 IVN917487 ILR917487 IBV917487 HRZ917487 HID917487 GYH917487 GOL917487 GEP917487 FUT917487 FKX917487 FBB917487 ERF917487 EHJ917487 DXN917487 DNR917487 DDV917487 CTZ917487 CKD917487 CAH917487 BQL917487 BGP917487 AWT917487 AMX917487 ADB917487 TF917487 JJ917487 H917487 WVV851951 WLZ851951 WCD851951 VSH851951 VIL851951 UYP851951 UOT851951 UEX851951 TVB851951 TLF851951 TBJ851951 SRN851951 SHR851951 RXV851951 RNZ851951 RED851951 QUH851951 QKL851951 QAP851951 PQT851951 PGX851951 OXB851951 ONF851951 ODJ851951 NTN851951 NJR851951 MZV851951 MPZ851951 MGD851951 LWH851951 LML851951 LCP851951 KST851951 KIX851951 JZB851951 JPF851951 JFJ851951 IVN851951 ILR851951 IBV851951 HRZ851951 HID851951 GYH851951 GOL851951 GEP851951 FUT851951 FKX851951 FBB851951 ERF851951 EHJ851951 DXN851951 DNR851951 DDV851951 CTZ851951 CKD851951 CAH851951 BQL851951 BGP851951 AWT851951 AMX851951 ADB851951 TF851951 JJ851951 H851951 WVV786415 WLZ786415 WCD786415 VSH786415 VIL786415 UYP786415 UOT786415 UEX786415 TVB786415 TLF786415 TBJ786415 SRN786415 SHR786415 RXV786415 RNZ786415 RED786415 QUH786415 QKL786415 QAP786415 PQT786415 PGX786415 OXB786415 ONF786415 ODJ786415 NTN786415 NJR786415 MZV786415 MPZ786415 MGD786415 LWH786415 LML786415 LCP786415 KST786415 KIX786415 JZB786415 JPF786415 JFJ786415 IVN786415 ILR786415 IBV786415 HRZ786415 HID786415 GYH786415 GOL786415 GEP786415 FUT786415 FKX786415 FBB786415 ERF786415 EHJ786415 DXN786415 DNR786415 DDV786415 CTZ786415 CKD786415 CAH786415 BQL786415 BGP786415 AWT786415 AMX786415 ADB786415 TF786415 JJ786415 H786415 WVV720879 WLZ720879 WCD720879 VSH720879 VIL720879 UYP720879 UOT720879 UEX720879 TVB720879 TLF720879 TBJ720879 SRN720879 SHR720879 RXV720879 RNZ720879 RED720879 QUH720879 QKL720879 QAP720879 PQT720879 PGX720879 OXB720879 ONF720879 ODJ720879 NTN720879 NJR720879 MZV720879 MPZ720879 MGD720879 LWH720879 LML720879 LCP720879 KST720879 KIX720879 JZB720879 JPF720879 JFJ720879 IVN720879 ILR720879 IBV720879 HRZ720879 HID720879 GYH720879 GOL720879 GEP720879 FUT720879 FKX720879 FBB720879 ERF720879 EHJ720879 DXN720879 DNR720879 DDV720879 CTZ720879 CKD720879 CAH720879 BQL720879 BGP720879 AWT720879 AMX720879 ADB720879 TF720879 JJ720879 H720879 WVV655343 WLZ655343 WCD655343 VSH655343 VIL655343 UYP655343 UOT655343 UEX655343 TVB655343 TLF655343 TBJ655343 SRN655343 SHR655343 RXV655343 RNZ655343 RED655343 QUH655343 QKL655343 QAP655343 PQT655343 PGX655343 OXB655343 ONF655343 ODJ655343 NTN655343 NJR655343 MZV655343 MPZ655343 MGD655343 LWH655343 LML655343 LCP655343 KST655343 KIX655343 JZB655343 JPF655343 JFJ655343 IVN655343 ILR655343 IBV655343 HRZ655343 HID655343 GYH655343 GOL655343 GEP655343 FUT655343 FKX655343 FBB655343 ERF655343 EHJ655343 DXN655343 DNR655343 DDV655343 CTZ655343 CKD655343 CAH655343 BQL655343 BGP655343 AWT655343 AMX655343 ADB655343 TF655343 JJ655343 H655343 WVV589807 WLZ589807 WCD589807 VSH589807 VIL589807 UYP589807 UOT589807 UEX589807 TVB589807 TLF589807 TBJ589807 SRN589807 SHR589807 RXV589807 RNZ589807 RED589807 QUH589807 QKL589807 QAP589807 PQT589807 PGX589807 OXB589807 ONF589807 ODJ589807 NTN589807 NJR589807 MZV589807 MPZ589807 MGD589807 LWH589807 LML589807 LCP589807 KST589807 KIX589807 JZB589807 JPF589807 JFJ589807 IVN589807 ILR589807 IBV589807 HRZ589807 HID589807 GYH589807 GOL589807 GEP589807 FUT589807 FKX589807 FBB589807 ERF589807 EHJ589807 DXN589807 DNR589807 DDV589807 CTZ589807 CKD589807 CAH589807 BQL589807 BGP589807 AWT589807 AMX589807 ADB589807 TF589807 JJ589807 H589807 WVV524271 WLZ524271 WCD524271 VSH524271 VIL524271 UYP524271 UOT524271 UEX524271 TVB524271 TLF524271 TBJ524271 SRN524271 SHR524271 RXV524271 RNZ524271 RED524271 QUH524271 QKL524271 QAP524271 PQT524271 PGX524271 OXB524271 ONF524271 ODJ524271 NTN524271 NJR524271 MZV524271 MPZ524271 MGD524271 LWH524271 LML524271 LCP524271 KST524271 KIX524271 JZB524271 JPF524271 JFJ524271 IVN524271 ILR524271 IBV524271 HRZ524271 HID524271 GYH524271 GOL524271 GEP524271 FUT524271 FKX524271 FBB524271 ERF524271 EHJ524271 DXN524271 DNR524271 DDV524271 CTZ524271 CKD524271 CAH524271 BQL524271 BGP524271 AWT524271 AMX524271 ADB524271 TF524271 JJ524271 H524271 WVV458735 WLZ458735 WCD458735 VSH458735 VIL458735 UYP458735 UOT458735 UEX458735 TVB458735 TLF458735 TBJ458735 SRN458735 SHR458735 RXV458735 RNZ458735 RED458735 QUH458735 QKL458735 QAP458735 PQT458735 PGX458735 OXB458735 ONF458735 ODJ458735 NTN458735 NJR458735 MZV458735 MPZ458735 MGD458735 LWH458735 LML458735 LCP458735 KST458735 KIX458735 JZB458735 JPF458735 JFJ458735 IVN458735 ILR458735 IBV458735 HRZ458735 HID458735 GYH458735 GOL458735 GEP458735 FUT458735 FKX458735 FBB458735 ERF458735 EHJ458735 DXN458735 DNR458735 DDV458735 CTZ458735 CKD458735 CAH458735 BQL458735 BGP458735 AWT458735 AMX458735 ADB458735 TF458735 JJ458735 H458735 WVV393199 WLZ393199 WCD393199 VSH393199 VIL393199 UYP393199 UOT393199 UEX393199 TVB393199 TLF393199 TBJ393199 SRN393199 SHR393199 RXV393199 RNZ393199 RED393199 QUH393199 QKL393199 QAP393199 PQT393199 PGX393199 OXB393199 ONF393199 ODJ393199 NTN393199 NJR393199 MZV393199 MPZ393199 MGD393199 LWH393199 LML393199 LCP393199 KST393199 KIX393199 JZB393199 JPF393199 JFJ393199 IVN393199 ILR393199 IBV393199 HRZ393199 HID393199 GYH393199 GOL393199 GEP393199 FUT393199 FKX393199 FBB393199 ERF393199 EHJ393199 DXN393199 DNR393199 DDV393199 CTZ393199 CKD393199 CAH393199 BQL393199 BGP393199 AWT393199 AMX393199 ADB393199 TF393199 JJ393199 H393199 WVV327663 WLZ327663 WCD327663 VSH327663 VIL327663 UYP327663 UOT327663 UEX327663 TVB327663 TLF327663 TBJ327663 SRN327663 SHR327663 RXV327663 RNZ327663 RED327663 QUH327663 QKL327663 QAP327663 PQT327663 PGX327663 OXB327663 ONF327663 ODJ327663 NTN327663 NJR327663 MZV327663 MPZ327663 MGD327663 LWH327663 LML327663 LCP327663 KST327663 KIX327663 JZB327663 JPF327663 JFJ327663 IVN327663 ILR327663 IBV327663 HRZ327663 HID327663 GYH327663 GOL327663 GEP327663 FUT327663 FKX327663 FBB327663 ERF327663 EHJ327663 DXN327663 DNR327663 DDV327663 CTZ327663 CKD327663 CAH327663 BQL327663 BGP327663 AWT327663 AMX327663 ADB327663 TF327663 JJ327663 H327663 WVV262127 WLZ262127 WCD262127 VSH262127 VIL262127 UYP262127 UOT262127 UEX262127 TVB262127 TLF262127 TBJ262127 SRN262127 SHR262127 RXV262127 RNZ262127 RED262127 QUH262127 QKL262127 QAP262127 PQT262127 PGX262127 OXB262127 ONF262127 ODJ262127 NTN262127 NJR262127 MZV262127 MPZ262127 MGD262127 LWH262127 LML262127 LCP262127 KST262127 KIX262127 JZB262127 JPF262127 JFJ262127 IVN262127 ILR262127 IBV262127 HRZ262127 HID262127 GYH262127 GOL262127 GEP262127 FUT262127 FKX262127 FBB262127 ERF262127 EHJ262127 DXN262127 DNR262127 DDV262127 CTZ262127 CKD262127 CAH262127 BQL262127 BGP262127 AWT262127 AMX262127 ADB262127 TF262127 JJ262127 H262127 WVV196591 WLZ196591 WCD196591 VSH196591 VIL196591 UYP196591 UOT196591 UEX196591 TVB196591 TLF196591 TBJ196591 SRN196591 SHR196591 RXV196591 RNZ196591 RED196591 QUH196591 QKL196591 QAP196591 PQT196591 PGX196591 OXB196591 ONF196591 ODJ196591 NTN196591 NJR196591 MZV196591 MPZ196591 MGD196591 LWH196591 LML196591 LCP196591 KST196591 KIX196591 JZB196591 JPF196591 JFJ196591 IVN196591 ILR196591 IBV196591 HRZ196591 HID196591 GYH196591 GOL196591 GEP196591 FUT196591 FKX196591 FBB196591 ERF196591 EHJ196591 DXN196591 DNR196591 DDV196591 CTZ196591 CKD196591 CAH196591 BQL196591 BGP196591 AWT196591 AMX196591 ADB196591 TF196591 JJ196591 H196591 WVV131055 WLZ131055 WCD131055 VSH131055 VIL131055 UYP131055 UOT131055 UEX131055 TVB131055 TLF131055 TBJ131055 SRN131055 SHR131055 RXV131055 RNZ131055 RED131055 QUH131055 QKL131055 QAP131055 PQT131055 PGX131055 OXB131055 ONF131055 ODJ131055 NTN131055 NJR131055 MZV131055 MPZ131055 MGD131055 LWH131055 LML131055 LCP131055 KST131055 KIX131055 JZB131055 JPF131055 JFJ131055 IVN131055 ILR131055 IBV131055 HRZ131055 HID131055 GYH131055 GOL131055 GEP131055 FUT131055 FKX131055 FBB131055 ERF131055 EHJ131055 DXN131055 DNR131055 DDV131055 CTZ131055 CKD131055 CAH131055 BQL131055 BGP131055 AWT131055 AMX131055 ADB131055 TF131055 JJ131055 H131055 WVV65519 WLZ65519 WCD65519 VSH65519 VIL65519 UYP65519 UOT65519 UEX65519 TVB65519 TLF65519 TBJ65519 SRN65519 SHR65519 RXV65519 RNZ65519 RED65519 QUH65519 QKL65519 QAP65519 PQT65519 PGX65519 OXB65519 ONF65519 ODJ65519 NTN65519 NJR65519 MZV65519 MPZ65519 MGD65519 LWH65519 LML65519 LCP65519 KST65519 KIX65519 JZB65519 JPF65519 JFJ65519 IVN65519 ILR65519 IBV65519 HRZ65519 HID65519 GYH65519 GOL65519 GEP65519 FUT65519 FKX65519 FBB65519 ERF65519 EHJ65519 DXN65519 DNR65519 DDV65519 CTZ65519 CKD65519 CAH65519 BQL65519 BGP65519 AWT65519 AMX65519 ADB65519 TF65519 JJ65519 H65519 WVV26 WLZ26 WCD26 VSH26 VIL26 UYP26 UOT26 UEX26 TVB26 TLF26 TBJ26 SRN26 SHR26 RXV26 RNZ26 RED26 QUH26 QKL26 QAP26 PQT26 PGX26 OXB26 ONF26 ODJ26 NTN26 NJR26 MZV26 MPZ26 MGD26 LWH26 LML26 LCP26 KST26 KIX26 JZB26 JPF26 JFJ26 IVN26 ILR26 IBV26 HRZ26 HID26 GYH26 GOL26 GEP26 FUT26 FKX26 FBB26 ERF26 EHJ26 DXN26 DNR26 DDV26 CTZ26 CKD26 CAH26 BQL26 BGP26 AWT26 AMX26 ADB26 TF26 JJ26 NTN983058 WVV983021 WLZ983021 WCD983021 VSH983021 VIL983021 UYP983021 UOT983021 UEX983021 TVB983021 TLF983021 TBJ983021 SRN983021 SHR983021 RXV983021 RNZ983021 RED983021 QUH983021 QKL983021 QAP983021 PQT983021 PGX983021 OXB983021 ONF983021 ODJ983021 NTN983021 NJR983021 MZV983021 MPZ983021 MGD983021 LWH983021 LML983021 LCP983021 KST983021 KIX983021 JZB983021 JPF983021 JFJ983021 IVN983021 ILR983021 IBV983021 HRZ983021 HID983021 GYH983021 GOL983021 GEP983021 FUT983021 FKX983021 FBB983021 ERF983021 EHJ983021 DXN983021 DNR983021 DDV983021 CTZ983021 CKD983021 CAH983021 BQL983021 BGP983021 AWT983021 AMX983021 ADB983021 TF983021 JJ983021 H983021 WVV917485 WLZ917485 WCD917485 VSH917485 VIL917485 UYP917485 UOT917485 UEX917485 TVB917485 TLF917485 TBJ917485 SRN917485 SHR917485 RXV917485 RNZ917485 RED917485 QUH917485 QKL917485 QAP917485 PQT917485 PGX917485 OXB917485 ONF917485 ODJ917485 NTN917485 NJR917485 MZV917485 MPZ917485 MGD917485 LWH917485 LML917485 LCP917485 KST917485 KIX917485 JZB917485 JPF917485 JFJ917485 IVN917485 ILR917485 IBV917485 HRZ917485 HID917485 GYH917485 GOL917485 GEP917485 FUT917485 FKX917485 FBB917485 ERF917485 EHJ917485 DXN917485 DNR917485 DDV917485 CTZ917485 CKD917485 CAH917485 BQL917485 BGP917485 AWT917485 AMX917485 ADB917485 TF917485 JJ917485 H917485 WVV851949 WLZ851949 WCD851949 VSH851949 VIL851949 UYP851949 UOT851949 UEX851949 TVB851949 TLF851949 TBJ851949 SRN851949 SHR851949 RXV851949 RNZ851949 RED851949 QUH851949 QKL851949 QAP851949 PQT851949 PGX851949 OXB851949 ONF851949 ODJ851949 NTN851949 NJR851949 MZV851949 MPZ851949 MGD851949 LWH851949 LML851949 LCP851949 KST851949 KIX851949 JZB851949 JPF851949 JFJ851949 IVN851949 ILR851949 IBV851949 HRZ851949 HID851949 GYH851949 GOL851949 GEP851949 FUT851949 FKX851949 FBB851949 ERF851949 EHJ851949 DXN851949 DNR851949 DDV851949 CTZ851949 CKD851949 CAH851949 BQL851949 BGP851949 AWT851949 AMX851949 ADB851949 TF851949 JJ851949 H851949 WVV786413 WLZ786413 WCD786413 VSH786413 VIL786413 UYP786413 UOT786413 UEX786413 TVB786413 TLF786413 TBJ786413 SRN786413 SHR786413 RXV786413 RNZ786413 RED786413 QUH786413 QKL786413 QAP786413 PQT786413 PGX786413 OXB786413 ONF786413 ODJ786413 NTN786413 NJR786413 MZV786413 MPZ786413 MGD786413 LWH786413 LML786413 LCP786413 KST786413 KIX786413 JZB786413 JPF786413 JFJ786413 IVN786413 ILR786413 IBV786413 HRZ786413 HID786413 GYH786413 GOL786413 GEP786413 FUT786413 FKX786413 FBB786413 ERF786413 EHJ786413 DXN786413 DNR786413 DDV786413 CTZ786413 CKD786413 CAH786413 BQL786413 BGP786413 AWT786413 AMX786413 ADB786413 TF786413 JJ786413 H786413 WVV720877 WLZ720877 WCD720877 VSH720877 VIL720877 UYP720877 UOT720877 UEX720877 TVB720877 TLF720877 TBJ720877 SRN720877 SHR720877 RXV720877 RNZ720877 RED720877 QUH720877 QKL720877 QAP720877 PQT720877 PGX720877 OXB720877 ONF720877 ODJ720877 NTN720877 NJR720877 MZV720877 MPZ720877 MGD720877 LWH720877 LML720877 LCP720877 KST720877 KIX720877 JZB720877 JPF720877 JFJ720877 IVN720877 ILR720877 IBV720877 HRZ720877 HID720877 GYH720877 GOL720877 GEP720877 FUT720877 FKX720877 FBB720877 ERF720877 EHJ720877 DXN720877 DNR720877 DDV720877 CTZ720877 CKD720877 CAH720877 BQL720877 BGP720877 AWT720877 AMX720877 ADB720877 TF720877 JJ720877 H720877 WVV655341 WLZ655341 WCD655341 VSH655341 VIL655341 UYP655341 UOT655341 UEX655341 TVB655341 TLF655341 TBJ655341 SRN655341 SHR655341 RXV655341 RNZ655341 RED655341 QUH655341 QKL655341 QAP655341 PQT655341 PGX655341 OXB655341 ONF655341 ODJ655341 NTN655341 NJR655341 MZV655341 MPZ655341 MGD655341 LWH655341 LML655341 LCP655341 KST655341 KIX655341 JZB655341 JPF655341 JFJ655341 IVN655341 ILR655341 IBV655341 HRZ655341 HID655341 GYH655341 GOL655341 GEP655341 FUT655341 FKX655341 FBB655341 ERF655341 EHJ655341 DXN655341 DNR655341 DDV655341 CTZ655341 CKD655341 CAH655341 BQL655341 BGP655341 AWT655341 AMX655341 ADB655341 TF655341 JJ655341 H655341 WVV589805 WLZ589805 WCD589805 VSH589805 VIL589805 UYP589805 UOT589805 UEX589805 TVB589805 TLF589805 TBJ589805 SRN589805 SHR589805 RXV589805 RNZ589805 RED589805 QUH589805 QKL589805 QAP589805 PQT589805 PGX589805 OXB589805 ONF589805 ODJ589805 NTN589805 NJR589805 MZV589805 MPZ589805 MGD589805 LWH589805 LML589805 LCP589805 KST589805 KIX589805 JZB589805 JPF589805 JFJ589805 IVN589805 ILR589805 IBV589805 HRZ589805 HID589805 GYH589805 GOL589805 GEP589805 FUT589805 FKX589805 FBB589805 ERF589805 EHJ589805 DXN589805 DNR589805 DDV589805 CTZ589805 CKD589805 CAH589805 BQL589805 BGP589805 AWT589805 AMX589805 ADB589805 TF589805 JJ589805 H589805 WVV524269 WLZ524269 WCD524269 VSH524269 VIL524269 UYP524269 UOT524269 UEX524269 TVB524269 TLF524269 TBJ524269 SRN524269 SHR524269 RXV524269 RNZ524269 RED524269 QUH524269 QKL524269 QAP524269 PQT524269 PGX524269 OXB524269 ONF524269 ODJ524269 NTN524269 NJR524269 MZV524269 MPZ524269 MGD524269 LWH524269 LML524269 LCP524269 KST524269 KIX524269 JZB524269 JPF524269 JFJ524269 IVN524269 ILR524269 IBV524269 HRZ524269 HID524269 GYH524269 GOL524269 GEP524269 FUT524269 FKX524269 FBB524269 ERF524269 EHJ524269 DXN524269 DNR524269 DDV524269 CTZ524269 CKD524269 CAH524269 BQL524269 BGP524269 AWT524269 AMX524269 ADB524269 TF524269 JJ524269 H524269 WVV458733 WLZ458733 WCD458733 VSH458733 VIL458733 UYP458733 UOT458733 UEX458733 TVB458733 TLF458733 TBJ458733 SRN458733 SHR458733 RXV458733 RNZ458733 RED458733 QUH458733 QKL458733 QAP458733 PQT458733 PGX458733 OXB458733 ONF458733 ODJ458733 NTN458733 NJR458733 MZV458733 MPZ458733 MGD458733 LWH458733 LML458733 LCP458733 KST458733 KIX458733 JZB458733 JPF458733 JFJ458733 IVN458733 ILR458733 IBV458733 HRZ458733 HID458733 GYH458733 GOL458733 GEP458733 FUT458733 FKX458733 FBB458733 ERF458733 EHJ458733 DXN458733 DNR458733 DDV458733 CTZ458733 CKD458733 CAH458733 BQL458733 BGP458733 AWT458733 AMX458733 ADB458733 TF458733 JJ458733 H458733 WVV393197 WLZ393197 WCD393197 VSH393197 VIL393197 UYP393197 UOT393197 UEX393197 TVB393197 TLF393197 TBJ393197 SRN393197 SHR393197 RXV393197 RNZ393197 RED393197 QUH393197 QKL393197 QAP393197 PQT393197 PGX393197 OXB393197 ONF393197 ODJ393197 NTN393197 NJR393197 MZV393197 MPZ393197 MGD393197 LWH393197 LML393197 LCP393197 KST393197 KIX393197 JZB393197 JPF393197 JFJ393197 IVN393197 ILR393197 IBV393197 HRZ393197 HID393197 GYH393197 GOL393197 GEP393197 FUT393197 FKX393197 FBB393197 ERF393197 EHJ393197 DXN393197 DNR393197 DDV393197 CTZ393197 CKD393197 CAH393197 BQL393197 BGP393197 AWT393197 AMX393197 ADB393197 TF393197 JJ393197 H393197 WVV327661 WLZ327661 WCD327661 VSH327661 VIL327661 UYP327661 UOT327661 UEX327661 TVB327661 TLF327661 TBJ327661 SRN327661 SHR327661 RXV327661 RNZ327661 RED327661 QUH327661 QKL327661 QAP327661 PQT327661 PGX327661 OXB327661 ONF327661 ODJ327661 NTN327661 NJR327661 MZV327661 MPZ327661 MGD327661 LWH327661 LML327661 LCP327661 KST327661 KIX327661 JZB327661 JPF327661 JFJ327661 IVN327661 ILR327661 IBV327661 HRZ327661 HID327661 GYH327661 GOL327661 GEP327661 FUT327661 FKX327661 FBB327661 ERF327661 EHJ327661 DXN327661 DNR327661 DDV327661 CTZ327661 CKD327661 CAH327661 BQL327661 BGP327661 AWT327661 AMX327661 ADB327661 TF327661 JJ327661 H327661 WVV262125 WLZ262125 WCD262125 VSH262125 VIL262125 UYP262125 UOT262125 UEX262125 TVB262125 TLF262125 TBJ262125 SRN262125 SHR262125 RXV262125 RNZ262125 RED262125 QUH262125 QKL262125 QAP262125 PQT262125 PGX262125 OXB262125 ONF262125 ODJ262125 NTN262125 NJR262125 MZV262125 MPZ262125 MGD262125 LWH262125 LML262125 LCP262125 KST262125 KIX262125 JZB262125 JPF262125 JFJ262125 IVN262125 ILR262125 IBV262125 HRZ262125 HID262125 GYH262125 GOL262125 GEP262125 FUT262125 FKX262125 FBB262125 ERF262125 EHJ262125 DXN262125 DNR262125 DDV262125 CTZ262125 CKD262125 CAH262125 BQL262125 BGP262125 AWT262125 AMX262125 ADB262125 TF262125 JJ262125 H262125 WVV196589 WLZ196589 WCD196589 VSH196589 VIL196589 UYP196589 UOT196589 UEX196589 TVB196589 TLF196589 TBJ196589 SRN196589 SHR196589 RXV196589 RNZ196589 RED196589 QUH196589 QKL196589 QAP196589 PQT196589 PGX196589 OXB196589 ONF196589 ODJ196589 NTN196589 NJR196589 MZV196589 MPZ196589 MGD196589 LWH196589 LML196589 LCP196589 KST196589 KIX196589 JZB196589 JPF196589 JFJ196589 IVN196589 ILR196589 IBV196589 HRZ196589 HID196589 GYH196589 GOL196589 GEP196589 FUT196589 FKX196589 FBB196589 ERF196589 EHJ196589 DXN196589 DNR196589 DDV196589 CTZ196589 CKD196589 CAH196589 BQL196589 BGP196589 AWT196589 AMX196589 ADB196589 TF196589 JJ196589 H196589 WVV131053 WLZ131053 WCD131053 VSH131053 VIL131053 UYP131053 UOT131053 UEX131053 TVB131053 TLF131053 TBJ131053 SRN131053 SHR131053 RXV131053 RNZ131053 RED131053 QUH131053 QKL131053 QAP131053 PQT131053 PGX131053 OXB131053 ONF131053 ODJ131053 NTN131053 NJR131053 MZV131053 MPZ131053 MGD131053 LWH131053 LML131053 LCP131053 KST131053 KIX131053 JZB131053 JPF131053 JFJ131053 IVN131053 ILR131053 IBV131053 HRZ131053 HID131053 GYH131053 GOL131053 GEP131053 FUT131053 FKX131053 FBB131053 ERF131053 EHJ131053 DXN131053 DNR131053 DDV131053 CTZ131053 CKD131053 CAH131053 BQL131053 BGP131053 AWT131053 AMX131053 ADB131053 TF131053 JJ131053 H131053 WVV65517 WLZ65517 WCD65517 VSH65517 VIL65517 UYP65517 UOT65517 UEX65517 TVB65517 TLF65517 TBJ65517 SRN65517 SHR65517 RXV65517 RNZ65517 RED65517 QUH65517 QKL65517 QAP65517 PQT65517 PGX65517 OXB65517 ONF65517 ODJ65517 NTN65517 NJR65517 MZV65517 MPZ65517 MGD65517 LWH65517 LML65517 LCP65517 KST65517 KIX65517 JZB65517 JPF65517 JFJ65517 IVN65517 ILR65517 IBV65517 HRZ65517 HID65517 GYH65517 GOL65517 GEP65517 FUT65517 FKX65517 FBB65517 ERF65517 EHJ65517 DXN65517 DNR65517 DDV65517 CTZ65517 CKD65517 CAH65517 BQL65517 BGP65517 AWT65517 AMX65517 ADB65517 TF65517 JJ65517 H65517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JJ24 ODJ983058 WVV983019 WLZ983019 WCD983019 VSH983019 VIL983019 UYP983019 UOT983019 UEX983019 TVB983019 TLF983019 TBJ983019 SRN983019 SHR983019 RXV983019 RNZ983019 RED983019 QUH983019 QKL983019 QAP983019 PQT983019 PGX983019 OXB983019 ONF983019 ODJ983019 NTN983019 NJR983019 MZV983019 MPZ983019 MGD983019 LWH983019 LML983019 LCP983019 KST983019 KIX983019 JZB983019 JPF983019 JFJ983019 IVN983019 ILR983019 IBV983019 HRZ983019 HID983019 GYH983019 GOL983019 GEP983019 FUT983019 FKX983019 FBB983019 ERF983019 EHJ983019 DXN983019 DNR983019 DDV983019 CTZ983019 CKD983019 CAH983019 BQL983019 BGP983019 AWT983019 AMX983019 ADB983019 TF983019 JJ983019 H983019 WVV917483 WLZ917483 WCD917483 VSH917483 VIL917483 UYP917483 UOT917483 UEX917483 TVB917483 TLF917483 TBJ917483 SRN917483 SHR917483 RXV917483 RNZ917483 RED917483 QUH917483 QKL917483 QAP917483 PQT917483 PGX917483 OXB917483 ONF917483 ODJ917483 NTN917483 NJR917483 MZV917483 MPZ917483 MGD917483 LWH917483 LML917483 LCP917483 KST917483 KIX917483 JZB917483 JPF917483 JFJ917483 IVN917483 ILR917483 IBV917483 HRZ917483 HID917483 GYH917483 GOL917483 GEP917483 FUT917483 FKX917483 FBB917483 ERF917483 EHJ917483 DXN917483 DNR917483 DDV917483 CTZ917483 CKD917483 CAH917483 BQL917483 BGP917483 AWT917483 AMX917483 ADB917483 TF917483 JJ917483 H917483 WVV851947 WLZ851947 WCD851947 VSH851947 VIL851947 UYP851947 UOT851947 UEX851947 TVB851947 TLF851947 TBJ851947 SRN851947 SHR851947 RXV851947 RNZ851947 RED851947 QUH851947 QKL851947 QAP851947 PQT851947 PGX851947 OXB851947 ONF851947 ODJ851947 NTN851947 NJR851947 MZV851947 MPZ851947 MGD851947 LWH851947 LML851947 LCP851947 KST851947 KIX851947 JZB851947 JPF851947 JFJ851947 IVN851947 ILR851947 IBV851947 HRZ851947 HID851947 GYH851947 GOL851947 GEP851947 FUT851947 FKX851947 FBB851947 ERF851947 EHJ851947 DXN851947 DNR851947 DDV851947 CTZ851947 CKD851947 CAH851947 BQL851947 BGP851947 AWT851947 AMX851947 ADB851947 TF851947 JJ851947 H851947 WVV786411 WLZ786411 WCD786411 VSH786411 VIL786411 UYP786411 UOT786411 UEX786411 TVB786411 TLF786411 TBJ786411 SRN786411 SHR786411 RXV786411 RNZ786411 RED786411 QUH786411 QKL786411 QAP786411 PQT786411 PGX786411 OXB786411 ONF786411 ODJ786411 NTN786411 NJR786411 MZV786411 MPZ786411 MGD786411 LWH786411 LML786411 LCP786411 KST786411 KIX786411 JZB786411 JPF786411 JFJ786411 IVN786411 ILR786411 IBV786411 HRZ786411 HID786411 GYH786411 GOL786411 GEP786411 FUT786411 FKX786411 FBB786411 ERF786411 EHJ786411 DXN786411 DNR786411 DDV786411 CTZ786411 CKD786411 CAH786411 BQL786411 BGP786411 AWT786411 AMX786411 ADB786411 TF786411 JJ786411 H786411 WVV720875 WLZ720875 WCD720875 VSH720875 VIL720875 UYP720875 UOT720875 UEX720875 TVB720875 TLF720875 TBJ720875 SRN720875 SHR720875 RXV720875 RNZ720875 RED720875 QUH720875 QKL720875 QAP720875 PQT720875 PGX720875 OXB720875 ONF720875 ODJ720875 NTN720875 NJR720875 MZV720875 MPZ720875 MGD720875 LWH720875 LML720875 LCP720875 KST720875 KIX720875 JZB720875 JPF720875 JFJ720875 IVN720875 ILR720875 IBV720875 HRZ720875 HID720875 GYH720875 GOL720875 GEP720875 FUT720875 FKX720875 FBB720875 ERF720875 EHJ720875 DXN720875 DNR720875 DDV720875 CTZ720875 CKD720875 CAH720875 BQL720875 BGP720875 AWT720875 AMX720875 ADB720875 TF720875 JJ720875 H720875 WVV655339 WLZ655339 WCD655339 VSH655339 VIL655339 UYP655339 UOT655339 UEX655339 TVB655339 TLF655339 TBJ655339 SRN655339 SHR655339 RXV655339 RNZ655339 RED655339 QUH655339 QKL655339 QAP655339 PQT655339 PGX655339 OXB655339 ONF655339 ODJ655339 NTN655339 NJR655339 MZV655339 MPZ655339 MGD655339 LWH655339 LML655339 LCP655339 KST655339 KIX655339 JZB655339 JPF655339 JFJ655339 IVN655339 ILR655339 IBV655339 HRZ655339 HID655339 GYH655339 GOL655339 GEP655339 FUT655339 FKX655339 FBB655339 ERF655339 EHJ655339 DXN655339 DNR655339 DDV655339 CTZ655339 CKD655339 CAH655339 BQL655339 BGP655339 AWT655339 AMX655339 ADB655339 TF655339 JJ655339 H655339 WVV589803 WLZ589803 WCD589803 VSH589803 VIL589803 UYP589803 UOT589803 UEX589803 TVB589803 TLF589803 TBJ589803 SRN589803 SHR589803 RXV589803 RNZ589803 RED589803 QUH589803 QKL589803 QAP589803 PQT589803 PGX589803 OXB589803 ONF589803 ODJ589803 NTN589803 NJR589803 MZV589803 MPZ589803 MGD589803 LWH589803 LML589803 LCP589803 KST589803 KIX589803 JZB589803 JPF589803 JFJ589803 IVN589803 ILR589803 IBV589803 HRZ589803 HID589803 GYH589803 GOL589803 GEP589803 FUT589803 FKX589803 FBB589803 ERF589803 EHJ589803 DXN589803 DNR589803 DDV589803 CTZ589803 CKD589803 CAH589803 BQL589803 BGP589803 AWT589803 AMX589803 ADB589803 TF589803 JJ589803 H589803 WVV524267 WLZ524267 WCD524267 VSH524267 VIL524267 UYP524267 UOT524267 UEX524267 TVB524267 TLF524267 TBJ524267 SRN524267 SHR524267 RXV524267 RNZ524267 RED524267 QUH524267 QKL524267 QAP524267 PQT524267 PGX524267 OXB524267 ONF524267 ODJ524267 NTN524267 NJR524267 MZV524267 MPZ524267 MGD524267 LWH524267 LML524267 LCP524267 KST524267 KIX524267 JZB524267 JPF524267 JFJ524267 IVN524267 ILR524267 IBV524267 HRZ524267 HID524267 GYH524267 GOL524267 GEP524267 FUT524267 FKX524267 FBB524267 ERF524267 EHJ524267 DXN524267 DNR524267 DDV524267 CTZ524267 CKD524267 CAH524267 BQL524267 BGP524267 AWT524267 AMX524267 ADB524267 TF524267 JJ524267 H524267 WVV458731 WLZ458731 WCD458731 VSH458731 VIL458731 UYP458731 UOT458731 UEX458731 TVB458731 TLF458731 TBJ458731 SRN458731 SHR458731 RXV458731 RNZ458731 RED458731 QUH458731 QKL458731 QAP458731 PQT458731 PGX458731 OXB458731 ONF458731 ODJ458731 NTN458731 NJR458731 MZV458731 MPZ458731 MGD458731 LWH458731 LML458731 LCP458731 KST458731 KIX458731 JZB458731 JPF458731 JFJ458731 IVN458731 ILR458731 IBV458731 HRZ458731 HID458731 GYH458731 GOL458731 GEP458731 FUT458731 FKX458731 FBB458731 ERF458731 EHJ458731 DXN458731 DNR458731 DDV458731 CTZ458731 CKD458731 CAH458731 BQL458731 BGP458731 AWT458731 AMX458731 ADB458731 TF458731 JJ458731 H458731 WVV393195 WLZ393195 WCD393195 VSH393195 VIL393195 UYP393195 UOT393195 UEX393195 TVB393195 TLF393195 TBJ393195 SRN393195 SHR393195 RXV393195 RNZ393195 RED393195 QUH393195 QKL393195 QAP393195 PQT393195 PGX393195 OXB393195 ONF393195 ODJ393195 NTN393195 NJR393195 MZV393195 MPZ393195 MGD393195 LWH393195 LML393195 LCP393195 KST393195 KIX393195 JZB393195 JPF393195 JFJ393195 IVN393195 ILR393195 IBV393195 HRZ393195 HID393195 GYH393195 GOL393195 GEP393195 FUT393195 FKX393195 FBB393195 ERF393195 EHJ393195 DXN393195 DNR393195 DDV393195 CTZ393195 CKD393195 CAH393195 BQL393195 BGP393195 AWT393195 AMX393195 ADB393195 TF393195 JJ393195 H393195 WVV327659 WLZ327659 WCD327659 VSH327659 VIL327659 UYP327659 UOT327659 UEX327659 TVB327659 TLF327659 TBJ327659 SRN327659 SHR327659 RXV327659 RNZ327659 RED327659 QUH327659 QKL327659 QAP327659 PQT327659 PGX327659 OXB327659 ONF327659 ODJ327659 NTN327659 NJR327659 MZV327659 MPZ327659 MGD327659 LWH327659 LML327659 LCP327659 KST327659 KIX327659 JZB327659 JPF327659 JFJ327659 IVN327659 ILR327659 IBV327659 HRZ327659 HID327659 GYH327659 GOL327659 GEP327659 FUT327659 FKX327659 FBB327659 ERF327659 EHJ327659 DXN327659 DNR327659 DDV327659 CTZ327659 CKD327659 CAH327659 BQL327659 BGP327659 AWT327659 AMX327659 ADB327659 TF327659 JJ327659 H327659 WVV262123 WLZ262123 WCD262123 VSH262123 VIL262123 UYP262123 UOT262123 UEX262123 TVB262123 TLF262123 TBJ262123 SRN262123 SHR262123 RXV262123 RNZ262123 RED262123 QUH262123 QKL262123 QAP262123 PQT262123 PGX262123 OXB262123 ONF262123 ODJ262123 NTN262123 NJR262123 MZV262123 MPZ262123 MGD262123 LWH262123 LML262123 LCP262123 KST262123 KIX262123 JZB262123 JPF262123 JFJ262123 IVN262123 ILR262123 IBV262123 HRZ262123 HID262123 GYH262123 GOL262123 GEP262123 FUT262123 FKX262123 FBB262123 ERF262123 EHJ262123 DXN262123 DNR262123 DDV262123 CTZ262123 CKD262123 CAH262123 BQL262123 BGP262123 AWT262123 AMX262123 ADB262123 TF262123 JJ262123 H262123 WVV196587 WLZ196587 WCD196587 VSH196587 VIL196587 UYP196587 UOT196587 UEX196587 TVB196587 TLF196587 TBJ196587 SRN196587 SHR196587 RXV196587 RNZ196587 RED196587 QUH196587 QKL196587 QAP196587 PQT196587 PGX196587 OXB196587 ONF196587 ODJ196587 NTN196587 NJR196587 MZV196587 MPZ196587 MGD196587 LWH196587 LML196587 LCP196587 KST196587 KIX196587 JZB196587 JPF196587 JFJ196587 IVN196587 ILR196587 IBV196587 HRZ196587 HID196587 GYH196587 GOL196587 GEP196587 FUT196587 FKX196587 FBB196587 ERF196587 EHJ196587 DXN196587 DNR196587 DDV196587 CTZ196587 CKD196587 CAH196587 BQL196587 BGP196587 AWT196587 AMX196587 ADB196587 TF196587 JJ196587 H196587 WVV131051 WLZ131051 WCD131051 VSH131051 VIL131051 UYP131051 UOT131051 UEX131051 TVB131051 TLF131051 TBJ131051 SRN131051 SHR131051 RXV131051 RNZ131051 RED131051 QUH131051 QKL131051 QAP131051 PQT131051 PGX131051 OXB131051 ONF131051 ODJ131051 NTN131051 NJR131051 MZV131051 MPZ131051 MGD131051 LWH131051 LML131051 LCP131051 KST131051 KIX131051 JZB131051 JPF131051 JFJ131051 IVN131051 ILR131051 IBV131051 HRZ131051 HID131051 GYH131051 GOL131051 GEP131051 FUT131051 FKX131051 FBB131051 ERF131051 EHJ131051 DXN131051 DNR131051 DDV131051 CTZ131051 CKD131051 CAH131051 BQL131051 BGP131051 AWT131051 AMX131051 ADB131051 TF131051 JJ131051 H131051 WVV65515 WLZ65515 WCD65515 VSH65515 VIL65515 UYP65515 UOT65515 UEX65515 TVB65515 TLF65515 TBJ65515 SRN65515 SHR65515 RXV65515 RNZ65515 RED65515 QUH65515 QKL65515 QAP65515 PQT65515 PGX65515 OXB65515 ONF65515 ODJ65515 NTN65515 NJR65515 MZV65515 MPZ65515 MGD65515 LWH65515 LML65515 LCP65515 KST65515 KIX65515 JZB65515 JPF65515 JFJ65515 IVN65515 ILR65515 IBV65515 HRZ65515 HID65515 GYH65515 GOL65515 GEP65515 FUT65515 FKX65515 FBB65515 ERF65515 EHJ65515 DXN65515 DNR65515 DDV65515 CTZ65515 CKD65515 CAH65515 BQL65515 BGP65515 AWT65515 AMX65515 ADB65515 TF65515 JJ65515 H65515 WVV22 WLZ22 WCD22 VSH22 VIL22 UYP22 UOT22 UEX22 TVB22 TLF22 TBJ22 SRN22 SHR22 RXV22 RNZ22 RED22 QUH22 QKL22 QAP22 PQT22 PGX22 OXB22 ONF22 ODJ22 NTN22 NJR22 MZV22 MPZ22 MGD22 LWH22 LML22 LCP22 KST22 KIX22 JZB22 JPF22 JFJ22 IVN22 ILR22 IBV22 HRZ22 HID22 GYH22 GOL22 GEP22 FUT22 FKX22 FBB22 ERF22 EHJ22 DXN22 DNR22 DDV22 CTZ22 CKD22 CAH22 BQL22 BGP22 AWT22 AMX22 ADB22 TF22 JJ22 ONF983058 WVV983017 WLZ983017 WCD983017 VSH983017 VIL983017 UYP983017 UOT983017 UEX983017 TVB983017 TLF983017 TBJ983017 SRN983017 SHR983017 RXV983017 RNZ983017 RED983017 QUH983017 QKL983017 QAP983017 PQT983017 PGX983017 OXB983017 ONF983017 ODJ983017 NTN983017 NJR983017 MZV983017 MPZ983017 MGD983017 LWH983017 LML983017 LCP983017 KST983017 KIX983017 JZB983017 JPF983017 JFJ983017 IVN983017 ILR983017 IBV983017 HRZ983017 HID983017 GYH983017 GOL983017 GEP983017 FUT983017 FKX983017 FBB983017 ERF983017 EHJ983017 DXN983017 DNR983017 DDV983017 CTZ983017 CKD983017 CAH983017 BQL983017 BGP983017 AWT983017 AMX983017 ADB983017 TF983017 JJ983017 H983017 WVV917481 WLZ917481 WCD917481 VSH917481 VIL917481 UYP917481 UOT917481 UEX917481 TVB917481 TLF917481 TBJ917481 SRN917481 SHR917481 RXV917481 RNZ917481 RED917481 QUH917481 QKL917481 QAP917481 PQT917481 PGX917481 OXB917481 ONF917481 ODJ917481 NTN917481 NJR917481 MZV917481 MPZ917481 MGD917481 LWH917481 LML917481 LCP917481 KST917481 KIX917481 JZB917481 JPF917481 JFJ917481 IVN917481 ILR917481 IBV917481 HRZ917481 HID917481 GYH917481 GOL917481 GEP917481 FUT917481 FKX917481 FBB917481 ERF917481 EHJ917481 DXN917481 DNR917481 DDV917481 CTZ917481 CKD917481 CAH917481 BQL917481 BGP917481 AWT917481 AMX917481 ADB917481 TF917481 JJ917481 H917481 WVV851945 WLZ851945 WCD851945 VSH851945 VIL851945 UYP851945 UOT851945 UEX851945 TVB851945 TLF851945 TBJ851945 SRN851945 SHR851945 RXV851945 RNZ851945 RED851945 QUH851945 QKL851945 QAP851945 PQT851945 PGX851945 OXB851945 ONF851945 ODJ851945 NTN851945 NJR851945 MZV851945 MPZ851945 MGD851945 LWH851945 LML851945 LCP851945 KST851945 KIX851945 JZB851945 JPF851945 JFJ851945 IVN851945 ILR851945 IBV851945 HRZ851945 HID851945 GYH851945 GOL851945 GEP851945 FUT851945 FKX851945 FBB851945 ERF851945 EHJ851945 DXN851945 DNR851945 DDV851945 CTZ851945 CKD851945 CAH851945 BQL851945 BGP851945 AWT851945 AMX851945 ADB851945 TF851945 JJ851945 H851945 WVV786409 WLZ786409 WCD786409 VSH786409 VIL786409 UYP786409 UOT786409 UEX786409 TVB786409 TLF786409 TBJ786409 SRN786409 SHR786409 RXV786409 RNZ786409 RED786409 QUH786409 QKL786409 QAP786409 PQT786409 PGX786409 OXB786409 ONF786409 ODJ786409 NTN786409 NJR786409 MZV786409 MPZ786409 MGD786409 LWH786409 LML786409 LCP786409 KST786409 KIX786409 JZB786409 JPF786409 JFJ786409 IVN786409 ILR786409 IBV786409 HRZ786409 HID786409 GYH786409 GOL786409 GEP786409 FUT786409 FKX786409 FBB786409 ERF786409 EHJ786409 DXN786409 DNR786409 DDV786409 CTZ786409 CKD786409 CAH786409 BQL786409 BGP786409 AWT786409 AMX786409 ADB786409 TF786409 JJ786409 H786409 WVV720873 WLZ720873 WCD720873 VSH720873 VIL720873 UYP720873 UOT720873 UEX720873 TVB720873 TLF720873 TBJ720873 SRN720873 SHR720873 RXV720873 RNZ720873 RED720873 QUH720873 QKL720873 QAP720873 PQT720873 PGX720873 OXB720873 ONF720873 ODJ720873 NTN720873 NJR720873 MZV720873 MPZ720873 MGD720873 LWH720873 LML720873 LCP720873 KST720873 KIX720873 JZB720873 JPF720873 JFJ720873 IVN720873 ILR720873 IBV720873 HRZ720873 HID720873 GYH720873 GOL720873 GEP720873 FUT720873 FKX720873 FBB720873 ERF720873 EHJ720873 DXN720873 DNR720873 DDV720873 CTZ720873 CKD720873 CAH720873 BQL720873 BGP720873 AWT720873 AMX720873 ADB720873 TF720873 JJ720873 H720873 WVV655337 WLZ655337 WCD655337 VSH655337 VIL655337 UYP655337 UOT655337 UEX655337 TVB655337 TLF655337 TBJ655337 SRN655337 SHR655337 RXV655337 RNZ655337 RED655337 QUH655337 QKL655337 QAP655337 PQT655337 PGX655337 OXB655337 ONF655337 ODJ655337 NTN655337 NJR655337 MZV655337 MPZ655337 MGD655337 LWH655337 LML655337 LCP655337 KST655337 KIX655337 JZB655337 JPF655337 JFJ655337 IVN655337 ILR655337 IBV655337 HRZ655337 HID655337 GYH655337 GOL655337 GEP655337 FUT655337 FKX655337 FBB655337 ERF655337 EHJ655337 DXN655337 DNR655337 DDV655337 CTZ655337 CKD655337 CAH655337 BQL655337 BGP655337 AWT655337 AMX655337 ADB655337 TF655337 JJ655337 H655337 WVV589801 WLZ589801 WCD589801 VSH589801 VIL589801 UYP589801 UOT589801 UEX589801 TVB589801 TLF589801 TBJ589801 SRN589801 SHR589801 RXV589801 RNZ589801 RED589801 QUH589801 QKL589801 QAP589801 PQT589801 PGX589801 OXB589801 ONF589801 ODJ589801 NTN589801 NJR589801 MZV589801 MPZ589801 MGD589801 LWH589801 LML589801 LCP589801 KST589801 KIX589801 JZB589801 JPF589801 JFJ589801 IVN589801 ILR589801 IBV589801 HRZ589801 HID589801 GYH589801 GOL589801 GEP589801 FUT589801 FKX589801 FBB589801 ERF589801 EHJ589801 DXN589801 DNR589801 DDV589801 CTZ589801 CKD589801 CAH589801 BQL589801 BGP589801 AWT589801 AMX589801 ADB589801 TF589801 JJ589801 H589801 WVV524265 WLZ524265 WCD524265 VSH524265 VIL524265 UYP524265 UOT524265 UEX524265 TVB524265 TLF524265 TBJ524265 SRN524265 SHR524265 RXV524265 RNZ524265 RED524265 QUH524265 QKL524265 QAP524265 PQT524265 PGX524265 OXB524265 ONF524265 ODJ524265 NTN524265 NJR524265 MZV524265 MPZ524265 MGD524265 LWH524265 LML524265 LCP524265 KST524265 KIX524265 JZB524265 JPF524265 JFJ524265 IVN524265 ILR524265 IBV524265 HRZ524265 HID524265 GYH524265 GOL524265 GEP524265 FUT524265 FKX524265 FBB524265 ERF524265 EHJ524265 DXN524265 DNR524265 DDV524265 CTZ524265 CKD524265 CAH524265 BQL524265 BGP524265 AWT524265 AMX524265 ADB524265 TF524265 JJ524265 H524265 WVV458729 WLZ458729 WCD458729 VSH458729 VIL458729 UYP458729 UOT458729 UEX458729 TVB458729 TLF458729 TBJ458729 SRN458729 SHR458729 RXV458729 RNZ458729 RED458729 QUH458729 QKL458729 QAP458729 PQT458729 PGX458729 OXB458729 ONF458729 ODJ458729 NTN458729 NJR458729 MZV458729 MPZ458729 MGD458729 LWH458729 LML458729 LCP458729 KST458729 KIX458729 JZB458729 JPF458729 JFJ458729 IVN458729 ILR458729 IBV458729 HRZ458729 HID458729 GYH458729 GOL458729 GEP458729 FUT458729 FKX458729 FBB458729 ERF458729 EHJ458729 DXN458729 DNR458729 DDV458729 CTZ458729 CKD458729 CAH458729 BQL458729 BGP458729 AWT458729 AMX458729 ADB458729 TF458729 JJ458729 H458729 WVV393193 WLZ393193 WCD393193 VSH393193 VIL393193 UYP393193 UOT393193 UEX393193 TVB393193 TLF393193 TBJ393193 SRN393193 SHR393193 RXV393193 RNZ393193 RED393193 QUH393193 QKL393193 QAP393193 PQT393193 PGX393193 OXB393193 ONF393193 ODJ393193 NTN393193 NJR393193 MZV393193 MPZ393193 MGD393193 LWH393193 LML393193 LCP393193 KST393193 KIX393193 JZB393193 JPF393193 JFJ393193 IVN393193 ILR393193 IBV393193 HRZ393193 HID393193 GYH393193 GOL393193 GEP393193 FUT393193 FKX393193 FBB393193 ERF393193 EHJ393193 DXN393193 DNR393193 DDV393193 CTZ393193 CKD393193 CAH393193 BQL393193 BGP393193 AWT393193 AMX393193 ADB393193 TF393193 JJ393193 H393193 WVV327657 WLZ327657 WCD327657 VSH327657 VIL327657 UYP327657 UOT327657 UEX327657 TVB327657 TLF327657 TBJ327657 SRN327657 SHR327657 RXV327657 RNZ327657 RED327657 QUH327657 QKL327657 QAP327657 PQT327657 PGX327657 OXB327657 ONF327657 ODJ327657 NTN327657 NJR327657 MZV327657 MPZ327657 MGD327657 LWH327657 LML327657 LCP327657 KST327657 KIX327657 JZB327657 JPF327657 JFJ327657 IVN327657 ILR327657 IBV327657 HRZ327657 HID327657 GYH327657 GOL327657 GEP327657 FUT327657 FKX327657 FBB327657 ERF327657 EHJ327657 DXN327657 DNR327657 DDV327657 CTZ327657 CKD327657 CAH327657 BQL327657 BGP327657 AWT327657 AMX327657 ADB327657 TF327657 JJ327657 H327657 WVV262121 WLZ262121 WCD262121 VSH262121 VIL262121 UYP262121 UOT262121 UEX262121 TVB262121 TLF262121 TBJ262121 SRN262121 SHR262121 RXV262121 RNZ262121 RED262121 QUH262121 QKL262121 QAP262121 PQT262121 PGX262121 OXB262121 ONF262121 ODJ262121 NTN262121 NJR262121 MZV262121 MPZ262121 MGD262121 LWH262121 LML262121 LCP262121 KST262121 KIX262121 JZB262121 JPF262121 JFJ262121 IVN262121 ILR262121 IBV262121 HRZ262121 HID262121 GYH262121 GOL262121 GEP262121 FUT262121 FKX262121 FBB262121 ERF262121 EHJ262121 DXN262121 DNR262121 DDV262121 CTZ262121 CKD262121 CAH262121 BQL262121 BGP262121 AWT262121 AMX262121 ADB262121 TF262121 JJ262121 H262121 WVV196585 WLZ196585 WCD196585 VSH196585 VIL196585 UYP196585 UOT196585 UEX196585 TVB196585 TLF196585 TBJ196585 SRN196585 SHR196585 RXV196585 RNZ196585 RED196585 QUH196585 QKL196585 QAP196585 PQT196585 PGX196585 OXB196585 ONF196585 ODJ196585 NTN196585 NJR196585 MZV196585 MPZ196585 MGD196585 LWH196585 LML196585 LCP196585 KST196585 KIX196585 JZB196585 JPF196585 JFJ196585 IVN196585 ILR196585 IBV196585 HRZ196585 HID196585 GYH196585 GOL196585 GEP196585 FUT196585 FKX196585 FBB196585 ERF196585 EHJ196585 DXN196585 DNR196585 DDV196585 CTZ196585 CKD196585 CAH196585 BQL196585 BGP196585 AWT196585 AMX196585 ADB196585 TF196585 JJ196585 H196585 WVV131049 WLZ131049 WCD131049 VSH131049 VIL131049 UYP131049 UOT131049 UEX131049 TVB131049 TLF131049 TBJ131049 SRN131049 SHR131049 RXV131049 RNZ131049 RED131049 QUH131049 QKL131049 QAP131049 PQT131049 PGX131049 OXB131049 ONF131049 ODJ131049 NTN131049 NJR131049 MZV131049 MPZ131049 MGD131049 LWH131049 LML131049 LCP131049 KST131049 KIX131049 JZB131049 JPF131049 JFJ131049 IVN131049 ILR131049 IBV131049 HRZ131049 HID131049 GYH131049 GOL131049 GEP131049 FUT131049 FKX131049 FBB131049 ERF131049 EHJ131049 DXN131049 DNR131049 DDV131049 CTZ131049 CKD131049 CAH131049 BQL131049 BGP131049 AWT131049 AMX131049 ADB131049 TF131049 JJ131049 H131049 WVV65513 WLZ65513 WCD65513 VSH65513 VIL65513 UYP65513 UOT65513 UEX65513 TVB65513 TLF65513 TBJ65513 SRN65513 SHR65513 RXV65513 RNZ65513 RED65513 QUH65513 QKL65513 QAP65513 PQT65513 PGX65513 OXB65513 ONF65513 ODJ65513 NTN65513 NJR65513 MZV65513 MPZ65513 MGD65513 LWH65513 LML65513 LCP65513 KST65513 KIX65513 JZB65513 JPF65513 JFJ65513 IVN65513 ILR65513 IBV65513 HRZ65513 HID65513 GYH65513 GOL65513 GEP65513 FUT65513 FKX65513 FBB65513 ERF65513 EHJ65513 DXN65513 DNR65513 DDV65513 CTZ65513 CKD65513 CAH65513 BQL65513 BGP65513 AWT65513 AMX65513 ADB65513 TF65513 JJ65513 H65513 WVV20 WLZ20 WCD20 VSH20 VIL20 UYP20 UOT20 UEX20 TVB20 TLF20 TBJ20 SRN20 SHR20 RXV20 RNZ20 RED20 QUH20 QKL20 QAP20 PQT20 PGX20 OXB20 ONF20 ODJ20 NTN20 NJR20 MZV20 MPZ20 MGD20 LWH20 LML20 LCP20 KST20 KIX20 JZB20 JPF20 JFJ20 IVN20 ILR20 IBV20 HRZ20 HID20 GYH20 GOL20 GEP20 FUT20 FKX20 FBB20 ERF20 EHJ20 DXN20 DNR20 DDV20 CTZ20 CKD20 CAH20 BQL20 BGP20 AWT20 AMX20 ADB20 TF20 JJ20 OXB983058 WVV983015 WLZ983015 WCD983015 VSH983015 VIL983015 UYP983015 UOT983015 UEX983015 TVB983015 TLF983015 TBJ983015 SRN983015 SHR983015 RXV983015 RNZ983015 RED983015 QUH983015 QKL983015 QAP983015 PQT983015 PGX983015 OXB983015 ONF983015 ODJ983015 NTN983015 NJR983015 MZV983015 MPZ983015 MGD983015 LWH983015 LML983015 LCP983015 KST983015 KIX983015 JZB983015 JPF983015 JFJ983015 IVN983015 ILR983015 IBV983015 HRZ983015 HID983015 GYH983015 GOL983015 GEP983015 FUT983015 FKX983015 FBB983015 ERF983015 EHJ983015 DXN983015 DNR983015 DDV983015 CTZ983015 CKD983015 CAH983015 BQL983015 BGP983015 AWT983015 AMX983015 ADB983015 TF983015 JJ983015 H983015 WVV917479 WLZ917479 WCD917479 VSH917479 VIL917479 UYP917479 UOT917479 UEX917479 TVB917479 TLF917479 TBJ917479 SRN917479 SHR917479 RXV917479 RNZ917479 RED917479 QUH917479 QKL917479 QAP917479 PQT917479 PGX917479 OXB917479 ONF917479 ODJ917479 NTN917479 NJR917479 MZV917479 MPZ917479 MGD917479 LWH917479 LML917479 LCP917479 KST917479 KIX917479 JZB917479 JPF917479 JFJ917479 IVN917479 ILR917479 IBV917479 HRZ917479 HID917479 GYH917479 GOL917479 GEP917479 FUT917479 FKX917479 FBB917479 ERF917479 EHJ917479 DXN917479 DNR917479 DDV917479 CTZ917479 CKD917479 CAH917479 BQL917479 BGP917479 AWT917479 AMX917479 ADB917479 TF917479 JJ917479 H917479 WVV851943 WLZ851943 WCD851943 VSH851943 VIL851943 UYP851943 UOT851943 UEX851943 TVB851943 TLF851943 TBJ851943 SRN851943 SHR851943 RXV851943 RNZ851943 RED851943 QUH851943 QKL851943 QAP851943 PQT851943 PGX851943 OXB851943 ONF851943 ODJ851943 NTN851943 NJR851943 MZV851943 MPZ851943 MGD851943 LWH851943 LML851943 LCP851943 KST851943 KIX851943 JZB851943 JPF851943 JFJ851943 IVN851943 ILR851943 IBV851943 HRZ851943 HID851943 GYH851943 GOL851943 GEP851943 FUT851943 FKX851943 FBB851943 ERF851943 EHJ851943 DXN851943 DNR851943 DDV851943 CTZ851943 CKD851943 CAH851943 BQL851943 BGP851943 AWT851943 AMX851943 ADB851943 TF851943 JJ851943 H851943 WVV786407 WLZ786407 WCD786407 VSH786407 VIL786407 UYP786407 UOT786407 UEX786407 TVB786407 TLF786407 TBJ786407 SRN786407 SHR786407 RXV786407 RNZ786407 RED786407 QUH786407 QKL786407 QAP786407 PQT786407 PGX786407 OXB786407 ONF786407 ODJ786407 NTN786407 NJR786407 MZV786407 MPZ786407 MGD786407 LWH786407 LML786407 LCP786407 KST786407 KIX786407 JZB786407 JPF786407 JFJ786407 IVN786407 ILR786407 IBV786407 HRZ786407 HID786407 GYH786407 GOL786407 GEP786407 FUT786407 FKX786407 FBB786407 ERF786407 EHJ786407 DXN786407 DNR786407 DDV786407 CTZ786407 CKD786407 CAH786407 BQL786407 BGP786407 AWT786407 AMX786407 ADB786407 TF786407 JJ786407 H786407 WVV720871 WLZ720871 WCD720871 VSH720871 VIL720871 UYP720871 UOT720871 UEX720871 TVB720871 TLF720871 TBJ720871 SRN720871 SHR720871 RXV720871 RNZ720871 RED720871 QUH720871 QKL720871 QAP720871 PQT720871 PGX720871 OXB720871 ONF720871 ODJ720871 NTN720871 NJR720871 MZV720871 MPZ720871 MGD720871 LWH720871 LML720871 LCP720871 KST720871 KIX720871 JZB720871 JPF720871 JFJ720871 IVN720871 ILR720871 IBV720871 HRZ720871 HID720871 GYH720871 GOL720871 GEP720871 FUT720871 FKX720871 FBB720871 ERF720871 EHJ720871 DXN720871 DNR720871 DDV720871 CTZ720871 CKD720871 CAH720871 BQL720871 BGP720871 AWT720871 AMX720871 ADB720871 TF720871 JJ720871 H720871 WVV655335 WLZ655335 WCD655335 VSH655335 VIL655335 UYP655335 UOT655335 UEX655335 TVB655335 TLF655335 TBJ655335 SRN655335 SHR655335 RXV655335 RNZ655335 RED655335 QUH655335 QKL655335 QAP655335 PQT655335 PGX655335 OXB655335 ONF655335 ODJ655335 NTN655335 NJR655335 MZV655335 MPZ655335 MGD655335 LWH655335 LML655335 LCP655335 KST655335 KIX655335 JZB655335 JPF655335 JFJ655335 IVN655335 ILR655335 IBV655335 HRZ655335 HID655335 GYH655335 GOL655335 GEP655335 FUT655335 FKX655335 FBB655335 ERF655335 EHJ655335 DXN655335 DNR655335 DDV655335 CTZ655335 CKD655335 CAH655335 BQL655335 BGP655335 AWT655335 AMX655335 ADB655335 TF655335 JJ655335 H655335 WVV589799 WLZ589799 WCD589799 VSH589799 VIL589799 UYP589799 UOT589799 UEX589799 TVB589799 TLF589799 TBJ589799 SRN589799 SHR589799 RXV589799 RNZ589799 RED589799 QUH589799 QKL589799 QAP589799 PQT589799 PGX589799 OXB589799 ONF589799 ODJ589799 NTN589799 NJR589799 MZV589799 MPZ589799 MGD589799 LWH589799 LML589799 LCP589799 KST589799 KIX589799 JZB589799 JPF589799 JFJ589799 IVN589799 ILR589799 IBV589799 HRZ589799 HID589799 GYH589799 GOL589799 GEP589799 FUT589799 FKX589799 FBB589799 ERF589799 EHJ589799 DXN589799 DNR589799 DDV589799 CTZ589799 CKD589799 CAH589799 BQL589799 BGP589799 AWT589799 AMX589799 ADB589799 TF589799 JJ589799 H589799 WVV524263 WLZ524263 WCD524263 VSH524263 VIL524263 UYP524263 UOT524263 UEX524263 TVB524263 TLF524263 TBJ524263 SRN524263 SHR524263 RXV524263 RNZ524263 RED524263 QUH524263 QKL524263 QAP524263 PQT524263 PGX524263 OXB524263 ONF524263 ODJ524263 NTN524263 NJR524263 MZV524263 MPZ524263 MGD524263 LWH524263 LML524263 LCP524263 KST524263 KIX524263 JZB524263 JPF524263 JFJ524263 IVN524263 ILR524263 IBV524263 HRZ524263 HID524263 GYH524263 GOL524263 GEP524263 FUT524263 FKX524263 FBB524263 ERF524263 EHJ524263 DXN524263 DNR524263 DDV524263 CTZ524263 CKD524263 CAH524263 BQL524263 BGP524263 AWT524263 AMX524263 ADB524263 TF524263 JJ524263 H524263 WVV458727 WLZ458727 WCD458727 VSH458727 VIL458727 UYP458727 UOT458727 UEX458727 TVB458727 TLF458727 TBJ458727 SRN458727 SHR458727 RXV458727 RNZ458727 RED458727 QUH458727 QKL458727 QAP458727 PQT458727 PGX458727 OXB458727 ONF458727 ODJ458727 NTN458727 NJR458727 MZV458727 MPZ458727 MGD458727 LWH458727 LML458727 LCP458727 KST458727 KIX458727 JZB458727 JPF458727 JFJ458727 IVN458727 ILR458727 IBV458727 HRZ458727 HID458727 GYH458727 GOL458727 GEP458727 FUT458727 FKX458727 FBB458727 ERF458727 EHJ458727 DXN458727 DNR458727 DDV458727 CTZ458727 CKD458727 CAH458727 BQL458727 BGP458727 AWT458727 AMX458727 ADB458727 TF458727 JJ458727 H458727 WVV393191 WLZ393191 WCD393191 VSH393191 VIL393191 UYP393191 UOT393191 UEX393191 TVB393191 TLF393191 TBJ393191 SRN393191 SHR393191 RXV393191 RNZ393191 RED393191 QUH393191 QKL393191 QAP393191 PQT393191 PGX393191 OXB393191 ONF393191 ODJ393191 NTN393191 NJR393191 MZV393191 MPZ393191 MGD393191 LWH393191 LML393191 LCP393191 KST393191 KIX393191 JZB393191 JPF393191 JFJ393191 IVN393191 ILR393191 IBV393191 HRZ393191 HID393191 GYH393191 GOL393191 GEP393191 FUT393191 FKX393191 FBB393191 ERF393191 EHJ393191 DXN393191 DNR393191 DDV393191 CTZ393191 CKD393191 CAH393191 BQL393191 BGP393191 AWT393191 AMX393191 ADB393191 TF393191 JJ393191 H393191 WVV327655 WLZ327655 WCD327655 VSH327655 VIL327655 UYP327655 UOT327655 UEX327655 TVB327655 TLF327655 TBJ327655 SRN327655 SHR327655 RXV327655 RNZ327655 RED327655 QUH327655 QKL327655 QAP327655 PQT327655 PGX327655 OXB327655 ONF327655 ODJ327655 NTN327655 NJR327655 MZV327655 MPZ327655 MGD327655 LWH327655 LML327655 LCP327655 KST327655 KIX327655 JZB327655 JPF327655 JFJ327655 IVN327655 ILR327655 IBV327655 HRZ327655 HID327655 GYH327655 GOL327655 GEP327655 FUT327655 FKX327655 FBB327655 ERF327655 EHJ327655 DXN327655 DNR327655 DDV327655 CTZ327655 CKD327655 CAH327655 BQL327655 BGP327655 AWT327655 AMX327655 ADB327655 TF327655 JJ327655 H327655 WVV262119 WLZ262119 WCD262119 VSH262119 VIL262119 UYP262119 UOT262119 UEX262119 TVB262119 TLF262119 TBJ262119 SRN262119 SHR262119 RXV262119 RNZ262119 RED262119 QUH262119 QKL262119 QAP262119 PQT262119 PGX262119 OXB262119 ONF262119 ODJ262119 NTN262119 NJR262119 MZV262119 MPZ262119 MGD262119 LWH262119 LML262119 LCP262119 KST262119 KIX262119 JZB262119 JPF262119 JFJ262119 IVN262119 ILR262119 IBV262119 HRZ262119 HID262119 GYH262119 GOL262119 GEP262119 FUT262119 FKX262119 FBB262119 ERF262119 EHJ262119 DXN262119 DNR262119 DDV262119 CTZ262119 CKD262119 CAH262119 BQL262119 BGP262119 AWT262119 AMX262119 ADB262119 TF262119 JJ262119 H262119 WVV196583 WLZ196583 WCD196583 VSH196583 VIL196583 UYP196583 UOT196583 UEX196583 TVB196583 TLF196583 TBJ196583 SRN196583 SHR196583 RXV196583 RNZ196583 RED196583 QUH196583 QKL196583 QAP196583 PQT196583 PGX196583 OXB196583 ONF196583 ODJ196583 NTN196583 NJR196583 MZV196583 MPZ196583 MGD196583 LWH196583 LML196583 LCP196583 KST196583 KIX196583 JZB196583 JPF196583 JFJ196583 IVN196583 ILR196583 IBV196583 HRZ196583 HID196583 GYH196583 GOL196583 GEP196583 FUT196583 FKX196583 FBB196583 ERF196583 EHJ196583 DXN196583 DNR196583 DDV196583 CTZ196583 CKD196583 CAH196583 BQL196583 BGP196583 AWT196583 AMX196583 ADB196583 TF196583 JJ196583 H196583 WVV131047 WLZ131047 WCD131047 VSH131047 VIL131047 UYP131047 UOT131047 UEX131047 TVB131047 TLF131047 TBJ131047 SRN131047 SHR131047 RXV131047 RNZ131047 RED131047 QUH131047 QKL131047 QAP131047 PQT131047 PGX131047 OXB131047 ONF131047 ODJ131047 NTN131047 NJR131047 MZV131047 MPZ131047 MGD131047 LWH131047 LML131047 LCP131047 KST131047 KIX131047 JZB131047 JPF131047 JFJ131047 IVN131047 ILR131047 IBV131047 HRZ131047 HID131047 GYH131047 GOL131047 GEP131047 FUT131047 FKX131047 FBB131047 ERF131047 EHJ131047 DXN131047 DNR131047 DDV131047 CTZ131047 CKD131047 CAH131047 BQL131047 BGP131047 AWT131047 AMX131047 ADB131047 TF131047 JJ131047 H131047 WVV65511 WLZ65511 WCD65511 VSH65511 VIL65511 UYP65511 UOT65511 UEX65511 TVB65511 TLF65511 TBJ65511 SRN65511 SHR65511 RXV65511 RNZ65511 RED65511 QUH65511 QKL65511 QAP65511 PQT65511 PGX65511 OXB65511 ONF65511 ODJ65511 NTN65511 NJR65511 MZV65511 MPZ65511 MGD65511 LWH65511 LML65511 LCP65511 KST65511 KIX65511 JZB65511 JPF65511 JFJ65511 IVN65511 ILR65511 IBV65511 HRZ65511 HID65511 GYH65511 GOL65511 GEP65511 FUT65511 FKX65511 FBB65511 ERF65511 EHJ65511 DXN65511 DNR65511 DDV65511 CTZ65511 CKD65511 CAH65511 BQL65511 BGP65511 AWT65511 AMX65511 ADB65511 TF65511 JJ65511 H65511 WVV14:WVV18 WLZ14:WLZ18 WCD14:WCD18 VSH14:VSH18 VIL14:VIL18 UYP14:UYP18 UOT14:UOT18 UEX14:UEX18 TVB14:TVB18 TLF14:TLF18 TBJ14:TBJ18 SRN14:SRN18 SHR14:SHR18 RXV14:RXV18 RNZ14:RNZ18 RED14:RED18 QUH14:QUH18 QKL14:QKL18 QAP14:QAP18 PQT14:PQT18 PGX14:PGX18 OXB14:OXB18 ONF14:ONF18 ODJ14:ODJ18 NTN14:NTN18 NJR14:NJR18 MZV14:MZV18 MPZ14:MPZ18 MGD14:MGD18 LWH14:LWH18 LML14:LML18 LCP14:LCP18 KST14:KST18 KIX14:KIX18 JZB14:JZB18 JPF14:JPF18 JFJ14:JFJ18 IVN14:IVN18 ILR14:ILR18 IBV14:IBV18 HRZ14:HRZ18 HID14:HID18 GYH14:GYH18 GOL14:GOL18 GEP14:GEP18 FUT14:FUT18 FKX14:FKX18 FBB14:FBB18 ERF14:ERF18 EHJ14:EHJ18 DXN14:DXN18 DNR14:DNR18 DDV14:DDV18 CTZ14:CTZ18 CKD14:CKD18 CAH14:CAH18 BQL14:BQL18 BGP14:BGP18 AWT14:AWT18 AMX14:AMX18 ADB14:ADB18 TF14:TF18 JJ14:JJ18 PGX983058 WVV983013 WLZ983013 WCD983013 VSH983013 VIL983013 UYP983013 UOT983013 UEX983013 TVB983013 TLF983013 TBJ983013 SRN983013 SHR983013 RXV983013 RNZ983013 RED983013 QUH983013 QKL983013 QAP983013 PQT983013 PGX983013 OXB983013 ONF983013 ODJ983013 NTN983013 NJR983013 MZV983013 MPZ983013 MGD983013 LWH983013 LML983013 LCP983013 KST983013 KIX983013 JZB983013 JPF983013 JFJ983013 IVN983013 ILR983013 IBV983013 HRZ983013 HID983013 GYH983013 GOL983013 GEP983013 FUT983013 FKX983013 FBB983013 ERF983013 EHJ983013 DXN983013 DNR983013 DDV983013 CTZ983013 CKD983013 CAH983013 BQL983013 BGP983013 AWT983013 AMX983013 ADB983013 TF983013 JJ983013 H983013 WVV917477 WLZ917477 WCD917477 VSH917477 VIL917477 UYP917477 UOT917477 UEX917477 TVB917477 TLF917477 TBJ917477 SRN917477 SHR917477 RXV917477 RNZ917477 RED917477 QUH917477 QKL917477 QAP917477 PQT917477 PGX917477 OXB917477 ONF917477 ODJ917477 NTN917477 NJR917477 MZV917477 MPZ917477 MGD917477 LWH917477 LML917477 LCP917477 KST917477 KIX917477 JZB917477 JPF917477 JFJ917477 IVN917477 ILR917477 IBV917477 HRZ917477 HID917477 GYH917477 GOL917477 GEP917477 FUT917477 FKX917477 FBB917477 ERF917477 EHJ917477 DXN917477 DNR917477 DDV917477 CTZ917477 CKD917477 CAH917477 BQL917477 BGP917477 AWT917477 AMX917477 ADB917477 TF917477 JJ917477 H917477 WVV851941 WLZ851941 WCD851941 VSH851941 VIL851941 UYP851941 UOT851941 UEX851941 TVB851941 TLF851941 TBJ851941 SRN851941 SHR851941 RXV851941 RNZ851941 RED851941 QUH851941 QKL851941 QAP851941 PQT851941 PGX851941 OXB851941 ONF851941 ODJ851941 NTN851941 NJR851941 MZV851941 MPZ851941 MGD851941 LWH851941 LML851941 LCP851941 KST851941 KIX851941 JZB851941 JPF851941 JFJ851941 IVN851941 ILR851941 IBV851941 HRZ851941 HID851941 GYH851941 GOL851941 GEP851941 FUT851941 FKX851941 FBB851941 ERF851941 EHJ851941 DXN851941 DNR851941 DDV851941 CTZ851941 CKD851941 CAH851941 BQL851941 BGP851941 AWT851941 AMX851941 ADB851941 TF851941 JJ851941 H851941 WVV786405 WLZ786405 WCD786405 VSH786405 VIL786405 UYP786405 UOT786405 UEX786405 TVB786405 TLF786405 TBJ786405 SRN786405 SHR786405 RXV786405 RNZ786405 RED786405 QUH786405 QKL786405 QAP786405 PQT786405 PGX786405 OXB786405 ONF786405 ODJ786405 NTN786405 NJR786405 MZV786405 MPZ786405 MGD786405 LWH786405 LML786405 LCP786405 KST786405 KIX786405 JZB786405 JPF786405 JFJ786405 IVN786405 ILR786405 IBV786405 HRZ786405 HID786405 GYH786405 GOL786405 GEP786405 FUT786405 FKX786405 FBB786405 ERF786405 EHJ786405 DXN786405 DNR786405 DDV786405 CTZ786405 CKD786405 CAH786405 BQL786405 BGP786405 AWT786405 AMX786405 ADB786405 TF786405 JJ786405 H786405 WVV720869 WLZ720869 WCD720869 VSH720869 VIL720869 UYP720869 UOT720869 UEX720869 TVB720869 TLF720869 TBJ720869 SRN720869 SHR720869 RXV720869 RNZ720869 RED720869 QUH720869 QKL720869 QAP720869 PQT720869 PGX720869 OXB720869 ONF720869 ODJ720869 NTN720869 NJR720869 MZV720869 MPZ720869 MGD720869 LWH720869 LML720869 LCP720869 KST720869 KIX720869 JZB720869 JPF720869 JFJ720869 IVN720869 ILR720869 IBV720869 HRZ720869 HID720869 GYH720869 GOL720869 GEP720869 FUT720869 FKX720869 FBB720869 ERF720869 EHJ720869 DXN720869 DNR720869 DDV720869 CTZ720869 CKD720869 CAH720869 BQL720869 BGP720869 AWT720869 AMX720869 ADB720869 TF720869 JJ720869 H720869 WVV655333 WLZ655333 WCD655333 VSH655333 VIL655333 UYP655333 UOT655333 UEX655333 TVB655333 TLF655333 TBJ655333 SRN655333 SHR655333 RXV655333 RNZ655333 RED655333 QUH655333 QKL655333 QAP655333 PQT655333 PGX655333 OXB655333 ONF655333 ODJ655333 NTN655333 NJR655333 MZV655333 MPZ655333 MGD655333 LWH655333 LML655333 LCP655333 KST655333 KIX655333 JZB655333 JPF655333 JFJ655333 IVN655333 ILR655333 IBV655333 HRZ655333 HID655333 GYH655333 GOL655333 GEP655333 FUT655333 FKX655333 FBB655333 ERF655333 EHJ655333 DXN655333 DNR655333 DDV655333 CTZ655333 CKD655333 CAH655333 BQL655333 BGP655333 AWT655333 AMX655333 ADB655333 TF655333 JJ655333 H655333 WVV589797 WLZ589797 WCD589797 VSH589797 VIL589797 UYP589797 UOT589797 UEX589797 TVB589797 TLF589797 TBJ589797 SRN589797 SHR589797 RXV589797 RNZ589797 RED589797 QUH589797 QKL589797 QAP589797 PQT589797 PGX589797 OXB589797 ONF589797 ODJ589797 NTN589797 NJR589797 MZV589797 MPZ589797 MGD589797 LWH589797 LML589797 LCP589797 KST589797 KIX589797 JZB589797 JPF589797 JFJ589797 IVN589797 ILR589797 IBV589797 HRZ589797 HID589797 GYH589797 GOL589797 GEP589797 FUT589797 FKX589797 FBB589797 ERF589797 EHJ589797 DXN589797 DNR589797 DDV589797 CTZ589797 CKD589797 CAH589797 BQL589797 BGP589797 AWT589797 AMX589797 ADB589797 TF589797 JJ589797 H589797 WVV524261 WLZ524261 WCD524261 VSH524261 VIL524261 UYP524261 UOT524261 UEX524261 TVB524261 TLF524261 TBJ524261 SRN524261 SHR524261 RXV524261 RNZ524261 RED524261 QUH524261 QKL524261 QAP524261 PQT524261 PGX524261 OXB524261 ONF524261 ODJ524261 NTN524261 NJR524261 MZV524261 MPZ524261 MGD524261 LWH524261 LML524261 LCP524261 KST524261 KIX524261 JZB524261 JPF524261 JFJ524261 IVN524261 ILR524261 IBV524261 HRZ524261 HID524261 GYH524261 GOL524261 GEP524261 FUT524261 FKX524261 FBB524261 ERF524261 EHJ524261 DXN524261 DNR524261 DDV524261 CTZ524261 CKD524261 CAH524261 BQL524261 BGP524261 AWT524261 AMX524261 ADB524261 TF524261 JJ524261 H524261 WVV458725 WLZ458725 WCD458725 VSH458725 VIL458725 UYP458725 UOT458725 UEX458725 TVB458725 TLF458725 TBJ458725 SRN458725 SHR458725 RXV458725 RNZ458725 RED458725 QUH458725 QKL458725 QAP458725 PQT458725 PGX458725 OXB458725 ONF458725 ODJ458725 NTN458725 NJR458725 MZV458725 MPZ458725 MGD458725 LWH458725 LML458725 LCP458725 KST458725 KIX458725 JZB458725 JPF458725 JFJ458725 IVN458725 ILR458725 IBV458725 HRZ458725 HID458725 GYH458725 GOL458725 GEP458725 FUT458725 FKX458725 FBB458725 ERF458725 EHJ458725 DXN458725 DNR458725 DDV458725 CTZ458725 CKD458725 CAH458725 BQL458725 BGP458725 AWT458725 AMX458725 ADB458725 TF458725 JJ458725 H458725 WVV393189 WLZ393189 WCD393189 VSH393189 VIL393189 UYP393189 UOT393189 UEX393189 TVB393189 TLF393189 TBJ393189 SRN393189 SHR393189 RXV393189 RNZ393189 RED393189 QUH393189 QKL393189 QAP393189 PQT393189 PGX393189 OXB393189 ONF393189 ODJ393189 NTN393189 NJR393189 MZV393189 MPZ393189 MGD393189 LWH393189 LML393189 LCP393189 KST393189 KIX393189 JZB393189 JPF393189 JFJ393189 IVN393189 ILR393189 IBV393189 HRZ393189 HID393189 GYH393189 GOL393189 GEP393189 FUT393189 FKX393189 FBB393189 ERF393189 EHJ393189 DXN393189 DNR393189 DDV393189 CTZ393189 CKD393189 CAH393189 BQL393189 BGP393189 AWT393189 AMX393189 ADB393189 TF393189 JJ393189 H393189 WVV327653 WLZ327653 WCD327653 VSH327653 VIL327653 UYP327653 UOT327653 UEX327653 TVB327653 TLF327653 TBJ327653 SRN327653 SHR327653 RXV327653 RNZ327653 RED327653 QUH327653 QKL327653 QAP327653 PQT327653 PGX327653 OXB327653 ONF327653 ODJ327653 NTN327653 NJR327653 MZV327653 MPZ327653 MGD327653 LWH327653 LML327653 LCP327653 KST327653 KIX327653 JZB327653 JPF327653 JFJ327653 IVN327653 ILR327653 IBV327653 HRZ327653 HID327653 GYH327653 GOL327653 GEP327653 FUT327653 FKX327653 FBB327653 ERF327653 EHJ327653 DXN327653 DNR327653 DDV327653 CTZ327653 CKD327653 CAH327653 BQL327653 BGP327653 AWT327653 AMX327653 ADB327653 TF327653 JJ327653 H327653 WVV262117 WLZ262117 WCD262117 VSH262117 VIL262117 UYP262117 UOT262117 UEX262117 TVB262117 TLF262117 TBJ262117 SRN262117 SHR262117 RXV262117 RNZ262117 RED262117 QUH262117 QKL262117 QAP262117 PQT262117 PGX262117 OXB262117 ONF262117 ODJ262117 NTN262117 NJR262117 MZV262117 MPZ262117 MGD262117 LWH262117 LML262117 LCP262117 KST262117 KIX262117 JZB262117 JPF262117 JFJ262117 IVN262117 ILR262117 IBV262117 HRZ262117 HID262117 GYH262117 GOL262117 GEP262117 FUT262117 FKX262117 FBB262117 ERF262117 EHJ262117 DXN262117 DNR262117 DDV262117 CTZ262117 CKD262117 CAH262117 BQL262117 BGP262117 AWT262117 AMX262117 ADB262117 TF262117 JJ262117 H262117 WVV196581 WLZ196581 WCD196581 VSH196581 VIL196581 UYP196581 UOT196581 UEX196581 TVB196581 TLF196581 TBJ196581 SRN196581 SHR196581 RXV196581 RNZ196581 RED196581 QUH196581 QKL196581 QAP196581 PQT196581 PGX196581 OXB196581 ONF196581 ODJ196581 NTN196581 NJR196581 MZV196581 MPZ196581 MGD196581 LWH196581 LML196581 LCP196581 KST196581 KIX196581 JZB196581 JPF196581 JFJ196581 IVN196581 ILR196581 IBV196581 HRZ196581 HID196581 GYH196581 GOL196581 GEP196581 FUT196581 FKX196581 FBB196581 ERF196581 EHJ196581 DXN196581 DNR196581 DDV196581 CTZ196581 CKD196581 CAH196581 BQL196581 BGP196581 AWT196581 AMX196581 ADB196581 TF196581 JJ196581 H196581 WVV131045 WLZ131045 WCD131045 VSH131045 VIL131045 UYP131045 UOT131045 UEX131045 TVB131045 TLF131045 TBJ131045 SRN131045 SHR131045 RXV131045 RNZ131045 RED131045 QUH131045 QKL131045 QAP131045 PQT131045 PGX131045 OXB131045 ONF131045 ODJ131045 NTN131045 NJR131045 MZV131045 MPZ131045 MGD131045 LWH131045 LML131045 LCP131045 KST131045 KIX131045 JZB131045 JPF131045 JFJ131045 IVN131045 ILR131045 IBV131045 HRZ131045 HID131045 GYH131045 GOL131045 GEP131045 FUT131045 FKX131045 FBB131045 ERF131045 EHJ131045 DXN131045 DNR131045 DDV131045 CTZ131045 CKD131045 CAH131045 BQL131045 BGP131045 AWT131045 AMX131045 ADB131045 TF131045 JJ131045 H131045 WVV65509 WLZ65509 WCD65509 VSH65509 VIL65509 UYP65509 UOT65509 UEX65509 TVB65509 TLF65509 TBJ65509 SRN65509 SHR65509 RXV65509 RNZ65509 RED65509 QUH65509 QKL65509 QAP65509 PQT65509 PGX65509 OXB65509 ONF65509 ODJ65509 NTN65509 NJR65509 MZV65509 MPZ65509 MGD65509 LWH65509 LML65509 LCP65509 KST65509 KIX65509 JZB65509 JPF65509 JFJ65509 IVN65509 ILR65509 IBV65509 HRZ65509 HID65509 GYH65509 GOL65509 GEP65509 FUT65509 FKX65509 FBB65509 ERF65509 EHJ65509 DXN65509 DNR65509 DDV65509 CTZ65509 CKD65509 CAH65509 BQL65509 BGP65509 AWT65509 AMX65509 ADB65509 TF65509 JJ65509 H65509 WVV12 WLZ12 WCD12 VSH12 VIL12 UYP12 UOT12 UEX12 TVB12 TLF12 TBJ12 SRN12 SHR12 RXV12 RNZ12 RED12 QUH12 QKL12 QAP12 PQT12 PGX12 OXB12 ONF12 ODJ12 NTN12 NJR12 MZV12 MPZ12 MGD12 LWH12 LML12 LCP12 KST12 KIX12 JZB12 JPF12 JFJ12 IVN12 ILR12 IBV12 HRZ12 HID12 GYH12 GOL12 GEP12 FUT12 FKX12 FBB12 ERF12 EHJ12 DXN12 DNR12 DDV12 CTZ12 CKD12 CAH12 BQL12 BGP12 AWT12 AMX12 ADB12 TF12 JJ12 PQT983058 WVV983011 WLZ983011 WCD983011 VSH983011 VIL983011 UYP983011 UOT983011 UEX983011 TVB983011 TLF983011 TBJ983011 SRN983011 SHR983011 RXV983011 RNZ983011 RED983011 QUH983011 QKL983011 QAP983011 PQT983011 PGX983011 OXB983011 ONF983011 ODJ983011 NTN983011 NJR983011 MZV983011 MPZ983011 MGD983011 LWH983011 LML983011 LCP983011 KST983011 KIX983011 JZB983011 JPF983011 JFJ983011 IVN983011 ILR983011 IBV983011 HRZ983011 HID983011 GYH983011 GOL983011 GEP983011 FUT983011 FKX983011 FBB983011 ERF983011 EHJ983011 DXN983011 DNR983011 DDV983011 CTZ983011 CKD983011 CAH983011 BQL983011 BGP983011 AWT983011 AMX983011 ADB983011 TF983011 JJ983011 H983011 WVV917475 WLZ917475 WCD917475 VSH917475 VIL917475 UYP917475 UOT917475 UEX917475 TVB917475 TLF917475 TBJ917475 SRN917475 SHR917475 RXV917475 RNZ917475 RED917475 QUH917475 QKL917475 QAP917475 PQT917475 PGX917475 OXB917475 ONF917475 ODJ917475 NTN917475 NJR917475 MZV917475 MPZ917475 MGD917475 LWH917475 LML917475 LCP917475 KST917475 KIX917475 JZB917475 JPF917475 JFJ917475 IVN917475 ILR917475 IBV917475 HRZ917475 HID917475 GYH917475 GOL917475 GEP917475 FUT917475 FKX917475 FBB917475 ERF917475 EHJ917475 DXN917475 DNR917475 DDV917475 CTZ917475 CKD917475 CAH917475 BQL917475 BGP917475 AWT917475 AMX917475 ADB917475 TF917475 JJ917475 H917475 WVV851939 WLZ851939 WCD851939 VSH851939 VIL851939 UYP851939 UOT851939 UEX851939 TVB851939 TLF851939 TBJ851939 SRN851939 SHR851939 RXV851939 RNZ851939 RED851939 QUH851939 QKL851939 QAP851939 PQT851939 PGX851939 OXB851939 ONF851939 ODJ851939 NTN851939 NJR851939 MZV851939 MPZ851939 MGD851939 LWH851939 LML851939 LCP851939 KST851939 KIX851939 JZB851939 JPF851939 JFJ851939 IVN851939 ILR851939 IBV851939 HRZ851939 HID851939 GYH851939 GOL851939 GEP851939 FUT851939 FKX851939 FBB851939 ERF851939 EHJ851939 DXN851939 DNR851939 DDV851939 CTZ851939 CKD851939 CAH851939 BQL851939 BGP851939 AWT851939 AMX851939 ADB851939 TF851939 JJ851939 H851939 WVV786403 WLZ786403 WCD786403 VSH786403 VIL786403 UYP786403 UOT786403 UEX786403 TVB786403 TLF786403 TBJ786403 SRN786403 SHR786403 RXV786403 RNZ786403 RED786403 QUH786403 QKL786403 QAP786403 PQT786403 PGX786403 OXB786403 ONF786403 ODJ786403 NTN786403 NJR786403 MZV786403 MPZ786403 MGD786403 LWH786403 LML786403 LCP786403 KST786403 KIX786403 JZB786403 JPF786403 JFJ786403 IVN786403 ILR786403 IBV786403 HRZ786403 HID786403 GYH786403 GOL786403 GEP786403 FUT786403 FKX786403 FBB786403 ERF786403 EHJ786403 DXN786403 DNR786403 DDV786403 CTZ786403 CKD786403 CAH786403 BQL786403 BGP786403 AWT786403 AMX786403 ADB786403 TF786403 JJ786403 H786403 WVV720867 WLZ720867 WCD720867 VSH720867 VIL720867 UYP720867 UOT720867 UEX720867 TVB720867 TLF720867 TBJ720867 SRN720867 SHR720867 RXV720867 RNZ720867 RED720867 QUH720867 QKL720867 QAP720867 PQT720867 PGX720867 OXB720867 ONF720867 ODJ720867 NTN720867 NJR720867 MZV720867 MPZ720867 MGD720867 LWH720867 LML720867 LCP720867 KST720867 KIX720867 JZB720867 JPF720867 JFJ720867 IVN720867 ILR720867 IBV720867 HRZ720867 HID720867 GYH720867 GOL720867 GEP720867 FUT720867 FKX720867 FBB720867 ERF720867 EHJ720867 DXN720867 DNR720867 DDV720867 CTZ720867 CKD720867 CAH720867 BQL720867 BGP720867 AWT720867 AMX720867 ADB720867 TF720867 JJ720867 H720867 WVV655331 WLZ655331 WCD655331 VSH655331 VIL655331 UYP655331 UOT655331 UEX655331 TVB655331 TLF655331 TBJ655331 SRN655331 SHR655331 RXV655331 RNZ655331 RED655331 QUH655331 QKL655331 QAP655331 PQT655331 PGX655331 OXB655331 ONF655331 ODJ655331 NTN655331 NJR655331 MZV655331 MPZ655331 MGD655331 LWH655331 LML655331 LCP655331 KST655331 KIX655331 JZB655331 JPF655331 JFJ655331 IVN655331 ILR655331 IBV655331 HRZ655331 HID655331 GYH655331 GOL655331 GEP655331 FUT655331 FKX655331 FBB655331 ERF655331 EHJ655331 DXN655331 DNR655331 DDV655331 CTZ655331 CKD655331 CAH655331 BQL655331 BGP655331 AWT655331 AMX655331 ADB655331 TF655331 JJ655331 H655331 WVV589795 WLZ589795 WCD589795 VSH589795 VIL589795 UYP589795 UOT589795 UEX589795 TVB589795 TLF589795 TBJ589795 SRN589795 SHR589795 RXV589795 RNZ589795 RED589795 QUH589795 QKL589795 QAP589795 PQT589795 PGX589795 OXB589795 ONF589795 ODJ589795 NTN589795 NJR589795 MZV589795 MPZ589795 MGD589795 LWH589795 LML589795 LCP589795 KST589795 KIX589795 JZB589795 JPF589795 JFJ589795 IVN589795 ILR589795 IBV589795 HRZ589795 HID589795 GYH589795 GOL589795 GEP589795 FUT589795 FKX589795 FBB589795 ERF589795 EHJ589795 DXN589795 DNR589795 DDV589795 CTZ589795 CKD589795 CAH589795 BQL589795 BGP589795 AWT589795 AMX589795 ADB589795 TF589795 JJ589795 H589795 WVV524259 WLZ524259 WCD524259 VSH524259 VIL524259 UYP524259 UOT524259 UEX524259 TVB524259 TLF524259 TBJ524259 SRN524259 SHR524259 RXV524259 RNZ524259 RED524259 QUH524259 QKL524259 QAP524259 PQT524259 PGX524259 OXB524259 ONF524259 ODJ524259 NTN524259 NJR524259 MZV524259 MPZ524259 MGD524259 LWH524259 LML524259 LCP524259 KST524259 KIX524259 JZB524259 JPF524259 JFJ524259 IVN524259 ILR524259 IBV524259 HRZ524259 HID524259 GYH524259 GOL524259 GEP524259 FUT524259 FKX524259 FBB524259 ERF524259 EHJ524259 DXN524259 DNR524259 DDV524259 CTZ524259 CKD524259 CAH524259 BQL524259 BGP524259 AWT524259 AMX524259 ADB524259 TF524259 JJ524259 H524259 WVV458723 WLZ458723 WCD458723 VSH458723 VIL458723 UYP458723 UOT458723 UEX458723 TVB458723 TLF458723 TBJ458723 SRN458723 SHR458723 RXV458723 RNZ458723 RED458723 QUH458723 QKL458723 QAP458723 PQT458723 PGX458723 OXB458723 ONF458723 ODJ458723 NTN458723 NJR458723 MZV458723 MPZ458723 MGD458723 LWH458723 LML458723 LCP458723 KST458723 KIX458723 JZB458723 JPF458723 JFJ458723 IVN458723 ILR458723 IBV458723 HRZ458723 HID458723 GYH458723 GOL458723 GEP458723 FUT458723 FKX458723 FBB458723 ERF458723 EHJ458723 DXN458723 DNR458723 DDV458723 CTZ458723 CKD458723 CAH458723 BQL458723 BGP458723 AWT458723 AMX458723 ADB458723 TF458723 JJ458723 H458723 WVV393187 WLZ393187 WCD393187 VSH393187 VIL393187 UYP393187 UOT393187 UEX393187 TVB393187 TLF393187 TBJ393187 SRN393187 SHR393187 RXV393187 RNZ393187 RED393187 QUH393187 QKL393187 QAP393187 PQT393187 PGX393187 OXB393187 ONF393187 ODJ393187 NTN393187 NJR393187 MZV393187 MPZ393187 MGD393187 LWH393187 LML393187 LCP393187 KST393187 KIX393187 JZB393187 JPF393187 JFJ393187 IVN393187 ILR393187 IBV393187 HRZ393187 HID393187 GYH393187 GOL393187 GEP393187 FUT393187 FKX393187 FBB393187 ERF393187 EHJ393187 DXN393187 DNR393187 DDV393187 CTZ393187 CKD393187 CAH393187 BQL393187 BGP393187 AWT393187 AMX393187 ADB393187 TF393187 JJ393187 H393187 WVV327651 WLZ327651 WCD327651 VSH327651 VIL327651 UYP327651 UOT327651 UEX327651 TVB327651 TLF327651 TBJ327651 SRN327651 SHR327651 RXV327651 RNZ327651 RED327651 QUH327651 QKL327651 QAP327651 PQT327651 PGX327651 OXB327651 ONF327651 ODJ327651 NTN327651 NJR327651 MZV327651 MPZ327651 MGD327651 LWH327651 LML327651 LCP327651 KST327651 KIX327651 JZB327651 JPF327651 JFJ327651 IVN327651 ILR327651 IBV327651 HRZ327651 HID327651 GYH327651 GOL327651 GEP327651 FUT327651 FKX327651 FBB327651 ERF327651 EHJ327651 DXN327651 DNR327651 DDV327651 CTZ327651 CKD327651 CAH327651 BQL327651 BGP327651 AWT327651 AMX327651 ADB327651 TF327651 JJ327651 H327651 WVV262115 WLZ262115 WCD262115 VSH262115 VIL262115 UYP262115 UOT262115 UEX262115 TVB262115 TLF262115 TBJ262115 SRN262115 SHR262115 RXV262115 RNZ262115 RED262115 QUH262115 QKL262115 QAP262115 PQT262115 PGX262115 OXB262115 ONF262115 ODJ262115 NTN262115 NJR262115 MZV262115 MPZ262115 MGD262115 LWH262115 LML262115 LCP262115 KST262115 KIX262115 JZB262115 JPF262115 JFJ262115 IVN262115 ILR262115 IBV262115 HRZ262115 HID262115 GYH262115 GOL262115 GEP262115 FUT262115 FKX262115 FBB262115 ERF262115 EHJ262115 DXN262115 DNR262115 DDV262115 CTZ262115 CKD262115 CAH262115 BQL262115 BGP262115 AWT262115 AMX262115 ADB262115 TF262115 JJ262115 H262115 WVV196579 WLZ196579 WCD196579 VSH196579 VIL196579 UYP196579 UOT196579 UEX196579 TVB196579 TLF196579 TBJ196579 SRN196579 SHR196579 RXV196579 RNZ196579 RED196579 QUH196579 QKL196579 QAP196579 PQT196579 PGX196579 OXB196579 ONF196579 ODJ196579 NTN196579 NJR196579 MZV196579 MPZ196579 MGD196579 LWH196579 LML196579 LCP196579 KST196579 KIX196579 JZB196579 JPF196579 JFJ196579 IVN196579 ILR196579 IBV196579 HRZ196579 HID196579 GYH196579 GOL196579 GEP196579 FUT196579 FKX196579 FBB196579 ERF196579 EHJ196579 DXN196579 DNR196579 DDV196579 CTZ196579 CKD196579 CAH196579 BQL196579 BGP196579 AWT196579 AMX196579 ADB196579 TF196579 JJ196579 H196579 WVV131043 WLZ131043 WCD131043 VSH131043 VIL131043 UYP131043 UOT131043 UEX131043 TVB131043 TLF131043 TBJ131043 SRN131043 SHR131043 RXV131043 RNZ131043 RED131043 QUH131043 QKL131043 QAP131043 PQT131043 PGX131043 OXB131043 ONF131043 ODJ131043 NTN131043 NJR131043 MZV131043 MPZ131043 MGD131043 LWH131043 LML131043 LCP131043 KST131043 KIX131043 JZB131043 JPF131043 JFJ131043 IVN131043 ILR131043 IBV131043 HRZ131043 HID131043 GYH131043 GOL131043 GEP131043 FUT131043 FKX131043 FBB131043 ERF131043 EHJ131043 DXN131043 DNR131043 DDV131043 CTZ131043 CKD131043 CAH131043 BQL131043 BGP131043 AWT131043 AMX131043 ADB131043 TF131043 JJ131043 H131043 WVV65507 WLZ65507 WCD65507 VSH65507 VIL65507 UYP65507 UOT65507 UEX65507 TVB65507 TLF65507 TBJ65507 SRN65507 SHR65507 RXV65507 RNZ65507 RED65507 QUH65507 QKL65507 QAP65507 PQT65507 PGX65507 OXB65507 ONF65507 ODJ65507 NTN65507 NJR65507 MZV65507 MPZ65507 MGD65507 LWH65507 LML65507 LCP65507 KST65507 KIX65507 JZB65507 JPF65507 JFJ65507 IVN65507 ILR65507 IBV65507 HRZ65507 HID65507 GYH65507 GOL65507 GEP65507 FUT65507 FKX65507 FBB65507 ERF65507 EHJ65507 DXN65507 DNR65507 DDV65507 CTZ65507 CKD65507 CAH65507 BQL65507 BGP65507 AWT65507 AMX65507 ADB65507 TF65507 JJ65507 H65507 WVV10 WLZ10 WCD10 VSH10 VIL10 UYP10 UOT10 UEX10 TVB10 TLF10 TBJ10 SRN10 SHR10 RXV10 RNZ10 RED10 QUH10 QKL10 QAP10 PQT10 PGX10 OXB10 ONF10 ODJ10 NTN10 NJR10 MZV10 MPZ10 MGD10 LWH10 LML10 LCP10 KST10 KIX10 JZB10 JPF10 JFJ10 IVN10 ILR10 IBV10 HRZ10 HID10 GYH10 GOL10 GEP10 FUT10 FKX10 FBB10 ERF10 EHJ10 DXN10 DNR10 DDV10 CTZ10 CKD10 CAH10 BQL10 BGP10 AWT10 AMX10 ADB10 TF10 JJ10 QAP983058 WVV983009 WLZ983009 WCD983009 VSH983009 VIL983009 UYP983009 UOT983009 UEX983009 TVB983009 TLF983009 TBJ983009 SRN983009 SHR983009 RXV983009 RNZ983009 RED983009 QUH983009 QKL983009 QAP983009 PQT983009 PGX983009 OXB983009 ONF983009 ODJ983009 NTN983009 NJR983009 MZV983009 MPZ983009 MGD983009 LWH983009 LML983009 LCP983009 KST983009 KIX983009 JZB983009 JPF983009 JFJ983009 IVN983009 ILR983009 IBV983009 HRZ983009 HID983009 GYH983009 GOL983009 GEP983009 FUT983009 FKX983009 FBB983009 ERF983009 EHJ983009 DXN983009 DNR983009 DDV983009 CTZ983009 CKD983009 CAH983009 BQL983009 BGP983009 AWT983009 AMX983009 ADB983009 TF983009 JJ983009 H983009 WVV917473 WLZ917473 WCD917473 VSH917473 VIL917473 UYP917473 UOT917473 UEX917473 TVB917473 TLF917473 TBJ917473 SRN917473 SHR917473 RXV917473 RNZ917473 RED917473 QUH917473 QKL917473 QAP917473 PQT917473 PGX917473 OXB917473 ONF917473 ODJ917473 NTN917473 NJR917473 MZV917473 MPZ917473 MGD917473 LWH917473 LML917473 LCP917473 KST917473 KIX917473 JZB917473 JPF917473 JFJ917473 IVN917473 ILR917473 IBV917473 HRZ917473 HID917473 GYH917473 GOL917473 GEP917473 FUT917473 FKX917473 FBB917473 ERF917473 EHJ917473 DXN917473 DNR917473 DDV917473 CTZ917473 CKD917473 CAH917473 BQL917473 BGP917473 AWT917473 AMX917473 ADB917473 TF917473 JJ917473 H917473 WVV851937 WLZ851937 WCD851937 VSH851937 VIL851937 UYP851937 UOT851937 UEX851937 TVB851937 TLF851937 TBJ851937 SRN851937 SHR851937 RXV851937 RNZ851937 RED851937 QUH851937 QKL851937 QAP851937 PQT851937 PGX851937 OXB851937 ONF851937 ODJ851937 NTN851937 NJR851937 MZV851937 MPZ851937 MGD851937 LWH851937 LML851937 LCP851937 KST851937 KIX851937 JZB851937 JPF851937 JFJ851937 IVN851937 ILR851937 IBV851937 HRZ851937 HID851937 GYH851937 GOL851937 GEP851937 FUT851937 FKX851937 FBB851937 ERF851937 EHJ851937 DXN851937 DNR851937 DDV851937 CTZ851937 CKD851937 CAH851937 BQL851937 BGP851937 AWT851937 AMX851937 ADB851937 TF851937 JJ851937 H851937 WVV786401 WLZ786401 WCD786401 VSH786401 VIL786401 UYP786401 UOT786401 UEX786401 TVB786401 TLF786401 TBJ786401 SRN786401 SHR786401 RXV786401 RNZ786401 RED786401 QUH786401 QKL786401 QAP786401 PQT786401 PGX786401 OXB786401 ONF786401 ODJ786401 NTN786401 NJR786401 MZV786401 MPZ786401 MGD786401 LWH786401 LML786401 LCP786401 KST786401 KIX786401 JZB786401 JPF786401 JFJ786401 IVN786401 ILR786401 IBV786401 HRZ786401 HID786401 GYH786401 GOL786401 GEP786401 FUT786401 FKX786401 FBB786401 ERF786401 EHJ786401 DXN786401 DNR786401 DDV786401 CTZ786401 CKD786401 CAH786401 BQL786401 BGP786401 AWT786401 AMX786401 ADB786401 TF786401 JJ786401 H786401 WVV720865 WLZ720865 WCD720865 VSH720865 VIL720865 UYP720865 UOT720865 UEX720865 TVB720865 TLF720865 TBJ720865 SRN720865 SHR720865 RXV720865 RNZ720865 RED720865 QUH720865 QKL720865 QAP720865 PQT720865 PGX720865 OXB720865 ONF720865 ODJ720865 NTN720865 NJR720865 MZV720865 MPZ720865 MGD720865 LWH720865 LML720865 LCP720865 KST720865 KIX720865 JZB720865 JPF720865 JFJ720865 IVN720865 ILR720865 IBV720865 HRZ720865 HID720865 GYH720865 GOL720865 GEP720865 FUT720865 FKX720865 FBB720865 ERF720865 EHJ720865 DXN720865 DNR720865 DDV720865 CTZ720865 CKD720865 CAH720865 BQL720865 BGP720865 AWT720865 AMX720865 ADB720865 TF720865 JJ720865 H720865 WVV655329 WLZ655329 WCD655329 VSH655329 VIL655329 UYP655329 UOT655329 UEX655329 TVB655329 TLF655329 TBJ655329 SRN655329 SHR655329 RXV655329 RNZ655329 RED655329 QUH655329 QKL655329 QAP655329 PQT655329 PGX655329 OXB655329 ONF655329 ODJ655329 NTN655329 NJR655329 MZV655329 MPZ655329 MGD655329 LWH655329 LML655329 LCP655329 KST655329 KIX655329 JZB655329 JPF655329 JFJ655329 IVN655329 ILR655329 IBV655329 HRZ655329 HID655329 GYH655329 GOL655329 GEP655329 FUT655329 FKX655329 FBB655329 ERF655329 EHJ655329 DXN655329 DNR655329 DDV655329 CTZ655329 CKD655329 CAH655329 BQL655329 BGP655329 AWT655329 AMX655329 ADB655329 TF655329 JJ655329 H655329 WVV589793 WLZ589793 WCD589793 VSH589793 VIL589793 UYP589793 UOT589793 UEX589793 TVB589793 TLF589793 TBJ589793 SRN589793 SHR589793 RXV589793 RNZ589793 RED589793 QUH589793 QKL589793 QAP589793 PQT589793 PGX589793 OXB589793 ONF589793 ODJ589793 NTN589793 NJR589793 MZV589793 MPZ589793 MGD589793 LWH589793 LML589793 LCP589793 KST589793 KIX589793 JZB589793 JPF589793 JFJ589793 IVN589793 ILR589793 IBV589793 HRZ589793 HID589793 GYH589793 GOL589793 GEP589793 FUT589793 FKX589793 FBB589793 ERF589793 EHJ589793 DXN589793 DNR589793 DDV589793 CTZ589793 CKD589793 CAH589793 BQL589793 BGP589793 AWT589793 AMX589793 ADB589793 TF589793 JJ589793 H589793 WVV524257 WLZ524257 WCD524257 VSH524257 VIL524257 UYP524257 UOT524257 UEX524257 TVB524257 TLF524257 TBJ524257 SRN524257 SHR524257 RXV524257 RNZ524257 RED524257 QUH524257 QKL524257 QAP524257 PQT524257 PGX524257 OXB524257 ONF524257 ODJ524257 NTN524257 NJR524257 MZV524257 MPZ524257 MGD524257 LWH524257 LML524257 LCP524257 KST524257 KIX524257 JZB524257 JPF524257 JFJ524257 IVN524257 ILR524257 IBV524257 HRZ524257 HID524257 GYH524257 GOL524257 GEP524257 FUT524257 FKX524257 FBB524257 ERF524257 EHJ524257 DXN524257 DNR524257 DDV524257 CTZ524257 CKD524257 CAH524257 BQL524257 BGP524257 AWT524257 AMX524257 ADB524257 TF524257 JJ524257 H524257 WVV458721 WLZ458721 WCD458721 VSH458721 VIL458721 UYP458721 UOT458721 UEX458721 TVB458721 TLF458721 TBJ458721 SRN458721 SHR458721 RXV458721 RNZ458721 RED458721 QUH458721 QKL458721 QAP458721 PQT458721 PGX458721 OXB458721 ONF458721 ODJ458721 NTN458721 NJR458721 MZV458721 MPZ458721 MGD458721 LWH458721 LML458721 LCP458721 KST458721 KIX458721 JZB458721 JPF458721 JFJ458721 IVN458721 ILR458721 IBV458721 HRZ458721 HID458721 GYH458721 GOL458721 GEP458721 FUT458721 FKX458721 FBB458721 ERF458721 EHJ458721 DXN458721 DNR458721 DDV458721 CTZ458721 CKD458721 CAH458721 BQL458721 BGP458721 AWT458721 AMX458721 ADB458721 TF458721 JJ458721 H458721 WVV393185 WLZ393185 WCD393185 VSH393185 VIL393185 UYP393185 UOT393185 UEX393185 TVB393185 TLF393185 TBJ393185 SRN393185 SHR393185 RXV393185 RNZ393185 RED393185 QUH393185 QKL393185 QAP393185 PQT393185 PGX393185 OXB393185 ONF393185 ODJ393185 NTN393185 NJR393185 MZV393185 MPZ393185 MGD393185 LWH393185 LML393185 LCP393185 KST393185 KIX393185 JZB393185 JPF393185 JFJ393185 IVN393185 ILR393185 IBV393185 HRZ393185 HID393185 GYH393185 GOL393185 GEP393185 FUT393185 FKX393185 FBB393185 ERF393185 EHJ393185 DXN393185 DNR393185 DDV393185 CTZ393185 CKD393185 CAH393185 BQL393185 BGP393185 AWT393185 AMX393185 ADB393185 TF393185 JJ393185 H393185 WVV327649 WLZ327649 WCD327649 VSH327649 VIL327649 UYP327649 UOT327649 UEX327649 TVB327649 TLF327649 TBJ327649 SRN327649 SHR327649 RXV327649 RNZ327649 RED327649 QUH327649 QKL327649 QAP327649 PQT327649 PGX327649 OXB327649 ONF327649 ODJ327649 NTN327649 NJR327649 MZV327649 MPZ327649 MGD327649 LWH327649 LML327649 LCP327649 KST327649 KIX327649 JZB327649 JPF327649 JFJ327649 IVN327649 ILR327649 IBV327649 HRZ327649 HID327649 GYH327649 GOL327649 GEP327649 FUT327649 FKX327649 FBB327649 ERF327649 EHJ327649 DXN327649 DNR327649 DDV327649 CTZ327649 CKD327649 CAH327649 BQL327649 BGP327649 AWT327649 AMX327649 ADB327649 TF327649 JJ327649 H327649 WVV262113 WLZ262113 WCD262113 VSH262113 VIL262113 UYP262113 UOT262113 UEX262113 TVB262113 TLF262113 TBJ262113 SRN262113 SHR262113 RXV262113 RNZ262113 RED262113 QUH262113 QKL262113 QAP262113 PQT262113 PGX262113 OXB262113 ONF262113 ODJ262113 NTN262113 NJR262113 MZV262113 MPZ262113 MGD262113 LWH262113 LML262113 LCP262113 KST262113 KIX262113 JZB262113 JPF262113 JFJ262113 IVN262113 ILR262113 IBV262113 HRZ262113 HID262113 GYH262113 GOL262113 GEP262113 FUT262113 FKX262113 FBB262113 ERF262113 EHJ262113 DXN262113 DNR262113 DDV262113 CTZ262113 CKD262113 CAH262113 BQL262113 BGP262113 AWT262113 AMX262113 ADB262113 TF262113 JJ262113 H262113 WVV196577 WLZ196577 WCD196577 VSH196577 VIL196577 UYP196577 UOT196577 UEX196577 TVB196577 TLF196577 TBJ196577 SRN196577 SHR196577 RXV196577 RNZ196577 RED196577 QUH196577 QKL196577 QAP196577 PQT196577 PGX196577 OXB196577 ONF196577 ODJ196577 NTN196577 NJR196577 MZV196577 MPZ196577 MGD196577 LWH196577 LML196577 LCP196577 KST196577 KIX196577 JZB196577 JPF196577 JFJ196577 IVN196577 ILR196577 IBV196577 HRZ196577 HID196577 GYH196577 GOL196577 GEP196577 FUT196577 FKX196577 FBB196577 ERF196577 EHJ196577 DXN196577 DNR196577 DDV196577 CTZ196577 CKD196577 CAH196577 BQL196577 BGP196577 AWT196577 AMX196577 ADB196577 TF196577 JJ196577 H196577 WVV131041 WLZ131041 WCD131041 VSH131041 VIL131041 UYP131041 UOT131041 UEX131041 TVB131041 TLF131041 TBJ131041 SRN131041 SHR131041 RXV131041 RNZ131041 RED131041 QUH131041 QKL131041 QAP131041 PQT131041 PGX131041 OXB131041 ONF131041 ODJ131041 NTN131041 NJR131041 MZV131041 MPZ131041 MGD131041 LWH131041 LML131041 LCP131041 KST131041 KIX131041 JZB131041 JPF131041 JFJ131041 IVN131041 ILR131041 IBV131041 HRZ131041 HID131041 GYH131041 GOL131041 GEP131041 FUT131041 FKX131041 FBB131041 ERF131041 EHJ131041 DXN131041 DNR131041 DDV131041 CTZ131041 CKD131041 CAH131041 BQL131041 BGP131041 AWT131041 AMX131041 ADB131041 TF131041 JJ131041 H131041 WVV65505 WLZ65505 WCD65505 VSH65505 VIL65505 UYP65505 UOT65505 UEX65505 TVB65505 TLF65505 TBJ65505 SRN65505 SHR65505 RXV65505 RNZ65505 RED65505 QUH65505 QKL65505 QAP65505 PQT65505 PGX65505 OXB65505 ONF65505 ODJ65505 NTN65505 NJR65505 MZV65505 MPZ65505 MGD65505 LWH65505 LML65505 LCP65505 KST65505 KIX65505 JZB65505 JPF65505 JFJ65505 IVN65505 ILR65505 IBV65505 HRZ65505 HID65505 GYH65505 GOL65505 GEP65505 FUT65505 FKX65505 FBB65505 ERF65505 EHJ65505 DXN65505 DNR65505 DDV65505 CTZ65505 CKD65505 CAH65505 BQL65505 BGP65505 AWT65505 AMX65505 ADB65505 TF65505 JJ65505 H65505 WVV8 WLZ8 WCD8 VSH8 VIL8 UYP8 UOT8 UEX8 TVB8 TLF8 TBJ8 SRN8 SHR8 RXV8 RNZ8 RED8 QUH8 QKL8 QAP8 PQT8 PGX8 OXB8 ONF8 ODJ8 NTN8 NJR8 MZV8 MPZ8 MGD8 LWH8 LML8 LCP8 KST8 KIX8 JZB8 JPF8 JFJ8 IVN8 ILR8 IBV8 HRZ8 HID8 GYH8 GOL8 GEP8 FUT8 FKX8 FBB8 ERF8 EHJ8 DXN8 DNR8 DDV8 CTZ8 CKD8 CAH8 BQL8 BGP8 AWT8 AMX8 ADB8 TF8 JJ8 QKL983058 WVV983007 WLZ983007 WCD983007 VSH983007 VIL983007 UYP983007 UOT983007 UEX983007 TVB983007 TLF983007 TBJ983007 SRN983007 SHR983007 RXV983007 RNZ983007 RED983007 QUH983007 QKL983007 QAP983007 PQT983007 PGX983007 OXB983007 ONF983007 ODJ983007 NTN983007 NJR983007 MZV983007 MPZ983007 MGD983007 LWH983007 LML983007 LCP983007 KST983007 KIX983007 JZB983007 JPF983007 JFJ983007 IVN983007 ILR983007 IBV983007 HRZ983007 HID983007 GYH983007 GOL983007 GEP983007 FUT983007 FKX983007 FBB983007 ERF983007 EHJ983007 DXN983007 DNR983007 DDV983007 CTZ983007 CKD983007 CAH983007 BQL983007 BGP983007 AWT983007 AMX983007 ADB983007 TF983007 JJ983007 H983007 WVV917471 WLZ917471 WCD917471 VSH917471 VIL917471 UYP917471 UOT917471 UEX917471 TVB917471 TLF917471 TBJ917471 SRN917471 SHR917471 RXV917471 RNZ917471 RED917471 QUH917471 QKL917471 QAP917471 PQT917471 PGX917471 OXB917471 ONF917471 ODJ917471 NTN917471 NJR917471 MZV917471 MPZ917471 MGD917471 LWH917471 LML917471 LCP917471 KST917471 KIX917471 JZB917471 JPF917471 JFJ917471 IVN917471 ILR917471 IBV917471 HRZ917471 HID917471 GYH917471 GOL917471 GEP917471 FUT917471 FKX917471 FBB917471 ERF917471 EHJ917471 DXN917471 DNR917471 DDV917471 CTZ917471 CKD917471 CAH917471 BQL917471 BGP917471 AWT917471 AMX917471 ADB917471 TF917471 JJ917471 H917471 WVV851935 WLZ851935 WCD851935 VSH851935 VIL851935 UYP851935 UOT851935 UEX851935 TVB851935 TLF851935 TBJ851935 SRN851935 SHR851935 RXV851935 RNZ851935 RED851935 QUH851935 QKL851935 QAP851935 PQT851935 PGX851935 OXB851935 ONF851935 ODJ851935 NTN851935 NJR851935 MZV851935 MPZ851935 MGD851935 LWH851935 LML851935 LCP851935 KST851935 KIX851935 JZB851935 JPF851935 JFJ851935 IVN851935 ILR851935 IBV851935 HRZ851935 HID851935 GYH851935 GOL851935 GEP851935 FUT851935 FKX851935 FBB851935 ERF851935 EHJ851935 DXN851935 DNR851935 DDV851935 CTZ851935 CKD851935 CAH851935 BQL851935 BGP851935 AWT851935 AMX851935 ADB851935 TF851935 JJ851935 H851935 WVV786399 WLZ786399 WCD786399 VSH786399 VIL786399 UYP786399 UOT786399 UEX786399 TVB786399 TLF786399 TBJ786399 SRN786399 SHR786399 RXV786399 RNZ786399 RED786399 QUH786399 QKL786399 QAP786399 PQT786399 PGX786399 OXB786399 ONF786399 ODJ786399 NTN786399 NJR786399 MZV786399 MPZ786399 MGD786399 LWH786399 LML786399 LCP786399 KST786399 KIX786399 JZB786399 JPF786399 JFJ786399 IVN786399 ILR786399 IBV786399 HRZ786399 HID786399 GYH786399 GOL786399 GEP786399 FUT786399 FKX786399 FBB786399 ERF786399 EHJ786399 DXN786399 DNR786399 DDV786399 CTZ786399 CKD786399 CAH786399 BQL786399 BGP786399 AWT786399 AMX786399 ADB786399 TF786399 JJ786399 H786399 WVV720863 WLZ720863 WCD720863 VSH720863 VIL720863 UYP720863 UOT720863 UEX720863 TVB720863 TLF720863 TBJ720863 SRN720863 SHR720863 RXV720863 RNZ720863 RED720863 QUH720863 QKL720863 QAP720863 PQT720863 PGX720863 OXB720863 ONF720863 ODJ720863 NTN720863 NJR720863 MZV720863 MPZ720863 MGD720863 LWH720863 LML720863 LCP720863 KST720863 KIX720863 JZB720863 JPF720863 JFJ720863 IVN720863 ILR720863 IBV720863 HRZ720863 HID720863 GYH720863 GOL720863 GEP720863 FUT720863 FKX720863 FBB720863 ERF720863 EHJ720863 DXN720863 DNR720863 DDV720863 CTZ720863 CKD720863 CAH720863 BQL720863 BGP720863 AWT720863 AMX720863 ADB720863 TF720863 JJ720863 H720863 WVV655327 WLZ655327 WCD655327 VSH655327 VIL655327 UYP655327 UOT655327 UEX655327 TVB655327 TLF655327 TBJ655327 SRN655327 SHR655327 RXV655327 RNZ655327 RED655327 QUH655327 QKL655327 QAP655327 PQT655327 PGX655327 OXB655327 ONF655327 ODJ655327 NTN655327 NJR655327 MZV655327 MPZ655327 MGD655327 LWH655327 LML655327 LCP655327 KST655327 KIX655327 JZB655327 JPF655327 JFJ655327 IVN655327 ILR655327 IBV655327 HRZ655327 HID655327 GYH655327 GOL655327 GEP655327 FUT655327 FKX655327 FBB655327 ERF655327 EHJ655327 DXN655327 DNR655327 DDV655327 CTZ655327 CKD655327 CAH655327 BQL655327 BGP655327 AWT655327 AMX655327 ADB655327 TF655327 JJ655327 H655327 WVV589791 WLZ589791 WCD589791 VSH589791 VIL589791 UYP589791 UOT589791 UEX589791 TVB589791 TLF589791 TBJ589791 SRN589791 SHR589791 RXV589791 RNZ589791 RED589791 QUH589791 QKL589791 QAP589791 PQT589791 PGX589791 OXB589791 ONF589791 ODJ589791 NTN589791 NJR589791 MZV589791 MPZ589791 MGD589791 LWH589791 LML589791 LCP589791 KST589791 KIX589791 JZB589791 JPF589791 JFJ589791 IVN589791 ILR589791 IBV589791 HRZ589791 HID589791 GYH589791 GOL589791 GEP589791 FUT589791 FKX589791 FBB589791 ERF589791 EHJ589791 DXN589791 DNR589791 DDV589791 CTZ589791 CKD589791 CAH589791 BQL589791 BGP589791 AWT589791 AMX589791 ADB589791 TF589791 JJ589791 H589791 WVV524255 WLZ524255 WCD524255 VSH524255 VIL524255 UYP524255 UOT524255 UEX524255 TVB524255 TLF524255 TBJ524255 SRN524255 SHR524255 RXV524255 RNZ524255 RED524255 QUH524255 QKL524255 QAP524255 PQT524255 PGX524255 OXB524255 ONF524255 ODJ524255 NTN524255 NJR524255 MZV524255 MPZ524255 MGD524255 LWH524255 LML524255 LCP524255 KST524255 KIX524255 JZB524255 JPF524255 JFJ524255 IVN524255 ILR524255 IBV524255 HRZ524255 HID524255 GYH524255 GOL524255 GEP524255 FUT524255 FKX524255 FBB524255 ERF524255 EHJ524255 DXN524255 DNR524255 DDV524255 CTZ524255 CKD524255 CAH524255 BQL524255 BGP524255 AWT524255 AMX524255 ADB524255 TF524255 JJ524255 H524255 WVV458719 WLZ458719 WCD458719 VSH458719 VIL458719 UYP458719 UOT458719 UEX458719 TVB458719 TLF458719 TBJ458719 SRN458719 SHR458719 RXV458719 RNZ458719 RED458719 QUH458719 QKL458719 QAP458719 PQT458719 PGX458719 OXB458719 ONF458719 ODJ458719 NTN458719 NJR458719 MZV458719 MPZ458719 MGD458719 LWH458719 LML458719 LCP458719 KST458719 KIX458719 JZB458719 JPF458719 JFJ458719 IVN458719 ILR458719 IBV458719 HRZ458719 HID458719 GYH458719 GOL458719 GEP458719 FUT458719 FKX458719 FBB458719 ERF458719 EHJ458719 DXN458719 DNR458719 DDV458719 CTZ458719 CKD458719 CAH458719 BQL458719 BGP458719 AWT458719 AMX458719 ADB458719 TF458719 JJ458719 H458719 WVV393183 WLZ393183 WCD393183 VSH393183 VIL393183 UYP393183 UOT393183 UEX393183 TVB393183 TLF393183 TBJ393183 SRN393183 SHR393183 RXV393183 RNZ393183 RED393183 QUH393183 QKL393183 QAP393183 PQT393183 PGX393183 OXB393183 ONF393183 ODJ393183 NTN393183 NJR393183 MZV393183 MPZ393183 MGD393183 LWH393183 LML393183 LCP393183 KST393183 KIX393183 JZB393183 JPF393183 JFJ393183 IVN393183 ILR393183 IBV393183 HRZ393183 HID393183 GYH393183 GOL393183 GEP393183 FUT393183 FKX393183 FBB393183 ERF393183 EHJ393183 DXN393183 DNR393183 DDV393183 CTZ393183 CKD393183 CAH393183 BQL393183 BGP393183 AWT393183 AMX393183 ADB393183 TF393183 JJ393183 H393183 WVV327647 WLZ327647 WCD327647 VSH327647 VIL327647 UYP327647 UOT327647 UEX327647 TVB327647 TLF327647 TBJ327647 SRN327647 SHR327647 RXV327647 RNZ327647 RED327647 QUH327647 QKL327647 QAP327647 PQT327647 PGX327647 OXB327647 ONF327647 ODJ327647 NTN327647 NJR327647 MZV327647 MPZ327647 MGD327647 LWH327647 LML327647 LCP327647 KST327647 KIX327647 JZB327647 JPF327647 JFJ327647 IVN327647 ILR327647 IBV327647 HRZ327647 HID327647 GYH327647 GOL327647 GEP327647 FUT327647 FKX327647 FBB327647 ERF327647 EHJ327647 DXN327647 DNR327647 DDV327647 CTZ327647 CKD327647 CAH327647 BQL327647 BGP327647 AWT327647 AMX327647 ADB327647 TF327647 JJ327647 H327647 WVV262111 WLZ262111 WCD262111 VSH262111 VIL262111 UYP262111 UOT262111 UEX262111 TVB262111 TLF262111 TBJ262111 SRN262111 SHR262111 RXV262111 RNZ262111 RED262111 QUH262111 QKL262111 QAP262111 PQT262111 PGX262111 OXB262111 ONF262111 ODJ262111 NTN262111 NJR262111 MZV262111 MPZ262111 MGD262111 LWH262111 LML262111 LCP262111 KST262111 KIX262111 JZB262111 JPF262111 JFJ262111 IVN262111 ILR262111 IBV262111 HRZ262111 HID262111 GYH262111 GOL262111 GEP262111 FUT262111 FKX262111 FBB262111 ERF262111 EHJ262111 DXN262111 DNR262111 DDV262111 CTZ262111 CKD262111 CAH262111 BQL262111 BGP262111 AWT262111 AMX262111 ADB262111 TF262111 JJ262111 H262111 WVV196575 WLZ196575 WCD196575 VSH196575 VIL196575 UYP196575 UOT196575 UEX196575 TVB196575 TLF196575 TBJ196575 SRN196575 SHR196575 RXV196575 RNZ196575 RED196575 QUH196575 QKL196575 QAP196575 PQT196575 PGX196575 OXB196575 ONF196575 ODJ196575 NTN196575 NJR196575 MZV196575 MPZ196575 MGD196575 LWH196575 LML196575 LCP196575 KST196575 KIX196575 JZB196575 JPF196575 JFJ196575 IVN196575 ILR196575 IBV196575 HRZ196575 HID196575 GYH196575 GOL196575 GEP196575 FUT196575 FKX196575 FBB196575 ERF196575 EHJ196575 DXN196575 DNR196575 DDV196575 CTZ196575 CKD196575 CAH196575 BQL196575 BGP196575 AWT196575 AMX196575 ADB196575 TF196575 JJ196575 H196575 WVV131039 WLZ131039 WCD131039 VSH131039 VIL131039 UYP131039 UOT131039 UEX131039 TVB131039 TLF131039 TBJ131039 SRN131039 SHR131039 RXV131039 RNZ131039 RED131039 QUH131039 QKL131039 QAP131039 PQT131039 PGX131039 OXB131039 ONF131039 ODJ131039 NTN131039 NJR131039 MZV131039 MPZ131039 MGD131039 LWH131039 LML131039 LCP131039 KST131039 KIX131039 JZB131039 JPF131039 JFJ131039 IVN131039 ILR131039 IBV131039 HRZ131039 HID131039 GYH131039 GOL131039 GEP131039 FUT131039 FKX131039 FBB131039 ERF131039 EHJ131039 DXN131039 DNR131039 DDV131039 CTZ131039 CKD131039 CAH131039 BQL131039 BGP131039 AWT131039 AMX131039 ADB131039 TF131039 JJ131039 H131039 WVV65503 WLZ65503 WCD65503 VSH65503 VIL65503 UYP65503 UOT65503 UEX65503 TVB65503 TLF65503 TBJ65503 SRN65503 SHR65503 RXV65503 RNZ65503 RED65503 QUH65503 QKL65503 QAP65503 PQT65503 PGX65503 OXB65503 ONF65503 ODJ65503 NTN65503 NJR65503 MZV65503 MPZ65503 MGD65503 LWH65503 LML65503 LCP65503 KST65503 KIX65503 JZB65503 JPF65503 JFJ65503 IVN65503 ILR65503 IBV65503 HRZ65503 HID65503 GYH65503 GOL65503 GEP65503 FUT65503 FKX65503 FBB65503 ERF65503 EHJ65503 DXN65503 DNR65503 DDV65503 CTZ65503 CKD65503 CAH65503 BQL65503 BGP65503 AWT65503 AMX65503 ADB65503 TF65503 JJ65503 H65503 WVV6 WLZ6 WCD6 VSH6 VIL6 UYP6 UOT6 UEX6 TVB6 TLF6 TBJ6 SRN6 SHR6 RXV6 RNZ6 RED6 QUH6 QKL6 QAP6 PQT6 PGX6 OXB6 ONF6 ODJ6 NTN6 NJR6 MZV6 MPZ6 MGD6 LWH6 LML6 LCP6 KST6 KIX6 JZB6 JPF6 JFJ6 IVN6 ILR6 IBV6 HRZ6 HID6 GYH6 GOL6 GEP6 FUT6 FKX6 FBB6 ERF6 EHJ6 DXN6 DNR6 DDV6 CTZ6 CKD6 CAH6 BQL6 BGP6 AWT6 AMX6 ADB6 TF6 JJ6 QUH983058 WVS983033 WLW983033 WCA983033 VSE983033 VII983033 UYM983033 UOQ983033 UEU983033 TUY983033 TLC983033 TBG983033 SRK983033 SHO983033 RXS983033 RNW983033 REA983033 QUE983033 QKI983033 QAM983033 PQQ983033 PGU983033 OWY983033 ONC983033 ODG983033 NTK983033 NJO983033 MZS983033 MPW983033 MGA983033 LWE983033 LMI983033 LCM983033 KSQ983033 KIU983033 JYY983033 JPC983033 JFG983033 IVK983033 ILO983033 IBS983033 HRW983033 HIA983033 GYE983033 GOI983033 GEM983033 FUQ983033 FKU983033 FAY983033 ERC983033 EHG983033 DXK983033 DNO983033 DDS983033 CTW983033 CKA983033 CAE983033 BQI983033 BGM983033 AWQ983033 AMU983033 ACY983033 TC983033 JG983033 E983033 WVS917497 WLW917497 WCA917497 VSE917497 VII917497 UYM917497 UOQ917497 UEU917497 TUY917497 TLC917497 TBG917497 SRK917497 SHO917497 RXS917497 RNW917497 REA917497 QUE917497 QKI917497 QAM917497 PQQ917497 PGU917497 OWY917497 ONC917497 ODG917497 NTK917497 NJO917497 MZS917497 MPW917497 MGA917497 LWE917497 LMI917497 LCM917497 KSQ917497 KIU917497 JYY917497 JPC917497 JFG917497 IVK917497 ILO917497 IBS917497 HRW917497 HIA917497 GYE917497 GOI917497 GEM917497 FUQ917497 FKU917497 FAY917497 ERC917497 EHG917497 DXK917497 DNO917497 DDS917497 CTW917497 CKA917497 CAE917497 BQI917497 BGM917497 AWQ917497 AMU917497 ACY917497 TC917497 JG917497 E917497 WVS851961 WLW851961 WCA851961 VSE851961 VII851961 UYM851961 UOQ851961 UEU851961 TUY851961 TLC851961 TBG851961 SRK851961 SHO851961 RXS851961 RNW851961 REA851961 QUE851961 QKI851961 QAM851961 PQQ851961 PGU851961 OWY851961 ONC851961 ODG851961 NTK851961 NJO851961 MZS851961 MPW851961 MGA851961 LWE851961 LMI851961 LCM851961 KSQ851961 KIU851961 JYY851961 JPC851961 JFG851961 IVK851961 ILO851961 IBS851961 HRW851961 HIA851961 GYE851961 GOI851961 GEM851961 FUQ851961 FKU851961 FAY851961 ERC851961 EHG851961 DXK851961 DNO851961 DDS851961 CTW851961 CKA851961 CAE851961 BQI851961 BGM851961 AWQ851961 AMU851961 ACY851961 TC851961 JG851961 E851961 WVS786425 WLW786425 WCA786425 VSE786425 VII786425 UYM786425 UOQ786425 UEU786425 TUY786425 TLC786425 TBG786425 SRK786425 SHO786425 RXS786425 RNW786425 REA786425 QUE786425 QKI786425 QAM786425 PQQ786425 PGU786425 OWY786425 ONC786425 ODG786425 NTK786425 NJO786425 MZS786425 MPW786425 MGA786425 LWE786425 LMI786425 LCM786425 KSQ786425 KIU786425 JYY786425 JPC786425 JFG786425 IVK786425 ILO786425 IBS786425 HRW786425 HIA786425 GYE786425 GOI786425 GEM786425 FUQ786425 FKU786425 FAY786425 ERC786425 EHG786425 DXK786425 DNO786425 DDS786425 CTW786425 CKA786425 CAE786425 BQI786425 BGM786425 AWQ786425 AMU786425 ACY786425 TC786425 JG786425 E786425 WVS720889 WLW720889 WCA720889 VSE720889 VII720889 UYM720889 UOQ720889 UEU720889 TUY720889 TLC720889 TBG720889 SRK720889 SHO720889 RXS720889 RNW720889 REA720889 QUE720889 QKI720889 QAM720889 PQQ720889 PGU720889 OWY720889 ONC720889 ODG720889 NTK720889 NJO720889 MZS720889 MPW720889 MGA720889 LWE720889 LMI720889 LCM720889 KSQ720889 KIU720889 JYY720889 JPC720889 JFG720889 IVK720889 ILO720889 IBS720889 HRW720889 HIA720889 GYE720889 GOI720889 GEM720889 FUQ720889 FKU720889 FAY720889 ERC720889 EHG720889 DXK720889 DNO720889 DDS720889 CTW720889 CKA720889 CAE720889 BQI720889 BGM720889 AWQ720889 AMU720889 ACY720889 TC720889 JG720889 E720889 WVS655353 WLW655353 WCA655353 VSE655353 VII655353 UYM655353 UOQ655353 UEU655353 TUY655353 TLC655353 TBG655353 SRK655353 SHO655353 RXS655353 RNW655353 REA655353 QUE655353 QKI655353 QAM655353 PQQ655353 PGU655353 OWY655353 ONC655353 ODG655353 NTK655353 NJO655353 MZS655353 MPW655353 MGA655353 LWE655353 LMI655353 LCM655353 KSQ655353 KIU655353 JYY655353 JPC655353 JFG655353 IVK655353 ILO655353 IBS655353 HRW655353 HIA655353 GYE655353 GOI655353 GEM655353 FUQ655353 FKU655353 FAY655353 ERC655353 EHG655353 DXK655353 DNO655353 DDS655353 CTW655353 CKA655353 CAE655353 BQI655353 BGM655353 AWQ655353 AMU655353 ACY655353 TC655353 JG655353 E655353 WVS589817 WLW589817 WCA589817 VSE589817 VII589817 UYM589817 UOQ589817 UEU589817 TUY589817 TLC589817 TBG589817 SRK589817 SHO589817 RXS589817 RNW589817 REA589817 QUE589817 QKI589817 QAM589817 PQQ589817 PGU589817 OWY589817 ONC589817 ODG589817 NTK589817 NJO589817 MZS589817 MPW589817 MGA589817 LWE589817 LMI589817 LCM589817 KSQ589817 KIU589817 JYY589817 JPC589817 JFG589817 IVK589817 ILO589817 IBS589817 HRW589817 HIA589817 GYE589817 GOI589817 GEM589817 FUQ589817 FKU589817 FAY589817 ERC589817 EHG589817 DXK589817 DNO589817 DDS589817 CTW589817 CKA589817 CAE589817 BQI589817 BGM589817 AWQ589817 AMU589817 ACY589817 TC589817 JG589817 E589817 WVS524281 WLW524281 WCA524281 VSE524281 VII524281 UYM524281 UOQ524281 UEU524281 TUY524281 TLC524281 TBG524281 SRK524281 SHO524281 RXS524281 RNW524281 REA524281 QUE524281 QKI524281 QAM524281 PQQ524281 PGU524281 OWY524281 ONC524281 ODG524281 NTK524281 NJO524281 MZS524281 MPW524281 MGA524281 LWE524281 LMI524281 LCM524281 KSQ524281 KIU524281 JYY524281 JPC524281 JFG524281 IVK524281 ILO524281 IBS524281 HRW524281 HIA524281 GYE524281 GOI524281 GEM524281 FUQ524281 FKU524281 FAY524281 ERC524281 EHG524281 DXK524281 DNO524281 DDS524281 CTW524281 CKA524281 CAE524281 BQI524281 BGM524281 AWQ524281 AMU524281 ACY524281 TC524281 JG524281 E524281 WVS458745 WLW458745 WCA458745 VSE458745 VII458745 UYM458745 UOQ458745 UEU458745 TUY458745 TLC458745 TBG458745 SRK458745 SHO458745 RXS458745 RNW458745 REA458745 QUE458745 QKI458745 QAM458745 PQQ458745 PGU458745 OWY458745 ONC458745 ODG458745 NTK458745 NJO458745 MZS458745 MPW458745 MGA458745 LWE458745 LMI458745 LCM458745 KSQ458745 KIU458745 JYY458745 JPC458745 JFG458745 IVK458745 ILO458745 IBS458745 HRW458745 HIA458745 GYE458745 GOI458745 GEM458745 FUQ458745 FKU458745 FAY458745 ERC458745 EHG458745 DXK458745 DNO458745 DDS458745 CTW458745 CKA458745 CAE458745 BQI458745 BGM458745 AWQ458745 AMU458745 ACY458745 TC458745 JG458745 E458745 WVS393209 WLW393209 WCA393209 VSE393209 VII393209 UYM393209 UOQ393209 UEU393209 TUY393209 TLC393209 TBG393209 SRK393209 SHO393209 RXS393209 RNW393209 REA393209 QUE393209 QKI393209 QAM393209 PQQ393209 PGU393209 OWY393209 ONC393209 ODG393209 NTK393209 NJO393209 MZS393209 MPW393209 MGA393209 LWE393209 LMI393209 LCM393209 KSQ393209 KIU393209 JYY393209 JPC393209 JFG393209 IVK393209 ILO393209 IBS393209 HRW393209 HIA393209 GYE393209 GOI393209 GEM393209 FUQ393209 FKU393209 FAY393209 ERC393209 EHG393209 DXK393209 DNO393209 DDS393209 CTW393209 CKA393209 CAE393209 BQI393209 BGM393209 AWQ393209 AMU393209 ACY393209 TC393209 JG393209 E393209 WVS327673 WLW327673 WCA327673 VSE327673 VII327673 UYM327673 UOQ327673 UEU327673 TUY327673 TLC327673 TBG327673 SRK327673 SHO327673 RXS327673 RNW327673 REA327673 QUE327673 QKI327673 QAM327673 PQQ327673 PGU327673 OWY327673 ONC327673 ODG327673 NTK327673 NJO327673 MZS327673 MPW327673 MGA327673 LWE327673 LMI327673 LCM327673 KSQ327673 KIU327673 JYY327673 JPC327673 JFG327673 IVK327673 ILO327673 IBS327673 HRW327673 HIA327673 GYE327673 GOI327673 GEM327673 FUQ327673 FKU327673 FAY327673 ERC327673 EHG327673 DXK327673 DNO327673 DDS327673 CTW327673 CKA327673 CAE327673 BQI327673 BGM327673 AWQ327673 AMU327673 ACY327673 TC327673 JG327673 E327673 WVS262137 WLW262137 WCA262137 VSE262137 VII262137 UYM262137 UOQ262137 UEU262137 TUY262137 TLC262137 TBG262137 SRK262137 SHO262137 RXS262137 RNW262137 REA262137 QUE262137 QKI262137 QAM262137 PQQ262137 PGU262137 OWY262137 ONC262137 ODG262137 NTK262137 NJO262137 MZS262137 MPW262137 MGA262137 LWE262137 LMI262137 LCM262137 KSQ262137 KIU262137 JYY262137 JPC262137 JFG262137 IVK262137 ILO262137 IBS262137 HRW262137 HIA262137 GYE262137 GOI262137 GEM262137 FUQ262137 FKU262137 FAY262137 ERC262137 EHG262137 DXK262137 DNO262137 DDS262137 CTW262137 CKA262137 CAE262137 BQI262137 BGM262137 AWQ262137 AMU262137 ACY262137 TC262137 JG262137 E262137 WVS196601 WLW196601 WCA196601 VSE196601 VII196601 UYM196601 UOQ196601 UEU196601 TUY196601 TLC196601 TBG196601 SRK196601 SHO196601 RXS196601 RNW196601 REA196601 QUE196601 QKI196601 QAM196601 PQQ196601 PGU196601 OWY196601 ONC196601 ODG196601 NTK196601 NJO196601 MZS196601 MPW196601 MGA196601 LWE196601 LMI196601 LCM196601 KSQ196601 KIU196601 JYY196601 JPC196601 JFG196601 IVK196601 ILO196601 IBS196601 HRW196601 HIA196601 GYE196601 GOI196601 GEM196601 FUQ196601 FKU196601 FAY196601 ERC196601 EHG196601 DXK196601 DNO196601 DDS196601 CTW196601 CKA196601 CAE196601 BQI196601 BGM196601 AWQ196601 AMU196601 ACY196601 TC196601 JG196601 E196601 WVS131065 WLW131065 WCA131065 VSE131065 VII131065 UYM131065 UOQ131065 UEU131065 TUY131065 TLC131065 TBG131065 SRK131065 SHO131065 RXS131065 RNW131065 REA131065 QUE131065 QKI131065 QAM131065 PQQ131065 PGU131065 OWY131065 ONC131065 ODG131065 NTK131065 NJO131065 MZS131065 MPW131065 MGA131065 LWE131065 LMI131065 LCM131065 KSQ131065 KIU131065 JYY131065 JPC131065 JFG131065 IVK131065 ILO131065 IBS131065 HRW131065 HIA131065 GYE131065 GOI131065 GEM131065 FUQ131065 FKU131065 FAY131065 ERC131065 EHG131065 DXK131065 DNO131065 DDS131065 CTW131065 CKA131065 CAE131065 BQI131065 BGM131065 AWQ131065 AMU131065 ACY131065 TC131065 JG131065 E131065 WVS65529 WLW65529 WCA65529 VSE65529 VII65529 UYM65529 UOQ65529 UEU65529 TUY65529 TLC65529 TBG65529 SRK65529 SHO65529 RXS65529 RNW65529 REA65529 QUE65529 QKI65529 QAM65529 PQQ65529 PGU65529 OWY65529 ONC65529 ODG65529 NTK65529 NJO65529 MZS65529 MPW65529 MGA65529 LWE65529 LMI65529 LCM65529 KSQ65529 KIU65529 JYY65529 JPC65529 JFG65529 IVK65529 ILO65529 IBS65529 HRW65529 HIA65529 GYE65529 GOI65529 GEM65529 FUQ65529 FKU65529 FAY65529 ERC65529 EHG65529 DXK65529 DNO65529 DDS65529 CTW65529 CKA65529 CAE65529 BQI65529 BGM65529 AWQ65529 AMU65529 ACY65529 TC65529 JG65529 E65529 WVS36 WLW36 WCA36 VSE36 VII36 UYM36 UOQ36 UEU36 TUY36 TLC36 TBG36 SRK36 SHO36 RXS36 RNW36 REA36 QUE36 QKI36 QAM36 PQQ36 PGU36 OWY36 ONC36 ODG36 NTK36 NJO36 MZS36 MPW36 MGA36 LWE36 LMI36 LCM36 KSQ36 KIU36 JYY36 JPC36 JFG36 IVK36 ILO36 IBS36 HRW36 HIA36 GYE36 GOI36 GEM36 FUQ36 FKU36 FAY36 ERC36 EHG36 DXK36 DNO36 DDS36 CTW36 CKA36 CAE36 BQI36 BGM36 AWQ36 AMU36 ACY36 TC36 JG36 LML983058 WVS983031 WLW983031 WCA983031 VSE983031 VII983031 UYM983031 UOQ983031 UEU983031 TUY983031 TLC983031 TBG983031 SRK983031 SHO983031 RXS983031 RNW983031 REA983031 QUE983031 QKI983031 QAM983031 PQQ983031 PGU983031 OWY983031 ONC983031 ODG983031 NTK983031 NJO983031 MZS983031 MPW983031 MGA983031 LWE983031 LMI983031 LCM983031 KSQ983031 KIU983031 JYY983031 JPC983031 JFG983031 IVK983031 ILO983031 IBS983031 HRW983031 HIA983031 GYE983031 GOI983031 GEM983031 FUQ983031 FKU983031 FAY983031 ERC983031 EHG983031 DXK983031 DNO983031 DDS983031 CTW983031 CKA983031 CAE983031 BQI983031 BGM983031 AWQ983031 AMU983031 ACY983031 TC983031 JG983031 E983031 WVS917495 WLW917495 WCA917495 VSE917495 VII917495 UYM917495 UOQ917495 UEU917495 TUY917495 TLC917495 TBG917495 SRK917495 SHO917495 RXS917495 RNW917495 REA917495 QUE917495 QKI917495 QAM917495 PQQ917495 PGU917495 OWY917495 ONC917495 ODG917495 NTK917495 NJO917495 MZS917495 MPW917495 MGA917495 LWE917495 LMI917495 LCM917495 KSQ917495 KIU917495 JYY917495 JPC917495 JFG917495 IVK917495 ILO917495 IBS917495 HRW917495 HIA917495 GYE917495 GOI917495 GEM917495 FUQ917495 FKU917495 FAY917495 ERC917495 EHG917495 DXK917495 DNO917495 DDS917495 CTW917495 CKA917495 CAE917495 BQI917495 BGM917495 AWQ917495 AMU917495 ACY917495 TC917495 JG917495 E917495 WVS851959 WLW851959 WCA851959 VSE851959 VII851959 UYM851959 UOQ851959 UEU851959 TUY851959 TLC851959 TBG851959 SRK851959 SHO851959 RXS851959 RNW851959 REA851959 QUE851959 QKI851959 QAM851959 PQQ851959 PGU851959 OWY851959 ONC851959 ODG851959 NTK851959 NJO851959 MZS851959 MPW851959 MGA851959 LWE851959 LMI851959 LCM851959 KSQ851959 KIU851959 JYY851959 JPC851959 JFG851959 IVK851959 ILO851959 IBS851959 HRW851959 HIA851959 GYE851959 GOI851959 GEM851959 FUQ851959 FKU851959 FAY851959 ERC851959 EHG851959 DXK851959 DNO851959 DDS851959 CTW851959 CKA851959 CAE851959 BQI851959 BGM851959 AWQ851959 AMU851959 ACY851959 TC851959 JG851959 E851959 WVS786423 WLW786423 WCA786423 VSE786423 VII786423 UYM786423 UOQ786423 UEU786423 TUY786423 TLC786423 TBG786423 SRK786423 SHO786423 RXS786423 RNW786423 REA786423 QUE786423 QKI786423 QAM786423 PQQ786423 PGU786423 OWY786423 ONC786423 ODG786423 NTK786423 NJO786423 MZS786423 MPW786423 MGA786423 LWE786423 LMI786423 LCM786423 KSQ786423 KIU786423 JYY786423 JPC786423 JFG786423 IVK786423 ILO786423 IBS786423 HRW786423 HIA786423 GYE786423 GOI786423 GEM786423 FUQ786423 FKU786423 FAY786423 ERC786423 EHG786423 DXK786423 DNO786423 DDS786423 CTW786423 CKA786423 CAE786423 BQI786423 BGM786423 AWQ786423 AMU786423 ACY786423 TC786423 JG786423 E786423 WVS720887 WLW720887 WCA720887 VSE720887 VII720887 UYM720887 UOQ720887 UEU720887 TUY720887 TLC720887 TBG720887 SRK720887 SHO720887 RXS720887 RNW720887 REA720887 QUE720887 QKI720887 QAM720887 PQQ720887 PGU720887 OWY720887 ONC720887 ODG720887 NTK720887 NJO720887 MZS720887 MPW720887 MGA720887 LWE720887 LMI720887 LCM720887 KSQ720887 KIU720887 JYY720887 JPC720887 JFG720887 IVK720887 ILO720887 IBS720887 HRW720887 HIA720887 GYE720887 GOI720887 GEM720887 FUQ720887 FKU720887 FAY720887 ERC720887 EHG720887 DXK720887 DNO720887 DDS720887 CTW720887 CKA720887 CAE720887 BQI720887 BGM720887 AWQ720887 AMU720887 ACY720887 TC720887 JG720887 E720887 WVS655351 WLW655351 WCA655351 VSE655351 VII655351 UYM655351 UOQ655351 UEU655351 TUY655351 TLC655351 TBG655351 SRK655351 SHO655351 RXS655351 RNW655351 REA655351 QUE655351 QKI655351 QAM655351 PQQ655351 PGU655351 OWY655351 ONC655351 ODG655351 NTK655351 NJO655351 MZS655351 MPW655351 MGA655351 LWE655351 LMI655351 LCM655351 KSQ655351 KIU655351 JYY655351 JPC655351 JFG655351 IVK655351 ILO655351 IBS655351 HRW655351 HIA655351 GYE655351 GOI655351 GEM655351 FUQ655351 FKU655351 FAY655351 ERC655351 EHG655351 DXK655351 DNO655351 DDS655351 CTW655351 CKA655351 CAE655351 BQI655351 BGM655351 AWQ655351 AMU655351 ACY655351 TC655351 JG655351 E655351 WVS589815 WLW589815 WCA589815 VSE589815 VII589815 UYM589815 UOQ589815 UEU589815 TUY589815 TLC589815 TBG589815 SRK589815 SHO589815 RXS589815 RNW589815 REA589815 QUE589815 QKI589815 QAM589815 PQQ589815 PGU589815 OWY589815 ONC589815 ODG589815 NTK589815 NJO589815 MZS589815 MPW589815 MGA589815 LWE589815 LMI589815 LCM589815 KSQ589815 KIU589815 JYY589815 JPC589815 JFG589815 IVK589815 ILO589815 IBS589815 HRW589815 HIA589815 GYE589815 GOI589815 GEM589815 FUQ589815 FKU589815 FAY589815 ERC589815 EHG589815 DXK589815 DNO589815 DDS589815 CTW589815 CKA589815 CAE589815 BQI589815 BGM589815 AWQ589815 AMU589815 ACY589815 TC589815 JG589815 E589815 WVS524279 WLW524279 WCA524279 VSE524279 VII524279 UYM524279 UOQ524279 UEU524279 TUY524279 TLC524279 TBG524279 SRK524279 SHO524279 RXS524279 RNW524279 REA524279 QUE524279 QKI524279 QAM524279 PQQ524279 PGU524279 OWY524279 ONC524279 ODG524279 NTK524279 NJO524279 MZS524279 MPW524279 MGA524279 LWE524279 LMI524279 LCM524279 KSQ524279 KIU524279 JYY524279 JPC524279 JFG524279 IVK524279 ILO524279 IBS524279 HRW524279 HIA524279 GYE524279 GOI524279 GEM524279 FUQ524279 FKU524279 FAY524279 ERC524279 EHG524279 DXK524279 DNO524279 DDS524279 CTW524279 CKA524279 CAE524279 BQI524279 BGM524279 AWQ524279 AMU524279 ACY524279 TC524279 JG524279 E524279 WVS458743 WLW458743 WCA458743 VSE458743 VII458743 UYM458743 UOQ458743 UEU458743 TUY458743 TLC458743 TBG458743 SRK458743 SHO458743 RXS458743 RNW458743 REA458743 QUE458743 QKI458743 QAM458743 PQQ458743 PGU458743 OWY458743 ONC458743 ODG458743 NTK458743 NJO458743 MZS458743 MPW458743 MGA458743 LWE458743 LMI458743 LCM458743 KSQ458743 KIU458743 JYY458743 JPC458743 JFG458743 IVK458743 ILO458743 IBS458743 HRW458743 HIA458743 GYE458743 GOI458743 GEM458743 FUQ458743 FKU458743 FAY458743 ERC458743 EHG458743 DXK458743 DNO458743 DDS458743 CTW458743 CKA458743 CAE458743 BQI458743 BGM458743 AWQ458743 AMU458743 ACY458743 TC458743 JG458743 E458743 WVS393207 WLW393207 WCA393207 VSE393207 VII393207 UYM393207 UOQ393207 UEU393207 TUY393207 TLC393207 TBG393207 SRK393207 SHO393207 RXS393207 RNW393207 REA393207 QUE393207 QKI393207 QAM393207 PQQ393207 PGU393207 OWY393207 ONC393207 ODG393207 NTK393207 NJO393207 MZS393207 MPW393207 MGA393207 LWE393207 LMI393207 LCM393207 KSQ393207 KIU393207 JYY393207 JPC393207 JFG393207 IVK393207 ILO393207 IBS393207 HRW393207 HIA393207 GYE393207 GOI393207 GEM393207 FUQ393207 FKU393207 FAY393207 ERC393207 EHG393207 DXK393207 DNO393207 DDS393207 CTW393207 CKA393207 CAE393207 BQI393207 BGM393207 AWQ393207 AMU393207 ACY393207 TC393207 JG393207 E393207 WVS327671 WLW327671 WCA327671 VSE327671 VII327671 UYM327671 UOQ327671 UEU327671 TUY327671 TLC327671 TBG327671 SRK327671 SHO327671 RXS327671 RNW327671 REA327671 QUE327671 QKI327671 QAM327671 PQQ327671 PGU327671 OWY327671 ONC327671 ODG327671 NTK327671 NJO327671 MZS327671 MPW327671 MGA327671 LWE327671 LMI327671 LCM327671 KSQ327671 KIU327671 JYY327671 JPC327671 JFG327671 IVK327671 ILO327671 IBS327671 HRW327671 HIA327671 GYE327671 GOI327671 GEM327671 FUQ327671 FKU327671 FAY327671 ERC327671 EHG327671 DXK327671 DNO327671 DDS327671 CTW327671 CKA327671 CAE327671 BQI327671 BGM327671 AWQ327671 AMU327671 ACY327671 TC327671 JG327671 E327671 WVS262135 WLW262135 WCA262135 VSE262135 VII262135 UYM262135 UOQ262135 UEU262135 TUY262135 TLC262135 TBG262135 SRK262135 SHO262135 RXS262135 RNW262135 REA262135 QUE262135 QKI262135 QAM262135 PQQ262135 PGU262135 OWY262135 ONC262135 ODG262135 NTK262135 NJO262135 MZS262135 MPW262135 MGA262135 LWE262135 LMI262135 LCM262135 KSQ262135 KIU262135 JYY262135 JPC262135 JFG262135 IVK262135 ILO262135 IBS262135 HRW262135 HIA262135 GYE262135 GOI262135 GEM262135 FUQ262135 FKU262135 FAY262135 ERC262135 EHG262135 DXK262135 DNO262135 DDS262135 CTW262135 CKA262135 CAE262135 BQI262135 BGM262135 AWQ262135 AMU262135 ACY262135 TC262135 JG262135 E262135 WVS196599 WLW196599 WCA196599 VSE196599 VII196599 UYM196599 UOQ196599 UEU196599 TUY196599 TLC196599 TBG196599 SRK196599 SHO196599 RXS196599 RNW196599 REA196599 QUE196599 QKI196599 QAM196599 PQQ196599 PGU196599 OWY196599 ONC196599 ODG196599 NTK196599 NJO196599 MZS196599 MPW196599 MGA196599 LWE196599 LMI196599 LCM196599 KSQ196599 KIU196599 JYY196599 JPC196599 JFG196599 IVK196599 ILO196599 IBS196599 HRW196599 HIA196599 GYE196599 GOI196599 GEM196599 FUQ196599 FKU196599 FAY196599 ERC196599 EHG196599 DXK196599 DNO196599 DDS196599 CTW196599 CKA196599 CAE196599 BQI196599 BGM196599 AWQ196599 AMU196599 ACY196599 TC196599 JG196599 E196599 WVS131063 WLW131063 WCA131063 VSE131063 VII131063 UYM131063 UOQ131063 UEU131063 TUY131063 TLC131063 TBG131063 SRK131063 SHO131063 RXS131063 RNW131063 REA131063 QUE131063 QKI131063 QAM131063 PQQ131063 PGU131063 OWY131063 ONC131063 ODG131063 NTK131063 NJO131063 MZS131063 MPW131063 MGA131063 LWE131063 LMI131063 LCM131063 KSQ131063 KIU131063 JYY131063 JPC131063 JFG131063 IVK131063 ILO131063 IBS131063 HRW131063 HIA131063 GYE131063 GOI131063 GEM131063 FUQ131063 FKU131063 FAY131063 ERC131063 EHG131063 DXK131063 DNO131063 DDS131063 CTW131063 CKA131063 CAE131063 BQI131063 BGM131063 AWQ131063 AMU131063 ACY131063 TC131063 JG131063 E131063 WVS65527 WLW65527 WCA65527 VSE65527 VII65527 UYM65527 UOQ65527 UEU65527 TUY65527 TLC65527 TBG65527 SRK65527 SHO65527 RXS65527 RNW65527 REA65527 QUE65527 QKI65527 QAM65527 PQQ65527 PGU65527 OWY65527 ONC65527 ODG65527 NTK65527 NJO65527 MZS65527 MPW65527 MGA65527 LWE65527 LMI65527 LCM65527 KSQ65527 KIU65527 JYY65527 JPC65527 JFG65527 IVK65527 ILO65527 IBS65527 HRW65527 HIA65527 GYE65527 GOI65527 GEM65527 FUQ65527 FKU65527 FAY65527 ERC65527 EHG65527 DXK65527 DNO65527 DDS65527 CTW65527 CKA65527 CAE65527 BQI65527 BGM65527 AWQ65527 AMU65527 ACY65527 TC65527 JG65527 E65527 WVS34 WLW34 WCA34 VSE34 VII34 UYM34 UOQ34 UEU34 TUY34 TLC34 TBG34 SRK34 SHO34 RXS34 RNW34 REA34 QUE34 QKI34 QAM34 PQQ34 PGU34 OWY34 ONC34 ODG34 NTK34 NJO34 MZS34 MPW34 MGA34 LWE34 LMI34 LCM34 KSQ34 KIU34 JYY34 JPC34 JFG34 IVK34 ILO34 IBS34 HRW34 HIA34 GYE34 GOI34 GEM34 FUQ34 FKU34 FAY34 ERC34 EHG34 DXK34 DNO34 DDS34 CTW34 CKA34 CAE34 BQI34 BGM34 AWQ34 AMU34 ACY34 TC34 JG34 LCP983058 WVS983029 WLW983029 WCA983029 VSE983029 VII983029 UYM983029 UOQ983029 UEU983029 TUY983029 TLC983029 TBG983029 SRK983029 SHO983029 RXS983029 RNW983029 REA983029 QUE983029 QKI983029 QAM983029 PQQ983029 PGU983029 OWY983029 ONC983029 ODG983029 NTK983029 NJO983029 MZS983029 MPW983029 MGA983029 LWE983029 LMI983029 LCM983029 KSQ983029 KIU983029 JYY983029 JPC983029 JFG983029 IVK983029 ILO983029 IBS983029 HRW983029 HIA983029 GYE983029 GOI983029 GEM983029 FUQ983029 FKU983029 FAY983029 ERC983029 EHG983029 DXK983029 DNO983029 DDS983029 CTW983029 CKA983029 CAE983029 BQI983029 BGM983029 AWQ983029 AMU983029 ACY983029 TC983029 JG983029 E983029 WVS917493 WLW917493 WCA917493 VSE917493 VII917493 UYM917493 UOQ917493 UEU917493 TUY917493 TLC917493 TBG917493 SRK917493 SHO917493 RXS917493 RNW917493 REA917493 QUE917493 QKI917493 QAM917493 PQQ917493 PGU917493 OWY917493 ONC917493 ODG917493 NTK917493 NJO917493 MZS917493 MPW917493 MGA917493 LWE917493 LMI917493 LCM917493 KSQ917493 KIU917493 JYY917493 JPC917493 JFG917493 IVK917493 ILO917493 IBS917493 HRW917493 HIA917493 GYE917493 GOI917493 GEM917493 FUQ917493 FKU917493 FAY917493 ERC917493 EHG917493 DXK917493 DNO917493 DDS917493 CTW917493 CKA917493 CAE917493 BQI917493 BGM917493 AWQ917493 AMU917493 ACY917493 TC917493 JG917493 E917493 WVS851957 WLW851957 WCA851957 VSE851957 VII851957 UYM851957 UOQ851957 UEU851957 TUY851957 TLC851957 TBG851957 SRK851957 SHO851957 RXS851957 RNW851957 REA851957 QUE851957 QKI851957 QAM851957 PQQ851957 PGU851957 OWY851957 ONC851957 ODG851957 NTK851957 NJO851957 MZS851957 MPW851957 MGA851957 LWE851957 LMI851957 LCM851957 KSQ851957 KIU851957 JYY851957 JPC851957 JFG851957 IVK851957 ILO851957 IBS851957 HRW851957 HIA851957 GYE851957 GOI851957 GEM851957 FUQ851957 FKU851957 FAY851957 ERC851957 EHG851957 DXK851957 DNO851957 DDS851957 CTW851957 CKA851957 CAE851957 BQI851957 BGM851957 AWQ851957 AMU851957 ACY851957 TC851957 JG851957 E851957 WVS786421 WLW786421 WCA786421 VSE786421 VII786421 UYM786421 UOQ786421 UEU786421 TUY786421 TLC786421 TBG786421 SRK786421 SHO786421 RXS786421 RNW786421 REA786421 QUE786421 QKI786421 QAM786421 PQQ786421 PGU786421 OWY786421 ONC786421 ODG786421 NTK786421 NJO786421 MZS786421 MPW786421 MGA786421 LWE786421 LMI786421 LCM786421 KSQ786421 KIU786421 JYY786421 JPC786421 JFG786421 IVK786421 ILO786421 IBS786421 HRW786421 HIA786421 GYE786421 GOI786421 GEM786421 FUQ786421 FKU786421 FAY786421 ERC786421 EHG786421 DXK786421 DNO786421 DDS786421 CTW786421 CKA786421 CAE786421 BQI786421 BGM786421 AWQ786421 AMU786421 ACY786421 TC786421 JG786421 E786421 WVS720885 WLW720885 WCA720885 VSE720885 VII720885 UYM720885 UOQ720885 UEU720885 TUY720885 TLC720885 TBG720885 SRK720885 SHO720885 RXS720885 RNW720885 REA720885 QUE720885 QKI720885 QAM720885 PQQ720885 PGU720885 OWY720885 ONC720885 ODG720885 NTK720885 NJO720885 MZS720885 MPW720885 MGA720885 LWE720885 LMI720885 LCM720885 KSQ720885 KIU720885 JYY720885 JPC720885 JFG720885 IVK720885 ILO720885 IBS720885 HRW720885 HIA720885 GYE720885 GOI720885 GEM720885 FUQ720885 FKU720885 FAY720885 ERC720885 EHG720885 DXK720885 DNO720885 DDS720885 CTW720885 CKA720885 CAE720885 BQI720885 BGM720885 AWQ720885 AMU720885 ACY720885 TC720885 JG720885 E720885 WVS655349 WLW655349 WCA655349 VSE655349 VII655349 UYM655349 UOQ655349 UEU655349 TUY655349 TLC655349 TBG655349 SRK655349 SHO655349 RXS655349 RNW655349 REA655349 QUE655349 QKI655349 QAM655349 PQQ655349 PGU655349 OWY655349 ONC655349 ODG655349 NTK655349 NJO655349 MZS655349 MPW655349 MGA655349 LWE655349 LMI655349 LCM655349 KSQ655349 KIU655349 JYY655349 JPC655349 JFG655349 IVK655349 ILO655349 IBS655349 HRW655349 HIA655349 GYE655349 GOI655349 GEM655349 FUQ655349 FKU655349 FAY655349 ERC655349 EHG655349 DXK655349 DNO655349 DDS655349 CTW655349 CKA655349 CAE655349 BQI655349 BGM655349 AWQ655349 AMU655349 ACY655349 TC655349 JG655349 E655349 WVS589813 WLW589813 WCA589813 VSE589813 VII589813 UYM589813 UOQ589813 UEU589813 TUY589813 TLC589813 TBG589813 SRK589813 SHO589813 RXS589813 RNW589813 REA589813 QUE589813 QKI589813 QAM589813 PQQ589813 PGU589813 OWY589813 ONC589813 ODG589813 NTK589813 NJO589813 MZS589813 MPW589813 MGA589813 LWE589813 LMI589813 LCM589813 KSQ589813 KIU589813 JYY589813 JPC589813 JFG589813 IVK589813 ILO589813 IBS589813 HRW589813 HIA589813 GYE589813 GOI589813 GEM589813 FUQ589813 FKU589813 FAY589813 ERC589813 EHG589813 DXK589813 DNO589813 DDS589813 CTW589813 CKA589813 CAE589813 BQI589813 BGM589813 AWQ589813 AMU589813 ACY589813 TC589813 JG589813 E589813 WVS524277 WLW524277 WCA524277 VSE524277 VII524277 UYM524277 UOQ524277 UEU524277 TUY524277 TLC524277 TBG524277 SRK524277 SHO524277 RXS524277 RNW524277 REA524277 QUE524277 QKI524277 QAM524277 PQQ524277 PGU524277 OWY524277 ONC524277 ODG524277 NTK524277 NJO524277 MZS524277 MPW524277 MGA524277 LWE524277 LMI524277 LCM524277 KSQ524277 KIU524277 JYY524277 JPC524277 JFG524277 IVK524277 ILO524277 IBS524277 HRW524277 HIA524277 GYE524277 GOI524277 GEM524277 FUQ524277 FKU524277 FAY524277 ERC524277 EHG524277 DXK524277 DNO524277 DDS524277 CTW524277 CKA524277 CAE524277 BQI524277 BGM524277 AWQ524277 AMU524277 ACY524277 TC524277 JG524277 E524277 WVS458741 WLW458741 WCA458741 VSE458741 VII458741 UYM458741 UOQ458741 UEU458741 TUY458741 TLC458741 TBG458741 SRK458741 SHO458741 RXS458741 RNW458741 REA458741 QUE458741 QKI458741 QAM458741 PQQ458741 PGU458741 OWY458741 ONC458741 ODG458741 NTK458741 NJO458741 MZS458741 MPW458741 MGA458741 LWE458741 LMI458741 LCM458741 KSQ458741 KIU458741 JYY458741 JPC458741 JFG458741 IVK458741 ILO458741 IBS458741 HRW458741 HIA458741 GYE458741 GOI458741 GEM458741 FUQ458741 FKU458741 FAY458741 ERC458741 EHG458741 DXK458741 DNO458741 DDS458741 CTW458741 CKA458741 CAE458741 BQI458741 BGM458741 AWQ458741 AMU458741 ACY458741 TC458741 JG458741 E458741 WVS393205 WLW393205 WCA393205 VSE393205 VII393205 UYM393205 UOQ393205 UEU393205 TUY393205 TLC393205 TBG393205 SRK393205 SHO393205 RXS393205 RNW393205 REA393205 QUE393205 QKI393205 QAM393205 PQQ393205 PGU393205 OWY393205 ONC393205 ODG393205 NTK393205 NJO393205 MZS393205 MPW393205 MGA393205 LWE393205 LMI393205 LCM393205 KSQ393205 KIU393205 JYY393205 JPC393205 JFG393205 IVK393205 ILO393205 IBS393205 HRW393205 HIA393205 GYE393205 GOI393205 GEM393205 FUQ393205 FKU393205 FAY393205 ERC393205 EHG393205 DXK393205 DNO393205 DDS393205 CTW393205 CKA393205 CAE393205 BQI393205 BGM393205 AWQ393205 AMU393205 ACY393205 TC393205 JG393205 E393205 WVS327669 WLW327669 WCA327669 VSE327669 VII327669 UYM327669 UOQ327669 UEU327669 TUY327669 TLC327669 TBG327669 SRK327669 SHO327669 RXS327669 RNW327669 REA327669 QUE327669 QKI327669 QAM327669 PQQ327669 PGU327669 OWY327669 ONC327669 ODG327669 NTK327669 NJO327669 MZS327669 MPW327669 MGA327669 LWE327669 LMI327669 LCM327669 KSQ327669 KIU327669 JYY327669 JPC327669 JFG327669 IVK327669 ILO327669 IBS327669 HRW327669 HIA327669 GYE327669 GOI327669 GEM327669 FUQ327669 FKU327669 FAY327669 ERC327669 EHG327669 DXK327669 DNO327669 DDS327669 CTW327669 CKA327669 CAE327669 BQI327669 BGM327669 AWQ327669 AMU327669 ACY327669 TC327669 JG327669 E327669 WVS262133 WLW262133 WCA262133 VSE262133 VII262133 UYM262133 UOQ262133 UEU262133 TUY262133 TLC262133 TBG262133 SRK262133 SHO262133 RXS262133 RNW262133 REA262133 QUE262133 QKI262133 QAM262133 PQQ262133 PGU262133 OWY262133 ONC262133 ODG262133 NTK262133 NJO262133 MZS262133 MPW262133 MGA262133 LWE262133 LMI262133 LCM262133 KSQ262133 KIU262133 JYY262133 JPC262133 JFG262133 IVK262133 ILO262133 IBS262133 HRW262133 HIA262133 GYE262133 GOI262133 GEM262133 FUQ262133 FKU262133 FAY262133 ERC262133 EHG262133 DXK262133 DNO262133 DDS262133 CTW262133 CKA262133 CAE262133 BQI262133 BGM262133 AWQ262133 AMU262133 ACY262133 TC262133 JG262133 E262133 WVS196597 WLW196597 WCA196597 VSE196597 VII196597 UYM196597 UOQ196597 UEU196597 TUY196597 TLC196597 TBG196597 SRK196597 SHO196597 RXS196597 RNW196597 REA196597 QUE196597 QKI196597 QAM196597 PQQ196597 PGU196597 OWY196597 ONC196597 ODG196597 NTK196597 NJO196597 MZS196597 MPW196597 MGA196597 LWE196597 LMI196597 LCM196597 KSQ196597 KIU196597 JYY196597 JPC196597 JFG196597 IVK196597 ILO196597 IBS196597 HRW196597 HIA196597 GYE196597 GOI196597 GEM196597 FUQ196597 FKU196597 FAY196597 ERC196597 EHG196597 DXK196597 DNO196597 DDS196597 CTW196597 CKA196597 CAE196597 BQI196597 BGM196597 AWQ196597 AMU196597 ACY196597 TC196597 JG196597 E196597 WVS131061 WLW131061 WCA131061 VSE131061 VII131061 UYM131061 UOQ131061 UEU131061 TUY131061 TLC131061 TBG131061 SRK131061 SHO131061 RXS131061 RNW131061 REA131061 QUE131061 QKI131061 QAM131061 PQQ131061 PGU131061 OWY131061 ONC131061 ODG131061 NTK131061 NJO131061 MZS131061 MPW131061 MGA131061 LWE131061 LMI131061 LCM131061 KSQ131061 KIU131061 JYY131061 JPC131061 JFG131061 IVK131061 ILO131061 IBS131061 HRW131061 HIA131061 GYE131061 GOI131061 GEM131061 FUQ131061 FKU131061 FAY131061 ERC131061 EHG131061 DXK131061 DNO131061 DDS131061 CTW131061 CKA131061 CAE131061 BQI131061 BGM131061 AWQ131061 AMU131061 ACY131061 TC131061 JG131061 E131061 WVS65525 WLW65525 WCA65525 VSE65525 VII65525 UYM65525 UOQ65525 UEU65525 TUY65525 TLC65525 TBG65525 SRK65525 SHO65525 RXS65525 RNW65525 REA65525 QUE65525 QKI65525 QAM65525 PQQ65525 PGU65525 OWY65525 ONC65525 ODG65525 NTK65525 NJO65525 MZS65525 MPW65525 MGA65525 LWE65525 LMI65525 LCM65525 KSQ65525 KIU65525 JYY65525 JPC65525 JFG65525 IVK65525 ILO65525 IBS65525 HRW65525 HIA65525 GYE65525 GOI65525 GEM65525 FUQ65525 FKU65525 FAY65525 ERC65525 EHG65525 DXK65525 DNO65525 DDS65525 CTW65525 CKA65525 CAE65525 BQI65525 BGM65525 AWQ65525 AMU65525 ACY65525 TC65525 JG65525 E65525 WVS32 WLW32 WCA32 VSE32 VII32 UYM32 UOQ32 UEU32 TUY32 TLC32 TBG32 SRK32 SHO32 RXS32 RNW32 REA32 QUE32 QKI32 QAM32 PQQ32 PGU32 OWY32 ONC32 ODG32 NTK32 NJO32 MZS32 MPW32 MGA32 LWE32 LMI32 LCM32 KSQ32 KIU32 JYY32 JPC32 JFG32 IVK32 ILO32 IBS32 HRW32 HIA32 GYE32 GOI32 GEM32 FUQ32 FKU32 FAY32 ERC32 EHG32 DXK32 DNO32 DDS32 CTW32 CKA32 CAE32 BQI32 BGM32 AWQ32 AMU32 ACY32 TC32 JG32 KST983058 WVS983027 WLW983027 WCA983027 VSE983027 VII983027 UYM983027 UOQ983027 UEU983027 TUY983027 TLC983027 TBG983027 SRK983027 SHO983027 RXS983027 RNW983027 REA983027 QUE983027 QKI983027 QAM983027 PQQ983027 PGU983027 OWY983027 ONC983027 ODG983027 NTK983027 NJO983027 MZS983027 MPW983027 MGA983027 LWE983027 LMI983027 LCM983027 KSQ983027 KIU983027 JYY983027 JPC983027 JFG983027 IVK983027 ILO983027 IBS983027 HRW983027 HIA983027 GYE983027 GOI983027 GEM983027 FUQ983027 FKU983027 FAY983027 ERC983027 EHG983027 DXK983027 DNO983027 DDS983027 CTW983027 CKA983027 CAE983027 BQI983027 BGM983027 AWQ983027 AMU983027 ACY983027 TC983027 JG983027 E983027 WVS917491 WLW917491 WCA917491 VSE917491 VII917491 UYM917491 UOQ917491 UEU917491 TUY917491 TLC917491 TBG917491 SRK917491 SHO917491 RXS917491 RNW917491 REA917491 QUE917491 QKI917491 QAM917491 PQQ917491 PGU917491 OWY917491 ONC917491 ODG917491 NTK917491 NJO917491 MZS917491 MPW917491 MGA917491 LWE917491 LMI917491 LCM917491 KSQ917491 KIU917491 JYY917491 JPC917491 JFG917491 IVK917491 ILO917491 IBS917491 HRW917491 HIA917491 GYE917491 GOI917491 GEM917491 FUQ917491 FKU917491 FAY917491 ERC917491 EHG917491 DXK917491 DNO917491 DDS917491 CTW917491 CKA917491 CAE917491 BQI917491 BGM917491 AWQ917491 AMU917491 ACY917491 TC917491 JG917491 E917491 WVS851955 WLW851955 WCA851955 VSE851955 VII851955 UYM851955 UOQ851955 UEU851955 TUY851955 TLC851955 TBG851955 SRK851955 SHO851955 RXS851955 RNW851955 REA851955 QUE851955 QKI851955 QAM851955 PQQ851955 PGU851955 OWY851955 ONC851955 ODG851955 NTK851955 NJO851955 MZS851955 MPW851955 MGA851955 LWE851955 LMI851955 LCM851955 KSQ851955 KIU851955 JYY851955 JPC851955 JFG851955 IVK851955 ILO851955 IBS851955 HRW851955 HIA851955 GYE851955 GOI851955 GEM851955 FUQ851955 FKU851955 FAY851955 ERC851955 EHG851955 DXK851955 DNO851955 DDS851955 CTW851955 CKA851955 CAE851955 BQI851955 BGM851955 AWQ851955 AMU851955 ACY851955 TC851955 JG851955 E851955 WVS786419 WLW786419 WCA786419 VSE786419 VII786419 UYM786419 UOQ786419 UEU786419 TUY786419 TLC786419 TBG786419 SRK786419 SHO786419 RXS786419 RNW786419 REA786419 QUE786419 QKI786419 QAM786419 PQQ786419 PGU786419 OWY786419 ONC786419 ODG786419 NTK786419 NJO786419 MZS786419 MPW786419 MGA786419 LWE786419 LMI786419 LCM786419 KSQ786419 KIU786419 JYY786419 JPC786419 JFG786419 IVK786419 ILO786419 IBS786419 HRW786419 HIA786419 GYE786419 GOI786419 GEM786419 FUQ786419 FKU786419 FAY786419 ERC786419 EHG786419 DXK786419 DNO786419 DDS786419 CTW786419 CKA786419 CAE786419 BQI786419 BGM786419 AWQ786419 AMU786419 ACY786419 TC786419 JG786419 E786419 WVS720883 WLW720883 WCA720883 VSE720883 VII720883 UYM720883 UOQ720883 UEU720883 TUY720883 TLC720883 TBG720883 SRK720883 SHO720883 RXS720883 RNW720883 REA720883 QUE720883 QKI720883 QAM720883 PQQ720883 PGU720883 OWY720883 ONC720883 ODG720883 NTK720883 NJO720883 MZS720883 MPW720883 MGA720883 LWE720883 LMI720883 LCM720883 KSQ720883 KIU720883 JYY720883 JPC720883 JFG720883 IVK720883 ILO720883 IBS720883 HRW720883 HIA720883 GYE720883 GOI720883 GEM720883 FUQ720883 FKU720883 FAY720883 ERC720883 EHG720883 DXK720883 DNO720883 DDS720883 CTW720883 CKA720883 CAE720883 BQI720883 BGM720883 AWQ720883 AMU720883 ACY720883 TC720883 JG720883 E720883 WVS655347 WLW655347 WCA655347 VSE655347 VII655347 UYM655347 UOQ655347 UEU655347 TUY655347 TLC655347 TBG655347 SRK655347 SHO655347 RXS655347 RNW655347 REA655347 QUE655347 QKI655347 QAM655347 PQQ655347 PGU655347 OWY655347 ONC655347 ODG655347 NTK655347 NJO655347 MZS655347 MPW655347 MGA655347 LWE655347 LMI655347 LCM655347 KSQ655347 KIU655347 JYY655347 JPC655347 JFG655347 IVK655347 ILO655347 IBS655347 HRW655347 HIA655347 GYE655347 GOI655347 GEM655347 FUQ655347 FKU655347 FAY655347 ERC655347 EHG655347 DXK655347 DNO655347 DDS655347 CTW655347 CKA655347 CAE655347 BQI655347 BGM655347 AWQ655347 AMU655347 ACY655347 TC655347 JG655347 E655347 WVS589811 WLW589811 WCA589811 VSE589811 VII589811 UYM589811 UOQ589811 UEU589811 TUY589811 TLC589811 TBG589811 SRK589811 SHO589811 RXS589811 RNW589811 REA589811 QUE589811 QKI589811 QAM589811 PQQ589811 PGU589811 OWY589811 ONC589811 ODG589811 NTK589811 NJO589811 MZS589811 MPW589811 MGA589811 LWE589811 LMI589811 LCM589811 KSQ589811 KIU589811 JYY589811 JPC589811 JFG589811 IVK589811 ILO589811 IBS589811 HRW589811 HIA589811 GYE589811 GOI589811 GEM589811 FUQ589811 FKU589811 FAY589811 ERC589811 EHG589811 DXK589811 DNO589811 DDS589811 CTW589811 CKA589811 CAE589811 BQI589811 BGM589811 AWQ589811 AMU589811 ACY589811 TC589811 JG589811 E589811 WVS524275 WLW524275 WCA524275 VSE524275 VII524275 UYM524275 UOQ524275 UEU524275 TUY524275 TLC524275 TBG524275 SRK524275 SHO524275 RXS524275 RNW524275 REA524275 QUE524275 QKI524275 QAM524275 PQQ524275 PGU524275 OWY524275 ONC524275 ODG524275 NTK524275 NJO524275 MZS524275 MPW524275 MGA524275 LWE524275 LMI524275 LCM524275 KSQ524275 KIU524275 JYY524275 JPC524275 JFG524275 IVK524275 ILO524275 IBS524275 HRW524275 HIA524275 GYE524275 GOI524275 GEM524275 FUQ524275 FKU524275 FAY524275 ERC524275 EHG524275 DXK524275 DNO524275 DDS524275 CTW524275 CKA524275 CAE524275 BQI524275 BGM524275 AWQ524275 AMU524275 ACY524275 TC524275 JG524275 E524275 WVS458739 WLW458739 WCA458739 VSE458739 VII458739 UYM458739 UOQ458739 UEU458739 TUY458739 TLC458739 TBG458739 SRK458739 SHO458739 RXS458739 RNW458739 REA458739 QUE458739 QKI458739 QAM458739 PQQ458739 PGU458739 OWY458739 ONC458739 ODG458739 NTK458739 NJO458739 MZS458739 MPW458739 MGA458739 LWE458739 LMI458739 LCM458739 KSQ458739 KIU458739 JYY458739 JPC458739 JFG458739 IVK458739 ILO458739 IBS458739 HRW458739 HIA458739 GYE458739 GOI458739 GEM458739 FUQ458739 FKU458739 FAY458739 ERC458739 EHG458739 DXK458739 DNO458739 DDS458739 CTW458739 CKA458739 CAE458739 BQI458739 BGM458739 AWQ458739 AMU458739 ACY458739 TC458739 JG458739 E458739 WVS393203 WLW393203 WCA393203 VSE393203 VII393203 UYM393203 UOQ393203 UEU393203 TUY393203 TLC393203 TBG393203 SRK393203 SHO393203 RXS393203 RNW393203 REA393203 QUE393203 QKI393203 QAM393203 PQQ393203 PGU393203 OWY393203 ONC393203 ODG393203 NTK393203 NJO393203 MZS393203 MPW393203 MGA393203 LWE393203 LMI393203 LCM393203 KSQ393203 KIU393203 JYY393203 JPC393203 JFG393203 IVK393203 ILO393203 IBS393203 HRW393203 HIA393203 GYE393203 GOI393203 GEM393203 FUQ393203 FKU393203 FAY393203 ERC393203 EHG393203 DXK393203 DNO393203 DDS393203 CTW393203 CKA393203 CAE393203 BQI393203 BGM393203 AWQ393203 AMU393203 ACY393203 TC393203 JG393203 E393203 WVS327667 WLW327667 WCA327667 VSE327667 VII327667 UYM327667 UOQ327667 UEU327667 TUY327667 TLC327667 TBG327667 SRK327667 SHO327667 RXS327667 RNW327667 REA327667 QUE327667 QKI327667 QAM327667 PQQ327667 PGU327667 OWY327667 ONC327667 ODG327667 NTK327667 NJO327667 MZS327667 MPW327667 MGA327667 LWE327667 LMI327667 LCM327667 KSQ327667 KIU327667 JYY327667 JPC327667 JFG327667 IVK327667 ILO327667 IBS327667 HRW327667 HIA327667 GYE327667 GOI327667 GEM327667 FUQ327667 FKU327667 FAY327667 ERC327667 EHG327667 DXK327667 DNO327667 DDS327667 CTW327667 CKA327667 CAE327667 BQI327667 BGM327667 AWQ327667 AMU327667 ACY327667 TC327667 JG327667 E327667 WVS262131 WLW262131 WCA262131 VSE262131 VII262131 UYM262131 UOQ262131 UEU262131 TUY262131 TLC262131 TBG262131 SRK262131 SHO262131 RXS262131 RNW262131 REA262131 QUE262131 QKI262131 QAM262131 PQQ262131 PGU262131 OWY262131 ONC262131 ODG262131 NTK262131 NJO262131 MZS262131 MPW262131 MGA262131 LWE262131 LMI262131 LCM262131 KSQ262131 KIU262131 JYY262131 JPC262131 JFG262131 IVK262131 ILO262131 IBS262131 HRW262131 HIA262131 GYE262131 GOI262131 GEM262131 FUQ262131 FKU262131 FAY262131 ERC262131 EHG262131 DXK262131 DNO262131 DDS262131 CTW262131 CKA262131 CAE262131 BQI262131 BGM262131 AWQ262131 AMU262131 ACY262131 TC262131 JG262131 E262131 WVS196595 WLW196595 WCA196595 VSE196595 VII196595 UYM196595 UOQ196595 UEU196595 TUY196595 TLC196595 TBG196595 SRK196595 SHO196595 RXS196595 RNW196595 REA196595 QUE196595 QKI196595 QAM196595 PQQ196595 PGU196595 OWY196595 ONC196595 ODG196595 NTK196595 NJO196595 MZS196595 MPW196595 MGA196595 LWE196595 LMI196595 LCM196595 KSQ196595 KIU196595 JYY196595 JPC196595 JFG196595 IVK196595 ILO196595 IBS196595 HRW196595 HIA196595 GYE196595 GOI196595 GEM196595 FUQ196595 FKU196595 FAY196595 ERC196595 EHG196595 DXK196595 DNO196595 DDS196595 CTW196595 CKA196595 CAE196595 BQI196595 BGM196595 AWQ196595 AMU196595 ACY196595 TC196595 JG196595 E196595 WVS131059 WLW131059 WCA131059 VSE131059 VII131059 UYM131059 UOQ131059 UEU131059 TUY131059 TLC131059 TBG131059 SRK131059 SHO131059 RXS131059 RNW131059 REA131059 QUE131059 QKI131059 QAM131059 PQQ131059 PGU131059 OWY131059 ONC131059 ODG131059 NTK131059 NJO131059 MZS131059 MPW131059 MGA131059 LWE131059 LMI131059 LCM131059 KSQ131059 KIU131059 JYY131059 JPC131059 JFG131059 IVK131059 ILO131059 IBS131059 HRW131059 HIA131059 GYE131059 GOI131059 GEM131059 FUQ131059 FKU131059 FAY131059 ERC131059 EHG131059 DXK131059 DNO131059 DDS131059 CTW131059 CKA131059 CAE131059 BQI131059 BGM131059 AWQ131059 AMU131059 ACY131059 TC131059 JG131059 E131059 WVS65523 WLW65523 WCA65523 VSE65523 VII65523 UYM65523 UOQ65523 UEU65523 TUY65523 TLC65523 TBG65523 SRK65523 SHO65523 RXS65523 RNW65523 REA65523 QUE65523 QKI65523 QAM65523 PQQ65523 PGU65523 OWY65523 ONC65523 ODG65523 NTK65523 NJO65523 MZS65523 MPW65523 MGA65523 LWE65523 LMI65523 LCM65523 KSQ65523 KIU65523 JYY65523 JPC65523 JFG65523 IVK65523 ILO65523 IBS65523 HRW65523 HIA65523 GYE65523 GOI65523 GEM65523 FUQ65523 FKU65523 FAY65523 ERC65523 EHG65523 DXK65523 DNO65523 DDS65523 CTW65523 CKA65523 CAE65523 BQI65523 BGM65523 AWQ65523 AMU65523 ACY65523 TC65523 JG65523 E65523 WVS30 WLW30 WCA30 VSE30 VII30 UYM30 UOQ30 UEU30 TUY30 TLC30 TBG30 SRK30 SHO30 RXS30 RNW30 REA30 QUE30 QKI30 QAM30 PQQ30 PGU30 OWY30 ONC30 ODG30 NTK30 NJO30 MZS30 MPW30 MGA30 LWE30 LMI30 LCM30 KSQ30 KIU30 JYY30 JPC30 JFG30 IVK30 ILO30 IBS30 HRW30 HIA30 GYE30 GOI30 GEM30 FUQ30 FKU30 FAY30 ERC30 EHG30 DXK30 DNO30 DDS30 CTW30 CKA30 CAE30 BQI30 BGM30 AWQ30 AMU30 ACY30 TC30 JG30 KIX983058 WVS983025 WLW983025 WCA983025 VSE983025 VII983025 UYM983025 UOQ983025 UEU983025 TUY983025 TLC983025 TBG983025 SRK983025 SHO983025 RXS983025 RNW983025 REA983025 QUE983025 QKI983025 QAM983025 PQQ983025 PGU983025 OWY983025 ONC983025 ODG983025 NTK983025 NJO983025 MZS983025 MPW983025 MGA983025 LWE983025 LMI983025 LCM983025 KSQ983025 KIU983025 JYY983025 JPC983025 JFG983025 IVK983025 ILO983025 IBS983025 HRW983025 HIA983025 GYE983025 GOI983025 GEM983025 FUQ983025 FKU983025 FAY983025 ERC983025 EHG983025 DXK983025 DNO983025 DDS983025 CTW983025 CKA983025 CAE983025 BQI983025 BGM983025 AWQ983025 AMU983025 ACY983025 TC983025 JG983025 E983025 WVS917489 WLW917489 WCA917489 VSE917489 VII917489 UYM917489 UOQ917489 UEU917489 TUY917489 TLC917489 TBG917489 SRK917489 SHO917489 RXS917489 RNW917489 REA917489 QUE917489 QKI917489 QAM917489 PQQ917489 PGU917489 OWY917489 ONC917489 ODG917489 NTK917489 NJO917489 MZS917489 MPW917489 MGA917489 LWE917489 LMI917489 LCM917489 KSQ917489 KIU917489 JYY917489 JPC917489 JFG917489 IVK917489 ILO917489 IBS917489 HRW917489 HIA917489 GYE917489 GOI917489 GEM917489 FUQ917489 FKU917489 FAY917489 ERC917489 EHG917489 DXK917489 DNO917489 DDS917489 CTW917489 CKA917489 CAE917489 BQI917489 BGM917489 AWQ917489 AMU917489 ACY917489 TC917489 JG917489 E917489 WVS851953 WLW851953 WCA851953 VSE851953 VII851953 UYM851953 UOQ851953 UEU851953 TUY851953 TLC851953 TBG851953 SRK851953 SHO851953 RXS851953 RNW851953 REA851953 QUE851953 QKI851953 QAM851953 PQQ851953 PGU851953 OWY851953 ONC851953 ODG851953 NTK851953 NJO851953 MZS851953 MPW851953 MGA851953 LWE851953 LMI851953 LCM851953 KSQ851953 KIU851953 JYY851953 JPC851953 JFG851953 IVK851953 ILO851953 IBS851953 HRW851953 HIA851953 GYE851953 GOI851953 GEM851953 FUQ851953 FKU851953 FAY851953 ERC851953 EHG851953 DXK851953 DNO851953 DDS851953 CTW851953 CKA851953 CAE851953 BQI851953 BGM851953 AWQ851953 AMU851953 ACY851953 TC851953 JG851953 E851953 WVS786417 WLW786417 WCA786417 VSE786417 VII786417 UYM786417 UOQ786417 UEU786417 TUY786417 TLC786417 TBG786417 SRK786417 SHO786417 RXS786417 RNW786417 REA786417 QUE786417 QKI786417 QAM786417 PQQ786417 PGU786417 OWY786417 ONC786417 ODG786417 NTK786417 NJO786417 MZS786417 MPW786417 MGA786417 LWE786417 LMI786417 LCM786417 KSQ786417 KIU786417 JYY786417 JPC786417 JFG786417 IVK786417 ILO786417 IBS786417 HRW786417 HIA786417 GYE786417 GOI786417 GEM786417 FUQ786417 FKU786417 FAY786417 ERC786417 EHG786417 DXK786417 DNO786417 DDS786417 CTW786417 CKA786417 CAE786417 BQI786417 BGM786417 AWQ786417 AMU786417 ACY786417 TC786417 JG786417 E786417 WVS720881 WLW720881 WCA720881 VSE720881 VII720881 UYM720881 UOQ720881 UEU720881 TUY720881 TLC720881 TBG720881 SRK720881 SHO720881 RXS720881 RNW720881 REA720881 QUE720881 QKI720881 QAM720881 PQQ720881 PGU720881 OWY720881 ONC720881 ODG720881 NTK720881 NJO720881 MZS720881 MPW720881 MGA720881 LWE720881 LMI720881 LCM720881 KSQ720881 KIU720881 JYY720881 JPC720881 JFG720881 IVK720881 ILO720881 IBS720881 HRW720881 HIA720881 GYE720881 GOI720881 GEM720881 FUQ720881 FKU720881 FAY720881 ERC720881 EHG720881 DXK720881 DNO720881 DDS720881 CTW720881 CKA720881 CAE720881 BQI720881 BGM720881 AWQ720881 AMU720881 ACY720881 TC720881 JG720881 E720881 WVS655345 WLW655345 WCA655345 VSE655345 VII655345 UYM655345 UOQ655345 UEU655345 TUY655345 TLC655345 TBG655345 SRK655345 SHO655345 RXS655345 RNW655345 REA655345 QUE655345 QKI655345 QAM655345 PQQ655345 PGU655345 OWY655345 ONC655345 ODG655345 NTK655345 NJO655345 MZS655345 MPW655345 MGA655345 LWE655345 LMI655345 LCM655345 KSQ655345 KIU655345 JYY655345 JPC655345 JFG655345 IVK655345 ILO655345 IBS655345 HRW655345 HIA655345 GYE655345 GOI655345 GEM655345 FUQ655345 FKU655345 FAY655345 ERC655345 EHG655345 DXK655345 DNO655345 DDS655345 CTW655345 CKA655345 CAE655345 BQI655345 BGM655345 AWQ655345 AMU655345 ACY655345 TC655345 JG655345 E655345 WVS589809 WLW589809 WCA589809 VSE589809 VII589809 UYM589809 UOQ589809 UEU589809 TUY589809 TLC589809 TBG589809 SRK589809 SHO589809 RXS589809 RNW589809 REA589809 QUE589809 QKI589809 QAM589809 PQQ589809 PGU589809 OWY589809 ONC589809 ODG589809 NTK589809 NJO589809 MZS589809 MPW589809 MGA589809 LWE589809 LMI589809 LCM589809 KSQ589809 KIU589809 JYY589809 JPC589809 JFG589809 IVK589809 ILO589809 IBS589809 HRW589809 HIA589809 GYE589809 GOI589809 GEM589809 FUQ589809 FKU589809 FAY589809 ERC589809 EHG589809 DXK589809 DNO589809 DDS589809 CTW589809 CKA589809 CAE589809 BQI589809 BGM589809 AWQ589809 AMU589809 ACY589809 TC589809 JG589809 E589809 WVS524273 WLW524273 WCA524273 VSE524273 VII524273 UYM524273 UOQ524273 UEU524273 TUY524273 TLC524273 TBG524273 SRK524273 SHO524273 RXS524273 RNW524273 REA524273 QUE524273 QKI524273 QAM524273 PQQ524273 PGU524273 OWY524273 ONC524273 ODG524273 NTK524273 NJO524273 MZS524273 MPW524273 MGA524273 LWE524273 LMI524273 LCM524273 KSQ524273 KIU524273 JYY524273 JPC524273 JFG524273 IVK524273 ILO524273 IBS524273 HRW524273 HIA524273 GYE524273 GOI524273 GEM524273 FUQ524273 FKU524273 FAY524273 ERC524273 EHG524273 DXK524273 DNO524273 DDS524273 CTW524273 CKA524273 CAE524273 BQI524273 BGM524273 AWQ524273 AMU524273 ACY524273 TC524273 JG524273 E524273 WVS458737 WLW458737 WCA458737 VSE458737 VII458737 UYM458737 UOQ458737 UEU458737 TUY458737 TLC458737 TBG458737 SRK458737 SHO458737 RXS458737 RNW458737 REA458737 QUE458737 QKI458737 QAM458737 PQQ458737 PGU458737 OWY458737 ONC458737 ODG458737 NTK458737 NJO458737 MZS458737 MPW458737 MGA458737 LWE458737 LMI458737 LCM458737 KSQ458737 KIU458737 JYY458737 JPC458737 JFG458737 IVK458737 ILO458737 IBS458737 HRW458737 HIA458737 GYE458737 GOI458737 GEM458737 FUQ458737 FKU458737 FAY458737 ERC458737 EHG458737 DXK458737 DNO458737 DDS458737 CTW458737 CKA458737 CAE458737 BQI458737 BGM458737 AWQ458737 AMU458737 ACY458737 TC458737 JG458737 E458737 WVS393201 WLW393201 WCA393201 VSE393201 VII393201 UYM393201 UOQ393201 UEU393201 TUY393201 TLC393201 TBG393201 SRK393201 SHO393201 RXS393201 RNW393201 REA393201 QUE393201 QKI393201 QAM393201 PQQ393201 PGU393201 OWY393201 ONC393201 ODG393201 NTK393201 NJO393201 MZS393201 MPW393201 MGA393201 LWE393201 LMI393201 LCM393201 KSQ393201 KIU393201 JYY393201 JPC393201 JFG393201 IVK393201 ILO393201 IBS393201 HRW393201 HIA393201 GYE393201 GOI393201 GEM393201 FUQ393201 FKU393201 FAY393201 ERC393201 EHG393201 DXK393201 DNO393201 DDS393201 CTW393201 CKA393201 CAE393201 BQI393201 BGM393201 AWQ393201 AMU393201 ACY393201 TC393201 JG393201 E393201 WVS327665 WLW327665 WCA327665 VSE327665 VII327665 UYM327665 UOQ327665 UEU327665 TUY327665 TLC327665 TBG327665 SRK327665 SHO327665 RXS327665 RNW327665 REA327665 QUE327665 QKI327665 QAM327665 PQQ327665 PGU327665 OWY327665 ONC327665 ODG327665 NTK327665 NJO327665 MZS327665 MPW327665 MGA327665 LWE327665 LMI327665 LCM327665 KSQ327665 KIU327665 JYY327665 JPC327665 JFG327665 IVK327665 ILO327665 IBS327665 HRW327665 HIA327665 GYE327665 GOI327665 GEM327665 FUQ327665 FKU327665 FAY327665 ERC327665 EHG327665 DXK327665 DNO327665 DDS327665 CTW327665 CKA327665 CAE327665 BQI327665 BGM327665 AWQ327665 AMU327665 ACY327665 TC327665 JG327665 E327665 WVS262129 WLW262129 WCA262129 VSE262129 VII262129 UYM262129 UOQ262129 UEU262129 TUY262129 TLC262129 TBG262129 SRK262129 SHO262129 RXS262129 RNW262129 REA262129 QUE262129 QKI262129 QAM262129 PQQ262129 PGU262129 OWY262129 ONC262129 ODG262129 NTK262129 NJO262129 MZS262129 MPW262129 MGA262129 LWE262129 LMI262129 LCM262129 KSQ262129 KIU262129 JYY262129 JPC262129 JFG262129 IVK262129 ILO262129 IBS262129 HRW262129 HIA262129 GYE262129 GOI262129 GEM262129 FUQ262129 FKU262129 FAY262129 ERC262129 EHG262129 DXK262129 DNO262129 DDS262129 CTW262129 CKA262129 CAE262129 BQI262129 BGM262129 AWQ262129 AMU262129 ACY262129 TC262129 JG262129 E262129 WVS196593 WLW196593 WCA196593 VSE196593 VII196593 UYM196593 UOQ196593 UEU196593 TUY196593 TLC196593 TBG196593 SRK196593 SHO196593 RXS196593 RNW196593 REA196593 QUE196593 QKI196593 QAM196593 PQQ196593 PGU196593 OWY196593 ONC196593 ODG196593 NTK196593 NJO196593 MZS196593 MPW196593 MGA196593 LWE196593 LMI196593 LCM196593 KSQ196593 KIU196593 JYY196593 JPC196593 JFG196593 IVK196593 ILO196593 IBS196593 HRW196593 HIA196593 GYE196593 GOI196593 GEM196593 FUQ196593 FKU196593 FAY196593 ERC196593 EHG196593 DXK196593 DNO196593 DDS196593 CTW196593 CKA196593 CAE196593 BQI196593 BGM196593 AWQ196593 AMU196593 ACY196593 TC196593 JG196593 E196593 WVS131057 WLW131057 WCA131057 VSE131057 VII131057 UYM131057 UOQ131057 UEU131057 TUY131057 TLC131057 TBG131057 SRK131057 SHO131057 RXS131057 RNW131057 REA131057 QUE131057 QKI131057 QAM131057 PQQ131057 PGU131057 OWY131057 ONC131057 ODG131057 NTK131057 NJO131057 MZS131057 MPW131057 MGA131057 LWE131057 LMI131057 LCM131057 KSQ131057 KIU131057 JYY131057 JPC131057 JFG131057 IVK131057 ILO131057 IBS131057 HRW131057 HIA131057 GYE131057 GOI131057 GEM131057 FUQ131057 FKU131057 FAY131057 ERC131057 EHG131057 DXK131057 DNO131057 DDS131057 CTW131057 CKA131057 CAE131057 BQI131057 BGM131057 AWQ131057 AMU131057 ACY131057 TC131057 JG131057 E131057 WVS65521 WLW65521 WCA65521 VSE65521 VII65521 UYM65521 UOQ65521 UEU65521 TUY65521 TLC65521 TBG65521 SRK65521 SHO65521 RXS65521 RNW65521 REA65521 QUE65521 QKI65521 QAM65521 PQQ65521 PGU65521 OWY65521 ONC65521 ODG65521 NTK65521 NJO65521 MZS65521 MPW65521 MGA65521 LWE65521 LMI65521 LCM65521 KSQ65521 KIU65521 JYY65521 JPC65521 JFG65521 IVK65521 ILO65521 IBS65521 HRW65521 HIA65521 GYE65521 GOI65521 GEM65521 FUQ65521 FKU65521 FAY65521 ERC65521 EHG65521 DXK65521 DNO65521 DDS65521 CTW65521 CKA65521 CAE65521 BQI65521 BGM65521 AWQ65521 AMU65521 ACY65521 TC65521 JG65521 E65521 WVS28 WLW28 WCA28 VSE28 VII28 UYM28 UOQ28 UEU28 TUY28 TLC28 TBG28 SRK28 SHO28 RXS28 RNW28 REA28 QUE28 QKI28 QAM28 PQQ28 PGU28 OWY28 ONC28 ODG28 NTK28 NJO28 MZS28 MPW28 MGA28 LWE28 LMI28 LCM28 KSQ28 KIU28 JYY28 JPC28 JFG28 IVK28 ILO28 IBS28 HRW28 HIA28 GYE28 GOI28 GEM28 FUQ28 FKU28 FAY28 ERC28 EHG28 DXK28 DNO28 DDS28 CTW28 CKA28 CAE28 BQI28 BGM28 AWQ28 AMU28 ACY28 TC28 JG28 JZB983058 WVS983023 WLW983023 WCA983023 VSE983023 VII983023 UYM983023 UOQ983023 UEU983023 TUY983023 TLC983023 TBG983023 SRK983023 SHO983023 RXS983023 RNW983023 REA983023 QUE983023 QKI983023 QAM983023 PQQ983023 PGU983023 OWY983023 ONC983023 ODG983023 NTK983023 NJO983023 MZS983023 MPW983023 MGA983023 LWE983023 LMI983023 LCM983023 KSQ983023 KIU983023 JYY983023 JPC983023 JFG983023 IVK983023 ILO983023 IBS983023 HRW983023 HIA983023 GYE983023 GOI983023 GEM983023 FUQ983023 FKU983023 FAY983023 ERC983023 EHG983023 DXK983023 DNO983023 DDS983023 CTW983023 CKA983023 CAE983023 BQI983023 BGM983023 AWQ983023 AMU983023 ACY983023 TC983023 JG983023 E983023 WVS917487 WLW917487 WCA917487 VSE917487 VII917487 UYM917487 UOQ917487 UEU917487 TUY917487 TLC917487 TBG917487 SRK917487 SHO917487 RXS917487 RNW917487 REA917487 QUE917487 QKI917487 QAM917487 PQQ917487 PGU917487 OWY917487 ONC917487 ODG917487 NTK917487 NJO917487 MZS917487 MPW917487 MGA917487 LWE917487 LMI917487 LCM917487 KSQ917487 KIU917487 JYY917487 JPC917487 JFG917487 IVK917487 ILO917487 IBS917487 HRW917487 HIA917487 GYE917487 GOI917487 GEM917487 FUQ917487 FKU917487 FAY917487 ERC917487 EHG917487 DXK917487 DNO917487 DDS917487 CTW917487 CKA917487 CAE917487 BQI917487 BGM917487 AWQ917487 AMU917487 ACY917487 TC917487 JG917487 E917487 WVS851951 WLW851951 WCA851951 VSE851951 VII851951 UYM851951 UOQ851951 UEU851951 TUY851951 TLC851951 TBG851951 SRK851951 SHO851951 RXS851951 RNW851951 REA851951 QUE851951 QKI851951 QAM851951 PQQ851951 PGU851951 OWY851951 ONC851951 ODG851951 NTK851951 NJO851951 MZS851951 MPW851951 MGA851951 LWE851951 LMI851951 LCM851951 KSQ851951 KIU851951 JYY851951 JPC851951 JFG851951 IVK851951 ILO851951 IBS851951 HRW851951 HIA851951 GYE851951 GOI851951 GEM851951 FUQ851951 FKU851951 FAY851951 ERC851951 EHG851951 DXK851951 DNO851951 DDS851951 CTW851951 CKA851951 CAE851951 BQI851951 BGM851951 AWQ851951 AMU851951 ACY851951 TC851951 JG851951 E851951 WVS786415 WLW786415 WCA786415 VSE786415 VII786415 UYM786415 UOQ786415 UEU786415 TUY786415 TLC786415 TBG786415 SRK786415 SHO786415 RXS786415 RNW786415 REA786415 QUE786415 QKI786415 QAM786415 PQQ786415 PGU786415 OWY786415 ONC786415 ODG786415 NTK786415 NJO786415 MZS786415 MPW786415 MGA786415 LWE786415 LMI786415 LCM786415 KSQ786415 KIU786415 JYY786415 JPC786415 JFG786415 IVK786415 ILO786415 IBS786415 HRW786415 HIA786415 GYE786415 GOI786415 GEM786415 FUQ786415 FKU786415 FAY786415 ERC786415 EHG786415 DXK786415 DNO786415 DDS786415 CTW786415 CKA786415 CAE786415 BQI786415 BGM786415 AWQ786415 AMU786415 ACY786415 TC786415 JG786415 E786415 WVS720879 WLW720879 WCA720879 VSE720879 VII720879 UYM720879 UOQ720879 UEU720879 TUY720879 TLC720879 TBG720879 SRK720879 SHO720879 RXS720879 RNW720879 REA720879 QUE720879 QKI720879 QAM720879 PQQ720879 PGU720879 OWY720879 ONC720879 ODG720879 NTK720879 NJO720879 MZS720879 MPW720879 MGA720879 LWE720879 LMI720879 LCM720879 KSQ720879 KIU720879 JYY720879 JPC720879 JFG720879 IVK720879 ILO720879 IBS720879 HRW720879 HIA720879 GYE720879 GOI720879 GEM720879 FUQ720879 FKU720879 FAY720879 ERC720879 EHG720879 DXK720879 DNO720879 DDS720879 CTW720879 CKA720879 CAE720879 BQI720879 BGM720879 AWQ720879 AMU720879 ACY720879 TC720879 JG720879 E720879 WVS655343 WLW655343 WCA655343 VSE655343 VII655343 UYM655343 UOQ655343 UEU655343 TUY655343 TLC655343 TBG655343 SRK655343 SHO655343 RXS655343 RNW655343 REA655343 QUE655343 QKI655343 QAM655343 PQQ655343 PGU655343 OWY655343 ONC655343 ODG655343 NTK655343 NJO655343 MZS655343 MPW655343 MGA655343 LWE655343 LMI655343 LCM655343 KSQ655343 KIU655343 JYY655343 JPC655343 JFG655343 IVK655343 ILO655343 IBS655343 HRW655343 HIA655343 GYE655343 GOI655343 GEM655343 FUQ655343 FKU655343 FAY655343 ERC655343 EHG655343 DXK655343 DNO655343 DDS655343 CTW655343 CKA655343 CAE655343 BQI655343 BGM655343 AWQ655343 AMU655343 ACY655343 TC655343 JG655343 E655343 WVS589807 WLW589807 WCA589807 VSE589807 VII589807 UYM589807 UOQ589807 UEU589807 TUY589807 TLC589807 TBG589807 SRK589807 SHO589807 RXS589807 RNW589807 REA589807 QUE589807 QKI589807 QAM589807 PQQ589807 PGU589807 OWY589807 ONC589807 ODG589807 NTK589807 NJO589807 MZS589807 MPW589807 MGA589807 LWE589807 LMI589807 LCM589807 KSQ589807 KIU589807 JYY589807 JPC589807 JFG589807 IVK589807 ILO589807 IBS589807 HRW589807 HIA589807 GYE589807 GOI589807 GEM589807 FUQ589807 FKU589807 FAY589807 ERC589807 EHG589807 DXK589807 DNO589807 DDS589807 CTW589807 CKA589807 CAE589807 BQI589807 BGM589807 AWQ589807 AMU589807 ACY589807 TC589807 JG589807 E589807 WVS524271 WLW524271 WCA524271 VSE524271 VII524271 UYM524271 UOQ524271 UEU524271 TUY524271 TLC524271 TBG524271 SRK524271 SHO524271 RXS524271 RNW524271 REA524271 QUE524271 QKI524271 QAM524271 PQQ524271 PGU524271 OWY524271 ONC524271 ODG524271 NTK524271 NJO524271 MZS524271 MPW524271 MGA524271 LWE524271 LMI524271 LCM524271 KSQ524271 KIU524271 JYY524271 JPC524271 JFG524271 IVK524271 ILO524271 IBS524271 HRW524271 HIA524271 GYE524271 GOI524271 GEM524271 FUQ524271 FKU524271 FAY524271 ERC524271 EHG524271 DXK524271 DNO524271 DDS524271 CTW524271 CKA524271 CAE524271 BQI524271 BGM524271 AWQ524271 AMU524271 ACY524271 TC524271 JG524271 E524271 WVS458735 WLW458735 WCA458735 VSE458735 VII458735 UYM458735 UOQ458735 UEU458735 TUY458735 TLC458735 TBG458735 SRK458735 SHO458735 RXS458735 RNW458735 REA458735 QUE458735 QKI458735 QAM458735 PQQ458735 PGU458735 OWY458735 ONC458735 ODG458735 NTK458735 NJO458735 MZS458735 MPW458735 MGA458735 LWE458735 LMI458735 LCM458735 KSQ458735 KIU458735 JYY458735 JPC458735 JFG458735 IVK458735 ILO458735 IBS458735 HRW458735 HIA458735 GYE458735 GOI458735 GEM458735 FUQ458735 FKU458735 FAY458735 ERC458735 EHG458735 DXK458735 DNO458735 DDS458735 CTW458735 CKA458735 CAE458735 BQI458735 BGM458735 AWQ458735 AMU458735 ACY458735 TC458735 JG458735 E458735 WVS393199 WLW393199 WCA393199 VSE393199 VII393199 UYM393199 UOQ393199 UEU393199 TUY393199 TLC393199 TBG393199 SRK393199 SHO393199 RXS393199 RNW393199 REA393199 QUE393199 QKI393199 QAM393199 PQQ393199 PGU393199 OWY393199 ONC393199 ODG393199 NTK393199 NJO393199 MZS393199 MPW393199 MGA393199 LWE393199 LMI393199 LCM393199 KSQ393199 KIU393199 JYY393199 JPC393199 JFG393199 IVK393199 ILO393199 IBS393199 HRW393199 HIA393199 GYE393199 GOI393199 GEM393199 FUQ393199 FKU393199 FAY393199 ERC393199 EHG393199 DXK393199 DNO393199 DDS393199 CTW393199 CKA393199 CAE393199 BQI393199 BGM393199 AWQ393199 AMU393199 ACY393199 TC393199 JG393199 E393199 WVS327663 WLW327663 WCA327663 VSE327663 VII327663 UYM327663 UOQ327663 UEU327663 TUY327663 TLC327663 TBG327663 SRK327663 SHO327663 RXS327663 RNW327663 REA327663 QUE327663 QKI327663 QAM327663 PQQ327663 PGU327663 OWY327663 ONC327663 ODG327663 NTK327663 NJO327663 MZS327663 MPW327663 MGA327663 LWE327663 LMI327663 LCM327663 KSQ327663 KIU327663 JYY327663 JPC327663 JFG327663 IVK327663 ILO327663 IBS327663 HRW327663 HIA327663 GYE327663 GOI327663 GEM327663 FUQ327663 FKU327663 FAY327663 ERC327663 EHG327663 DXK327663 DNO327663 DDS327663 CTW327663 CKA327663 CAE327663 BQI327663 BGM327663 AWQ327663 AMU327663 ACY327663 TC327663 JG327663 E327663 WVS262127 WLW262127 WCA262127 VSE262127 VII262127 UYM262127 UOQ262127 UEU262127 TUY262127 TLC262127 TBG262127 SRK262127 SHO262127 RXS262127 RNW262127 REA262127 QUE262127 QKI262127 QAM262127 PQQ262127 PGU262127 OWY262127 ONC262127 ODG262127 NTK262127 NJO262127 MZS262127 MPW262127 MGA262127 LWE262127 LMI262127 LCM262127 KSQ262127 KIU262127 JYY262127 JPC262127 JFG262127 IVK262127 ILO262127 IBS262127 HRW262127 HIA262127 GYE262127 GOI262127 GEM262127 FUQ262127 FKU262127 FAY262127 ERC262127 EHG262127 DXK262127 DNO262127 DDS262127 CTW262127 CKA262127 CAE262127 BQI262127 BGM262127 AWQ262127 AMU262127 ACY262127 TC262127 JG262127 E262127 WVS196591 WLW196591 WCA196591 VSE196591 VII196591 UYM196591 UOQ196591 UEU196591 TUY196591 TLC196591 TBG196591 SRK196591 SHO196591 RXS196591 RNW196591 REA196591 QUE196591 QKI196591 QAM196591 PQQ196591 PGU196591 OWY196591 ONC196591 ODG196591 NTK196591 NJO196591 MZS196591 MPW196591 MGA196591 LWE196591 LMI196591 LCM196591 KSQ196591 KIU196591 JYY196591 JPC196591 JFG196591 IVK196591 ILO196591 IBS196591 HRW196591 HIA196591 GYE196591 GOI196591 GEM196591 FUQ196591 FKU196591 FAY196591 ERC196591 EHG196591 DXK196591 DNO196591 DDS196591 CTW196591 CKA196591 CAE196591 BQI196591 BGM196591 AWQ196591 AMU196591 ACY196591 TC196591 JG196591 E196591 WVS131055 WLW131055 WCA131055 VSE131055 VII131055 UYM131055 UOQ131055 UEU131055 TUY131055 TLC131055 TBG131055 SRK131055 SHO131055 RXS131055 RNW131055 REA131055 QUE131055 QKI131055 QAM131055 PQQ131055 PGU131055 OWY131055 ONC131055 ODG131055 NTK131055 NJO131055 MZS131055 MPW131055 MGA131055 LWE131055 LMI131055 LCM131055 KSQ131055 KIU131055 JYY131055 JPC131055 JFG131055 IVK131055 ILO131055 IBS131055 HRW131055 HIA131055 GYE131055 GOI131055 GEM131055 FUQ131055 FKU131055 FAY131055 ERC131055 EHG131055 DXK131055 DNO131055 DDS131055 CTW131055 CKA131055 CAE131055 BQI131055 BGM131055 AWQ131055 AMU131055 ACY131055 TC131055 JG131055 E131055 WVS65519 WLW65519 WCA65519 VSE65519 VII65519 UYM65519 UOQ65519 UEU65519 TUY65519 TLC65519 TBG65519 SRK65519 SHO65519 RXS65519 RNW65519 REA65519 QUE65519 QKI65519 QAM65519 PQQ65519 PGU65519 OWY65519 ONC65519 ODG65519 NTK65519 NJO65519 MZS65519 MPW65519 MGA65519 LWE65519 LMI65519 LCM65519 KSQ65519 KIU65519 JYY65519 JPC65519 JFG65519 IVK65519 ILO65519 IBS65519 HRW65519 HIA65519 GYE65519 GOI65519 GEM65519 FUQ65519 FKU65519 FAY65519 ERC65519 EHG65519 DXK65519 DNO65519 DDS65519 CTW65519 CKA65519 CAE65519 BQI65519 BGM65519 AWQ65519 AMU65519 ACY65519 TC65519 JG65519 E65519 WVS26 WLW26 WCA26 VSE26 VII26 UYM26 UOQ26 UEU26 TUY26 TLC26 TBG26 SRK26 SHO26 RXS26 RNW26 REA26 QUE26 QKI26 QAM26 PQQ26 PGU26 OWY26 ONC26 ODG26 NTK26 NJO26 MZS26 MPW26 MGA26 LWE26 LMI26 LCM26 KSQ26 KIU26 JYY26 JPC26 JFG26 IVK26 ILO26 IBS26 HRW26 HIA26 GYE26 GOI26 GEM26 FUQ26 FKU26 FAY26 ERC26 EHG26 DXK26 DNO26 DDS26 CTW26 CKA26 CAE26 BQI26 BGM26 AWQ26 AMU26 ACY26 TC26 JG26 JPF983058 WVS983021 WLW983021 WCA983021 VSE983021 VII983021 UYM983021 UOQ983021 UEU983021 TUY983021 TLC983021 TBG983021 SRK983021 SHO983021 RXS983021 RNW983021 REA983021 QUE983021 QKI983021 QAM983021 PQQ983021 PGU983021 OWY983021 ONC983021 ODG983021 NTK983021 NJO983021 MZS983021 MPW983021 MGA983021 LWE983021 LMI983021 LCM983021 KSQ983021 KIU983021 JYY983021 JPC983021 JFG983021 IVK983021 ILO983021 IBS983021 HRW983021 HIA983021 GYE983021 GOI983021 GEM983021 FUQ983021 FKU983021 FAY983021 ERC983021 EHG983021 DXK983021 DNO983021 DDS983021 CTW983021 CKA983021 CAE983021 BQI983021 BGM983021 AWQ983021 AMU983021 ACY983021 TC983021 JG983021 E983021 WVS917485 WLW917485 WCA917485 VSE917485 VII917485 UYM917485 UOQ917485 UEU917485 TUY917485 TLC917485 TBG917485 SRK917485 SHO917485 RXS917485 RNW917485 REA917485 QUE917485 QKI917485 QAM917485 PQQ917485 PGU917485 OWY917485 ONC917485 ODG917485 NTK917485 NJO917485 MZS917485 MPW917485 MGA917485 LWE917485 LMI917485 LCM917485 KSQ917485 KIU917485 JYY917485 JPC917485 JFG917485 IVK917485 ILO917485 IBS917485 HRW917485 HIA917485 GYE917485 GOI917485 GEM917485 FUQ917485 FKU917485 FAY917485 ERC917485 EHG917485 DXK917485 DNO917485 DDS917485 CTW917485 CKA917485 CAE917485 BQI917485 BGM917485 AWQ917485 AMU917485 ACY917485 TC917485 JG917485 E917485 WVS851949 WLW851949 WCA851949 VSE851949 VII851949 UYM851949 UOQ851949 UEU851949 TUY851949 TLC851949 TBG851949 SRK851949 SHO851949 RXS851949 RNW851949 REA851949 QUE851949 QKI851949 QAM851949 PQQ851949 PGU851949 OWY851949 ONC851949 ODG851949 NTK851949 NJO851949 MZS851949 MPW851949 MGA851949 LWE851949 LMI851949 LCM851949 KSQ851949 KIU851949 JYY851949 JPC851949 JFG851949 IVK851949 ILO851949 IBS851949 HRW851949 HIA851949 GYE851949 GOI851949 GEM851949 FUQ851949 FKU851949 FAY851949 ERC851949 EHG851949 DXK851949 DNO851949 DDS851949 CTW851949 CKA851949 CAE851949 BQI851949 BGM851949 AWQ851949 AMU851949 ACY851949 TC851949 JG851949 E851949 WVS786413 WLW786413 WCA786413 VSE786413 VII786413 UYM786413 UOQ786413 UEU786413 TUY786413 TLC786413 TBG786413 SRK786413 SHO786413 RXS786413 RNW786413 REA786413 QUE786413 QKI786413 QAM786413 PQQ786413 PGU786413 OWY786413 ONC786413 ODG786413 NTK786413 NJO786413 MZS786413 MPW786413 MGA786413 LWE786413 LMI786413 LCM786413 KSQ786413 KIU786413 JYY786413 JPC786413 JFG786413 IVK786413 ILO786413 IBS786413 HRW786413 HIA786413 GYE786413 GOI786413 GEM786413 FUQ786413 FKU786413 FAY786413 ERC786413 EHG786413 DXK786413 DNO786413 DDS786413 CTW786413 CKA786413 CAE786413 BQI786413 BGM786413 AWQ786413 AMU786413 ACY786413 TC786413 JG786413 E786413 WVS720877 WLW720877 WCA720877 VSE720877 VII720877 UYM720877 UOQ720877 UEU720877 TUY720877 TLC720877 TBG720877 SRK720877 SHO720877 RXS720877 RNW720877 REA720877 QUE720877 QKI720877 QAM720877 PQQ720877 PGU720877 OWY720877 ONC720877 ODG720877 NTK720877 NJO720877 MZS720877 MPW720877 MGA720877 LWE720877 LMI720877 LCM720877 KSQ720877 KIU720877 JYY720877 JPC720877 JFG720877 IVK720877 ILO720877 IBS720877 HRW720877 HIA720877 GYE720877 GOI720877 GEM720877 FUQ720877 FKU720877 FAY720877 ERC720877 EHG720877 DXK720877 DNO720877 DDS720877 CTW720877 CKA720877 CAE720877 BQI720877 BGM720877 AWQ720877 AMU720877 ACY720877 TC720877 JG720877 E720877 WVS655341 WLW655341 WCA655341 VSE655341 VII655341 UYM655341 UOQ655341 UEU655341 TUY655341 TLC655341 TBG655341 SRK655341 SHO655341 RXS655341 RNW655341 REA655341 QUE655341 QKI655341 QAM655341 PQQ655341 PGU655341 OWY655341 ONC655341 ODG655341 NTK655341 NJO655341 MZS655341 MPW655341 MGA655341 LWE655341 LMI655341 LCM655341 KSQ655341 KIU655341 JYY655341 JPC655341 JFG655341 IVK655341 ILO655341 IBS655341 HRW655341 HIA655341 GYE655341 GOI655341 GEM655341 FUQ655341 FKU655341 FAY655341 ERC655341 EHG655341 DXK655341 DNO655341 DDS655341 CTW655341 CKA655341 CAE655341 BQI655341 BGM655341 AWQ655341 AMU655341 ACY655341 TC655341 JG655341 E655341 WVS589805 WLW589805 WCA589805 VSE589805 VII589805 UYM589805 UOQ589805 UEU589805 TUY589805 TLC589805 TBG589805 SRK589805 SHO589805 RXS589805 RNW589805 REA589805 QUE589805 QKI589805 QAM589805 PQQ589805 PGU589805 OWY589805 ONC589805 ODG589805 NTK589805 NJO589805 MZS589805 MPW589805 MGA589805 LWE589805 LMI589805 LCM589805 KSQ589805 KIU589805 JYY589805 JPC589805 JFG589805 IVK589805 ILO589805 IBS589805 HRW589805 HIA589805 GYE589805 GOI589805 GEM589805 FUQ589805 FKU589805 FAY589805 ERC589805 EHG589805 DXK589805 DNO589805 DDS589805 CTW589805 CKA589805 CAE589805 BQI589805 BGM589805 AWQ589805 AMU589805 ACY589805 TC589805 JG589805 E589805 WVS524269 WLW524269 WCA524269 VSE524269 VII524269 UYM524269 UOQ524269 UEU524269 TUY524269 TLC524269 TBG524269 SRK524269 SHO524269 RXS524269 RNW524269 REA524269 QUE524269 QKI524269 QAM524269 PQQ524269 PGU524269 OWY524269 ONC524269 ODG524269 NTK524269 NJO524269 MZS524269 MPW524269 MGA524269 LWE524269 LMI524269 LCM524269 KSQ524269 KIU524269 JYY524269 JPC524269 JFG524269 IVK524269 ILO524269 IBS524269 HRW524269 HIA524269 GYE524269 GOI524269 GEM524269 FUQ524269 FKU524269 FAY524269 ERC524269 EHG524269 DXK524269 DNO524269 DDS524269 CTW524269 CKA524269 CAE524269 BQI524269 BGM524269 AWQ524269 AMU524269 ACY524269 TC524269 JG524269 E524269 WVS458733 WLW458733 WCA458733 VSE458733 VII458733 UYM458733 UOQ458733 UEU458733 TUY458733 TLC458733 TBG458733 SRK458733 SHO458733 RXS458733 RNW458733 REA458733 QUE458733 QKI458733 QAM458733 PQQ458733 PGU458733 OWY458733 ONC458733 ODG458733 NTK458733 NJO458733 MZS458733 MPW458733 MGA458733 LWE458733 LMI458733 LCM458733 KSQ458733 KIU458733 JYY458733 JPC458733 JFG458733 IVK458733 ILO458733 IBS458733 HRW458733 HIA458733 GYE458733 GOI458733 GEM458733 FUQ458733 FKU458733 FAY458733 ERC458733 EHG458733 DXK458733 DNO458733 DDS458733 CTW458733 CKA458733 CAE458733 BQI458733 BGM458733 AWQ458733 AMU458733 ACY458733 TC458733 JG458733 E458733 WVS393197 WLW393197 WCA393197 VSE393197 VII393197 UYM393197 UOQ393197 UEU393197 TUY393197 TLC393197 TBG393197 SRK393197 SHO393197 RXS393197 RNW393197 REA393197 QUE393197 QKI393197 QAM393197 PQQ393197 PGU393197 OWY393197 ONC393197 ODG393197 NTK393197 NJO393197 MZS393197 MPW393197 MGA393197 LWE393197 LMI393197 LCM393197 KSQ393197 KIU393197 JYY393197 JPC393197 JFG393197 IVK393197 ILO393197 IBS393197 HRW393197 HIA393197 GYE393197 GOI393197 GEM393197 FUQ393197 FKU393197 FAY393197 ERC393197 EHG393197 DXK393197 DNO393197 DDS393197 CTW393197 CKA393197 CAE393197 BQI393197 BGM393197 AWQ393197 AMU393197 ACY393197 TC393197 JG393197 E393197 WVS327661 WLW327661 WCA327661 VSE327661 VII327661 UYM327661 UOQ327661 UEU327661 TUY327661 TLC327661 TBG327661 SRK327661 SHO327661 RXS327661 RNW327661 REA327661 QUE327661 QKI327661 QAM327661 PQQ327661 PGU327661 OWY327661 ONC327661 ODG327661 NTK327661 NJO327661 MZS327661 MPW327661 MGA327661 LWE327661 LMI327661 LCM327661 KSQ327661 KIU327661 JYY327661 JPC327661 JFG327661 IVK327661 ILO327661 IBS327661 HRW327661 HIA327661 GYE327661 GOI327661 GEM327661 FUQ327661 FKU327661 FAY327661 ERC327661 EHG327661 DXK327661 DNO327661 DDS327661 CTW327661 CKA327661 CAE327661 BQI327661 BGM327661 AWQ327661 AMU327661 ACY327661 TC327661 JG327661 E327661 WVS262125 WLW262125 WCA262125 VSE262125 VII262125 UYM262125 UOQ262125 UEU262125 TUY262125 TLC262125 TBG262125 SRK262125 SHO262125 RXS262125 RNW262125 REA262125 QUE262125 QKI262125 QAM262125 PQQ262125 PGU262125 OWY262125 ONC262125 ODG262125 NTK262125 NJO262125 MZS262125 MPW262125 MGA262125 LWE262125 LMI262125 LCM262125 KSQ262125 KIU262125 JYY262125 JPC262125 JFG262125 IVK262125 ILO262125 IBS262125 HRW262125 HIA262125 GYE262125 GOI262125 GEM262125 FUQ262125 FKU262125 FAY262125 ERC262125 EHG262125 DXK262125 DNO262125 DDS262125 CTW262125 CKA262125 CAE262125 BQI262125 BGM262125 AWQ262125 AMU262125 ACY262125 TC262125 JG262125 E262125 WVS196589 WLW196589 WCA196589 VSE196589 VII196589 UYM196589 UOQ196589 UEU196589 TUY196589 TLC196589 TBG196589 SRK196589 SHO196589 RXS196589 RNW196589 REA196589 QUE196589 QKI196589 QAM196589 PQQ196589 PGU196589 OWY196589 ONC196589 ODG196589 NTK196589 NJO196589 MZS196589 MPW196589 MGA196589 LWE196589 LMI196589 LCM196589 KSQ196589 KIU196589 JYY196589 JPC196589 JFG196589 IVK196589 ILO196589 IBS196589 HRW196589 HIA196589 GYE196589 GOI196589 GEM196589 FUQ196589 FKU196589 FAY196589 ERC196589 EHG196589 DXK196589 DNO196589 DDS196589 CTW196589 CKA196589 CAE196589 BQI196589 BGM196589 AWQ196589 AMU196589 ACY196589 TC196589 JG196589 E196589 WVS131053 WLW131053 WCA131053 VSE131053 VII131053 UYM131053 UOQ131053 UEU131053 TUY131053 TLC131053 TBG131053 SRK131053 SHO131053 RXS131053 RNW131053 REA131053 QUE131053 QKI131053 QAM131053 PQQ131053 PGU131053 OWY131053 ONC131053 ODG131053 NTK131053 NJO131053 MZS131053 MPW131053 MGA131053 LWE131053 LMI131053 LCM131053 KSQ131053 KIU131053 JYY131053 JPC131053 JFG131053 IVK131053 ILO131053 IBS131053 HRW131053 HIA131053 GYE131053 GOI131053 GEM131053 FUQ131053 FKU131053 FAY131053 ERC131053 EHG131053 DXK131053 DNO131053 DDS131053 CTW131053 CKA131053 CAE131053 BQI131053 BGM131053 AWQ131053 AMU131053 ACY131053 TC131053 JG131053 E131053 WVS65517 WLW65517 WCA65517 VSE65517 VII65517 UYM65517 UOQ65517 UEU65517 TUY65517 TLC65517 TBG65517 SRK65517 SHO65517 RXS65517 RNW65517 REA65517 QUE65517 QKI65517 QAM65517 PQQ65517 PGU65517 OWY65517 ONC65517 ODG65517 NTK65517 NJO65517 MZS65517 MPW65517 MGA65517 LWE65517 LMI65517 LCM65517 KSQ65517 KIU65517 JYY65517 JPC65517 JFG65517 IVK65517 ILO65517 IBS65517 HRW65517 HIA65517 GYE65517 GOI65517 GEM65517 FUQ65517 FKU65517 FAY65517 ERC65517 EHG65517 DXK65517 DNO65517 DDS65517 CTW65517 CKA65517 CAE65517 BQI65517 BGM65517 AWQ65517 AMU65517 ACY65517 TC65517 JG65517 E65517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JG24 JFJ983058 WVS983019 WLW983019 WCA983019 VSE983019 VII983019 UYM983019 UOQ983019 UEU983019 TUY983019 TLC983019 TBG983019 SRK983019 SHO983019 RXS983019 RNW983019 REA983019 QUE983019 QKI983019 QAM983019 PQQ983019 PGU983019 OWY983019 ONC983019 ODG983019 NTK983019 NJO983019 MZS983019 MPW983019 MGA983019 LWE983019 LMI983019 LCM983019 KSQ983019 KIU983019 JYY983019 JPC983019 JFG983019 IVK983019 ILO983019 IBS983019 HRW983019 HIA983019 GYE983019 GOI983019 GEM983019 FUQ983019 FKU983019 FAY983019 ERC983019 EHG983019 DXK983019 DNO983019 DDS983019 CTW983019 CKA983019 CAE983019 BQI983019 BGM983019 AWQ983019 AMU983019 ACY983019 TC983019 JG983019 E983019 WVS917483 WLW917483 WCA917483 VSE917483 VII917483 UYM917483 UOQ917483 UEU917483 TUY917483 TLC917483 TBG917483 SRK917483 SHO917483 RXS917483 RNW917483 REA917483 QUE917483 QKI917483 QAM917483 PQQ917483 PGU917483 OWY917483 ONC917483 ODG917483 NTK917483 NJO917483 MZS917483 MPW917483 MGA917483 LWE917483 LMI917483 LCM917483 KSQ917483 KIU917483 JYY917483 JPC917483 JFG917483 IVK917483 ILO917483 IBS917483 HRW917483 HIA917483 GYE917483 GOI917483 GEM917483 FUQ917483 FKU917483 FAY917483 ERC917483 EHG917483 DXK917483 DNO917483 DDS917483 CTW917483 CKA917483 CAE917483 BQI917483 BGM917483 AWQ917483 AMU917483 ACY917483 TC917483 JG917483 E917483 WVS851947 WLW851947 WCA851947 VSE851947 VII851947 UYM851947 UOQ851947 UEU851947 TUY851947 TLC851947 TBG851947 SRK851947 SHO851947 RXS851947 RNW851947 REA851947 QUE851947 QKI851947 QAM851947 PQQ851947 PGU851947 OWY851947 ONC851947 ODG851947 NTK851947 NJO851947 MZS851947 MPW851947 MGA851947 LWE851947 LMI851947 LCM851947 KSQ851947 KIU851947 JYY851947 JPC851947 JFG851947 IVK851947 ILO851947 IBS851947 HRW851947 HIA851947 GYE851947 GOI851947 GEM851947 FUQ851947 FKU851947 FAY851947 ERC851947 EHG851947 DXK851947 DNO851947 DDS851947 CTW851947 CKA851947 CAE851947 BQI851947 BGM851947 AWQ851947 AMU851947 ACY851947 TC851947 JG851947 E851947 WVS786411 WLW786411 WCA786411 VSE786411 VII786411 UYM786411 UOQ786411 UEU786411 TUY786411 TLC786411 TBG786411 SRK786411 SHO786411 RXS786411 RNW786411 REA786411 QUE786411 QKI786411 QAM786411 PQQ786411 PGU786411 OWY786411 ONC786411 ODG786411 NTK786411 NJO786411 MZS786411 MPW786411 MGA786411 LWE786411 LMI786411 LCM786411 KSQ786411 KIU786411 JYY786411 JPC786411 JFG786411 IVK786411 ILO786411 IBS786411 HRW786411 HIA786411 GYE786411 GOI786411 GEM786411 FUQ786411 FKU786411 FAY786411 ERC786411 EHG786411 DXK786411 DNO786411 DDS786411 CTW786411 CKA786411 CAE786411 BQI786411 BGM786411 AWQ786411 AMU786411 ACY786411 TC786411 JG786411 E786411 WVS720875 WLW720875 WCA720875 VSE720875 VII720875 UYM720875 UOQ720875 UEU720875 TUY720875 TLC720875 TBG720875 SRK720875 SHO720875 RXS720875 RNW720875 REA720875 QUE720875 QKI720875 QAM720875 PQQ720875 PGU720875 OWY720875 ONC720875 ODG720875 NTK720875 NJO720875 MZS720875 MPW720875 MGA720875 LWE720875 LMI720875 LCM720875 KSQ720875 KIU720875 JYY720875 JPC720875 JFG720875 IVK720875 ILO720875 IBS720875 HRW720875 HIA720875 GYE720875 GOI720875 GEM720875 FUQ720875 FKU720875 FAY720875 ERC720875 EHG720875 DXK720875 DNO720875 DDS720875 CTW720875 CKA720875 CAE720875 BQI720875 BGM720875 AWQ720875 AMU720875 ACY720875 TC720875 JG720875 E720875 WVS655339 WLW655339 WCA655339 VSE655339 VII655339 UYM655339 UOQ655339 UEU655339 TUY655339 TLC655339 TBG655339 SRK655339 SHO655339 RXS655339 RNW655339 REA655339 QUE655339 QKI655339 QAM655339 PQQ655339 PGU655339 OWY655339 ONC655339 ODG655339 NTK655339 NJO655339 MZS655339 MPW655339 MGA655339 LWE655339 LMI655339 LCM655339 KSQ655339 KIU655339 JYY655339 JPC655339 JFG655339 IVK655339 ILO655339 IBS655339 HRW655339 HIA655339 GYE655339 GOI655339 GEM655339 FUQ655339 FKU655339 FAY655339 ERC655339 EHG655339 DXK655339 DNO655339 DDS655339 CTW655339 CKA655339 CAE655339 BQI655339 BGM655339 AWQ655339 AMU655339 ACY655339 TC655339 JG655339 E655339 WVS589803 WLW589803 WCA589803 VSE589803 VII589803 UYM589803 UOQ589803 UEU589803 TUY589803 TLC589803 TBG589803 SRK589803 SHO589803 RXS589803 RNW589803 REA589803 QUE589803 QKI589803 QAM589803 PQQ589803 PGU589803 OWY589803 ONC589803 ODG589803 NTK589803 NJO589803 MZS589803 MPW589803 MGA589803 LWE589803 LMI589803 LCM589803 KSQ589803 KIU589803 JYY589803 JPC589803 JFG589803 IVK589803 ILO589803 IBS589803 HRW589803 HIA589803 GYE589803 GOI589803 GEM589803 FUQ589803 FKU589803 FAY589803 ERC589803 EHG589803 DXK589803 DNO589803 DDS589803 CTW589803 CKA589803 CAE589803 BQI589803 BGM589803 AWQ589803 AMU589803 ACY589803 TC589803 JG589803 E589803 WVS524267 WLW524267 WCA524267 VSE524267 VII524267 UYM524267 UOQ524267 UEU524267 TUY524267 TLC524267 TBG524267 SRK524267 SHO524267 RXS524267 RNW524267 REA524267 QUE524267 QKI524267 QAM524267 PQQ524267 PGU524267 OWY524267 ONC524267 ODG524267 NTK524267 NJO524267 MZS524267 MPW524267 MGA524267 LWE524267 LMI524267 LCM524267 KSQ524267 KIU524267 JYY524267 JPC524267 JFG524267 IVK524267 ILO524267 IBS524267 HRW524267 HIA524267 GYE524267 GOI524267 GEM524267 FUQ524267 FKU524267 FAY524267 ERC524267 EHG524267 DXK524267 DNO524267 DDS524267 CTW524267 CKA524267 CAE524267 BQI524267 BGM524267 AWQ524267 AMU524267 ACY524267 TC524267 JG524267 E524267 WVS458731 WLW458731 WCA458731 VSE458731 VII458731 UYM458731 UOQ458731 UEU458731 TUY458731 TLC458731 TBG458731 SRK458731 SHO458731 RXS458731 RNW458731 REA458731 QUE458731 QKI458731 QAM458731 PQQ458731 PGU458731 OWY458731 ONC458731 ODG458731 NTK458731 NJO458731 MZS458731 MPW458731 MGA458731 LWE458731 LMI458731 LCM458731 KSQ458731 KIU458731 JYY458731 JPC458731 JFG458731 IVK458731 ILO458731 IBS458731 HRW458731 HIA458731 GYE458731 GOI458731 GEM458731 FUQ458731 FKU458731 FAY458731 ERC458731 EHG458731 DXK458731 DNO458731 DDS458731 CTW458731 CKA458731 CAE458731 BQI458731 BGM458731 AWQ458731 AMU458731 ACY458731 TC458731 JG458731 E458731 WVS393195 WLW393195 WCA393195 VSE393195 VII393195 UYM393195 UOQ393195 UEU393195 TUY393195 TLC393195 TBG393195 SRK393195 SHO393195 RXS393195 RNW393195 REA393195 QUE393195 QKI393195 QAM393195 PQQ393195 PGU393195 OWY393195 ONC393195 ODG393195 NTK393195 NJO393195 MZS393195 MPW393195 MGA393195 LWE393195 LMI393195 LCM393195 KSQ393195 KIU393195 JYY393195 JPC393195 JFG393195 IVK393195 ILO393195 IBS393195 HRW393195 HIA393195 GYE393195 GOI393195 GEM393195 FUQ393195 FKU393195 FAY393195 ERC393195 EHG393195 DXK393195 DNO393195 DDS393195 CTW393195 CKA393195 CAE393195 BQI393195 BGM393195 AWQ393195 AMU393195 ACY393195 TC393195 JG393195 E393195 WVS327659 WLW327659 WCA327659 VSE327659 VII327659 UYM327659 UOQ327659 UEU327659 TUY327659 TLC327659 TBG327659 SRK327659 SHO327659 RXS327659 RNW327659 REA327659 QUE327659 QKI327659 QAM327659 PQQ327659 PGU327659 OWY327659 ONC327659 ODG327659 NTK327659 NJO327659 MZS327659 MPW327659 MGA327659 LWE327659 LMI327659 LCM327659 KSQ327659 KIU327659 JYY327659 JPC327659 JFG327659 IVK327659 ILO327659 IBS327659 HRW327659 HIA327659 GYE327659 GOI327659 GEM327659 FUQ327659 FKU327659 FAY327659 ERC327659 EHG327659 DXK327659 DNO327659 DDS327659 CTW327659 CKA327659 CAE327659 BQI327659 BGM327659 AWQ327659 AMU327659 ACY327659 TC327659 JG327659 E327659 WVS262123 WLW262123 WCA262123 VSE262123 VII262123 UYM262123 UOQ262123 UEU262123 TUY262123 TLC262123 TBG262123 SRK262123 SHO262123 RXS262123 RNW262123 REA262123 QUE262123 QKI262123 QAM262123 PQQ262123 PGU262123 OWY262123 ONC262123 ODG262123 NTK262123 NJO262123 MZS262123 MPW262123 MGA262123 LWE262123 LMI262123 LCM262123 KSQ262123 KIU262123 JYY262123 JPC262123 JFG262123 IVK262123 ILO262123 IBS262123 HRW262123 HIA262123 GYE262123 GOI262123 GEM262123 FUQ262123 FKU262123 FAY262123 ERC262123 EHG262123 DXK262123 DNO262123 DDS262123 CTW262123 CKA262123 CAE262123 BQI262123 BGM262123 AWQ262123 AMU262123 ACY262123 TC262123 JG262123 E262123 WVS196587 WLW196587 WCA196587 VSE196587 VII196587 UYM196587 UOQ196587 UEU196587 TUY196587 TLC196587 TBG196587 SRK196587 SHO196587 RXS196587 RNW196587 REA196587 QUE196587 QKI196587 QAM196587 PQQ196587 PGU196587 OWY196587 ONC196587 ODG196587 NTK196587 NJO196587 MZS196587 MPW196587 MGA196587 LWE196587 LMI196587 LCM196587 KSQ196587 KIU196587 JYY196587 JPC196587 JFG196587 IVK196587 ILO196587 IBS196587 HRW196587 HIA196587 GYE196587 GOI196587 GEM196587 FUQ196587 FKU196587 FAY196587 ERC196587 EHG196587 DXK196587 DNO196587 DDS196587 CTW196587 CKA196587 CAE196587 BQI196587 BGM196587 AWQ196587 AMU196587 ACY196587 TC196587 JG196587 E196587 WVS131051 WLW131051 WCA131051 VSE131051 VII131051 UYM131051 UOQ131051 UEU131051 TUY131051 TLC131051 TBG131051 SRK131051 SHO131051 RXS131051 RNW131051 REA131051 QUE131051 QKI131051 QAM131051 PQQ131051 PGU131051 OWY131051 ONC131051 ODG131051 NTK131051 NJO131051 MZS131051 MPW131051 MGA131051 LWE131051 LMI131051 LCM131051 KSQ131051 KIU131051 JYY131051 JPC131051 JFG131051 IVK131051 ILO131051 IBS131051 HRW131051 HIA131051 GYE131051 GOI131051 GEM131051 FUQ131051 FKU131051 FAY131051 ERC131051 EHG131051 DXK131051 DNO131051 DDS131051 CTW131051 CKA131051 CAE131051 BQI131051 BGM131051 AWQ131051 AMU131051 ACY131051 TC131051 JG131051 E131051 WVS65515 WLW65515 WCA65515 VSE65515 VII65515 UYM65515 UOQ65515 UEU65515 TUY65515 TLC65515 TBG65515 SRK65515 SHO65515 RXS65515 RNW65515 REA65515 QUE65515 QKI65515 QAM65515 PQQ65515 PGU65515 OWY65515 ONC65515 ODG65515 NTK65515 NJO65515 MZS65515 MPW65515 MGA65515 LWE65515 LMI65515 LCM65515 KSQ65515 KIU65515 JYY65515 JPC65515 JFG65515 IVK65515 ILO65515 IBS65515 HRW65515 HIA65515 GYE65515 GOI65515 GEM65515 FUQ65515 FKU65515 FAY65515 ERC65515 EHG65515 DXK65515 DNO65515 DDS65515 CTW65515 CKA65515 CAE65515 BQI65515 BGM65515 AWQ65515 AMU65515 ACY65515 TC65515 JG65515 E65515 WVS22 WLW22 WCA22 VSE22 VII22 UYM22 UOQ22 UEU22 TUY22 TLC22 TBG22 SRK22 SHO22 RXS22 RNW22 REA22 QUE22 QKI22 QAM22 PQQ22 PGU22 OWY22 ONC22 ODG22 NTK22 NJO22 MZS22 MPW22 MGA22 LWE22 LMI22 LCM22 KSQ22 KIU22 JYY22 JPC22 JFG22 IVK22 ILO22 IBS22 HRW22 HIA22 GYE22 GOI22 GEM22 FUQ22 FKU22 FAY22 ERC22 EHG22 DXK22 DNO22 DDS22 CTW22 CKA22 CAE22 BQI22 BGM22 AWQ22 AMU22 ACY22 TC22 JG22 IVN983058 WVS983017 WLW983017 WCA983017 VSE983017 VII983017 UYM983017 UOQ983017 UEU983017 TUY983017 TLC983017 TBG983017 SRK983017 SHO983017 RXS983017 RNW983017 REA983017 QUE983017 QKI983017 QAM983017 PQQ983017 PGU983017 OWY983017 ONC983017 ODG983017 NTK983017 NJO983017 MZS983017 MPW983017 MGA983017 LWE983017 LMI983017 LCM983017 KSQ983017 KIU983017 JYY983017 JPC983017 JFG983017 IVK983017 ILO983017 IBS983017 HRW983017 HIA983017 GYE983017 GOI983017 GEM983017 FUQ983017 FKU983017 FAY983017 ERC983017 EHG983017 DXK983017 DNO983017 DDS983017 CTW983017 CKA983017 CAE983017 BQI983017 BGM983017 AWQ983017 AMU983017 ACY983017 TC983017 JG983017 E983017 WVS917481 WLW917481 WCA917481 VSE917481 VII917481 UYM917481 UOQ917481 UEU917481 TUY917481 TLC917481 TBG917481 SRK917481 SHO917481 RXS917481 RNW917481 REA917481 QUE917481 QKI917481 QAM917481 PQQ917481 PGU917481 OWY917481 ONC917481 ODG917481 NTK917481 NJO917481 MZS917481 MPW917481 MGA917481 LWE917481 LMI917481 LCM917481 KSQ917481 KIU917481 JYY917481 JPC917481 JFG917481 IVK917481 ILO917481 IBS917481 HRW917481 HIA917481 GYE917481 GOI917481 GEM917481 FUQ917481 FKU917481 FAY917481 ERC917481 EHG917481 DXK917481 DNO917481 DDS917481 CTW917481 CKA917481 CAE917481 BQI917481 BGM917481 AWQ917481 AMU917481 ACY917481 TC917481 JG917481 E917481 WVS851945 WLW851945 WCA851945 VSE851945 VII851945 UYM851945 UOQ851945 UEU851945 TUY851945 TLC851945 TBG851945 SRK851945 SHO851945 RXS851945 RNW851945 REA851945 QUE851945 QKI851945 QAM851945 PQQ851945 PGU851945 OWY851945 ONC851945 ODG851945 NTK851945 NJO851945 MZS851945 MPW851945 MGA851945 LWE851945 LMI851945 LCM851945 KSQ851945 KIU851945 JYY851945 JPC851945 JFG851945 IVK851945 ILO851945 IBS851945 HRW851945 HIA851945 GYE851945 GOI851945 GEM851945 FUQ851945 FKU851945 FAY851945 ERC851945 EHG851945 DXK851945 DNO851945 DDS851945 CTW851945 CKA851945 CAE851945 BQI851945 BGM851945 AWQ851945 AMU851945 ACY851945 TC851945 JG851945 E851945 WVS786409 WLW786409 WCA786409 VSE786409 VII786409 UYM786409 UOQ786409 UEU786409 TUY786409 TLC786409 TBG786409 SRK786409 SHO786409 RXS786409 RNW786409 REA786409 QUE786409 QKI786409 QAM786409 PQQ786409 PGU786409 OWY786409 ONC786409 ODG786409 NTK786409 NJO786409 MZS786409 MPW786409 MGA786409 LWE786409 LMI786409 LCM786409 KSQ786409 KIU786409 JYY786409 JPC786409 JFG786409 IVK786409 ILO786409 IBS786409 HRW786409 HIA786409 GYE786409 GOI786409 GEM786409 FUQ786409 FKU786409 FAY786409 ERC786409 EHG786409 DXK786409 DNO786409 DDS786409 CTW786409 CKA786409 CAE786409 BQI786409 BGM786409 AWQ786409 AMU786409 ACY786409 TC786409 JG786409 E786409 WVS720873 WLW720873 WCA720873 VSE720873 VII720873 UYM720873 UOQ720873 UEU720873 TUY720873 TLC720873 TBG720873 SRK720873 SHO720873 RXS720873 RNW720873 REA720873 QUE720873 QKI720873 QAM720873 PQQ720873 PGU720873 OWY720873 ONC720873 ODG720873 NTK720873 NJO720873 MZS720873 MPW720873 MGA720873 LWE720873 LMI720873 LCM720873 KSQ720873 KIU720873 JYY720873 JPC720873 JFG720873 IVK720873 ILO720873 IBS720873 HRW720873 HIA720873 GYE720873 GOI720873 GEM720873 FUQ720873 FKU720873 FAY720873 ERC720873 EHG720873 DXK720873 DNO720873 DDS720873 CTW720873 CKA720873 CAE720873 BQI720873 BGM720873 AWQ720873 AMU720873 ACY720873 TC720873 JG720873 E720873 WVS655337 WLW655337 WCA655337 VSE655337 VII655337 UYM655337 UOQ655337 UEU655337 TUY655337 TLC655337 TBG655337 SRK655337 SHO655337 RXS655337 RNW655337 REA655337 QUE655337 QKI655337 QAM655337 PQQ655337 PGU655337 OWY655337 ONC655337 ODG655337 NTK655337 NJO655337 MZS655337 MPW655337 MGA655337 LWE655337 LMI655337 LCM655337 KSQ655337 KIU655337 JYY655337 JPC655337 JFG655337 IVK655337 ILO655337 IBS655337 HRW655337 HIA655337 GYE655337 GOI655337 GEM655337 FUQ655337 FKU655337 FAY655337 ERC655337 EHG655337 DXK655337 DNO655337 DDS655337 CTW655337 CKA655337 CAE655337 BQI655337 BGM655337 AWQ655337 AMU655337 ACY655337 TC655337 JG655337 E655337 WVS589801 WLW589801 WCA589801 VSE589801 VII589801 UYM589801 UOQ589801 UEU589801 TUY589801 TLC589801 TBG589801 SRK589801 SHO589801 RXS589801 RNW589801 REA589801 QUE589801 QKI589801 QAM589801 PQQ589801 PGU589801 OWY589801 ONC589801 ODG589801 NTK589801 NJO589801 MZS589801 MPW589801 MGA589801 LWE589801 LMI589801 LCM589801 KSQ589801 KIU589801 JYY589801 JPC589801 JFG589801 IVK589801 ILO589801 IBS589801 HRW589801 HIA589801 GYE589801 GOI589801 GEM589801 FUQ589801 FKU589801 FAY589801 ERC589801 EHG589801 DXK589801 DNO589801 DDS589801 CTW589801 CKA589801 CAE589801 BQI589801 BGM589801 AWQ589801 AMU589801 ACY589801 TC589801 JG589801 E589801 WVS524265 WLW524265 WCA524265 VSE524265 VII524265 UYM524265 UOQ524265 UEU524265 TUY524265 TLC524265 TBG524265 SRK524265 SHO524265 RXS524265 RNW524265 REA524265 QUE524265 QKI524265 QAM524265 PQQ524265 PGU524265 OWY524265 ONC524265 ODG524265 NTK524265 NJO524265 MZS524265 MPW524265 MGA524265 LWE524265 LMI524265 LCM524265 KSQ524265 KIU524265 JYY524265 JPC524265 JFG524265 IVK524265 ILO524265 IBS524265 HRW524265 HIA524265 GYE524265 GOI524265 GEM524265 FUQ524265 FKU524265 FAY524265 ERC524265 EHG524265 DXK524265 DNO524265 DDS524265 CTW524265 CKA524265 CAE524265 BQI524265 BGM524265 AWQ524265 AMU524265 ACY524265 TC524265 JG524265 E524265 WVS458729 WLW458729 WCA458729 VSE458729 VII458729 UYM458729 UOQ458729 UEU458729 TUY458729 TLC458729 TBG458729 SRK458729 SHO458729 RXS458729 RNW458729 REA458729 QUE458729 QKI458729 QAM458729 PQQ458729 PGU458729 OWY458729 ONC458729 ODG458729 NTK458729 NJO458729 MZS458729 MPW458729 MGA458729 LWE458729 LMI458729 LCM458729 KSQ458729 KIU458729 JYY458729 JPC458729 JFG458729 IVK458729 ILO458729 IBS458729 HRW458729 HIA458729 GYE458729 GOI458729 GEM458729 FUQ458729 FKU458729 FAY458729 ERC458729 EHG458729 DXK458729 DNO458729 DDS458729 CTW458729 CKA458729 CAE458729 BQI458729 BGM458729 AWQ458729 AMU458729 ACY458729 TC458729 JG458729 E458729 WVS393193 WLW393193 WCA393193 VSE393193 VII393193 UYM393193 UOQ393193 UEU393193 TUY393193 TLC393193 TBG393193 SRK393193 SHO393193 RXS393193 RNW393193 REA393193 QUE393193 QKI393193 QAM393193 PQQ393193 PGU393193 OWY393193 ONC393193 ODG393193 NTK393193 NJO393193 MZS393193 MPW393193 MGA393193 LWE393193 LMI393193 LCM393193 KSQ393193 KIU393193 JYY393193 JPC393193 JFG393193 IVK393193 ILO393193 IBS393193 HRW393193 HIA393193 GYE393193 GOI393193 GEM393193 FUQ393193 FKU393193 FAY393193 ERC393193 EHG393193 DXK393193 DNO393193 DDS393193 CTW393193 CKA393193 CAE393193 BQI393193 BGM393193 AWQ393193 AMU393193 ACY393193 TC393193 JG393193 E393193 WVS327657 WLW327657 WCA327657 VSE327657 VII327657 UYM327657 UOQ327657 UEU327657 TUY327657 TLC327657 TBG327657 SRK327657 SHO327657 RXS327657 RNW327657 REA327657 QUE327657 QKI327657 QAM327657 PQQ327657 PGU327657 OWY327657 ONC327657 ODG327657 NTK327657 NJO327657 MZS327657 MPW327657 MGA327657 LWE327657 LMI327657 LCM327657 KSQ327657 KIU327657 JYY327657 JPC327657 JFG327657 IVK327657 ILO327657 IBS327657 HRW327657 HIA327657 GYE327657 GOI327657 GEM327657 FUQ327657 FKU327657 FAY327657 ERC327657 EHG327657 DXK327657 DNO327657 DDS327657 CTW327657 CKA327657 CAE327657 BQI327657 BGM327657 AWQ327657 AMU327657 ACY327657 TC327657 JG327657 E327657 WVS262121 WLW262121 WCA262121 VSE262121 VII262121 UYM262121 UOQ262121 UEU262121 TUY262121 TLC262121 TBG262121 SRK262121 SHO262121 RXS262121 RNW262121 REA262121 QUE262121 QKI262121 QAM262121 PQQ262121 PGU262121 OWY262121 ONC262121 ODG262121 NTK262121 NJO262121 MZS262121 MPW262121 MGA262121 LWE262121 LMI262121 LCM262121 KSQ262121 KIU262121 JYY262121 JPC262121 JFG262121 IVK262121 ILO262121 IBS262121 HRW262121 HIA262121 GYE262121 GOI262121 GEM262121 FUQ262121 FKU262121 FAY262121 ERC262121 EHG262121 DXK262121 DNO262121 DDS262121 CTW262121 CKA262121 CAE262121 BQI262121 BGM262121 AWQ262121 AMU262121 ACY262121 TC262121 JG262121 E262121 WVS196585 WLW196585 WCA196585 VSE196585 VII196585 UYM196585 UOQ196585 UEU196585 TUY196585 TLC196585 TBG196585 SRK196585 SHO196585 RXS196585 RNW196585 REA196585 QUE196585 QKI196585 QAM196585 PQQ196585 PGU196585 OWY196585 ONC196585 ODG196585 NTK196585 NJO196585 MZS196585 MPW196585 MGA196585 LWE196585 LMI196585 LCM196585 KSQ196585 KIU196585 JYY196585 JPC196585 JFG196585 IVK196585 ILO196585 IBS196585 HRW196585 HIA196585 GYE196585 GOI196585 GEM196585 FUQ196585 FKU196585 FAY196585 ERC196585 EHG196585 DXK196585 DNO196585 DDS196585 CTW196585 CKA196585 CAE196585 BQI196585 BGM196585 AWQ196585 AMU196585 ACY196585 TC196585 JG196585 E196585 WVS131049 WLW131049 WCA131049 VSE131049 VII131049 UYM131049 UOQ131049 UEU131049 TUY131049 TLC131049 TBG131049 SRK131049 SHO131049 RXS131049 RNW131049 REA131049 QUE131049 QKI131049 QAM131049 PQQ131049 PGU131049 OWY131049 ONC131049 ODG131049 NTK131049 NJO131049 MZS131049 MPW131049 MGA131049 LWE131049 LMI131049 LCM131049 KSQ131049 KIU131049 JYY131049 JPC131049 JFG131049 IVK131049 ILO131049 IBS131049 HRW131049 HIA131049 GYE131049 GOI131049 GEM131049 FUQ131049 FKU131049 FAY131049 ERC131049 EHG131049 DXK131049 DNO131049 DDS131049 CTW131049 CKA131049 CAE131049 BQI131049 BGM131049 AWQ131049 AMU131049 ACY131049 TC131049 JG131049 E131049 WVS65513 WLW65513 WCA65513 VSE65513 VII65513 UYM65513 UOQ65513 UEU65513 TUY65513 TLC65513 TBG65513 SRK65513 SHO65513 RXS65513 RNW65513 REA65513 QUE65513 QKI65513 QAM65513 PQQ65513 PGU65513 OWY65513 ONC65513 ODG65513 NTK65513 NJO65513 MZS65513 MPW65513 MGA65513 LWE65513 LMI65513 LCM65513 KSQ65513 KIU65513 JYY65513 JPC65513 JFG65513 IVK65513 ILO65513 IBS65513 HRW65513 HIA65513 GYE65513 GOI65513 GEM65513 FUQ65513 FKU65513 FAY65513 ERC65513 EHG65513 DXK65513 DNO65513 DDS65513 CTW65513 CKA65513 CAE65513 BQI65513 BGM65513 AWQ65513 AMU65513 ACY65513 TC65513 JG65513 E65513 WVS20 WLW20 WCA20 VSE20 VII20 UYM20 UOQ20 UEU20 TUY20 TLC20 TBG20 SRK20 SHO20 RXS20 RNW20 REA20 QUE20 QKI20 QAM20 PQQ20 PGU20 OWY20 ONC20 ODG20 NTK20 NJO20 MZS20 MPW20 MGA20 LWE20 LMI20 LCM20 KSQ20 KIU20 JYY20 JPC20 JFG20 IVK20 ILO20 IBS20 HRW20 HIA20 GYE20 GOI20 GEM20 FUQ20 FKU20 FAY20 ERC20 EHG20 DXK20 DNO20 DDS20 CTW20 CKA20 CAE20 BQI20 BGM20 AWQ20 AMU20 ACY20 TC20 JG20 ILR983058 WVS983015 WLW983015 WCA983015 VSE983015 VII983015 UYM983015 UOQ983015 UEU983015 TUY983015 TLC983015 TBG983015 SRK983015 SHO983015 RXS983015 RNW983015 REA983015 QUE983015 QKI983015 QAM983015 PQQ983015 PGU983015 OWY983015 ONC983015 ODG983015 NTK983015 NJO983015 MZS983015 MPW983015 MGA983015 LWE983015 LMI983015 LCM983015 KSQ983015 KIU983015 JYY983015 JPC983015 JFG983015 IVK983015 ILO983015 IBS983015 HRW983015 HIA983015 GYE983015 GOI983015 GEM983015 FUQ983015 FKU983015 FAY983015 ERC983015 EHG983015 DXK983015 DNO983015 DDS983015 CTW983015 CKA983015 CAE983015 BQI983015 BGM983015 AWQ983015 AMU983015 ACY983015 TC983015 JG983015 E983015 WVS917479 WLW917479 WCA917479 VSE917479 VII917479 UYM917479 UOQ917479 UEU917479 TUY917479 TLC917479 TBG917479 SRK917479 SHO917479 RXS917479 RNW917479 REA917479 QUE917479 QKI917479 QAM917479 PQQ917479 PGU917479 OWY917479 ONC917479 ODG917479 NTK917479 NJO917479 MZS917479 MPW917479 MGA917479 LWE917479 LMI917479 LCM917479 KSQ917479 KIU917479 JYY917479 JPC917479 JFG917479 IVK917479 ILO917479 IBS917479 HRW917479 HIA917479 GYE917479 GOI917479 GEM917479 FUQ917479 FKU917479 FAY917479 ERC917479 EHG917479 DXK917479 DNO917479 DDS917479 CTW917479 CKA917479 CAE917479 BQI917479 BGM917479 AWQ917479 AMU917479 ACY917479 TC917479 JG917479 E917479 WVS851943 WLW851943 WCA851943 VSE851943 VII851943 UYM851943 UOQ851943 UEU851943 TUY851943 TLC851943 TBG851943 SRK851943 SHO851943 RXS851943 RNW851943 REA851943 QUE851943 QKI851943 QAM851943 PQQ851943 PGU851943 OWY851943 ONC851943 ODG851943 NTK851943 NJO851943 MZS851943 MPW851943 MGA851943 LWE851943 LMI851943 LCM851943 KSQ851943 KIU851943 JYY851943 JPC851943 JFG851943 IVK851943 ILO851943 IBS851943 HRW851943 HIA851943 GYE851943 GOI851943 GEM851943 FUQ851943 FKU851943 FAY851943 ERC851943 EHG851943 DXK851943 DNO851943 DDS851943 CTW851943 CKA851943 CAE851943 BQI851943 BGM851943 AWQ851943 AMU851943 ACY851943 TC851943 JG851943 E851943 WVS786407 WLW786407 WCA786407 VSE786407 VII786407 UYM786407 UOQ786407 UEU786407 TUY786407 TLC786407 TBG786407 SRK786407 SHO786407 RXS786407 RNW786407 REA786407 QUE786407 QKI786407 QAM786407 PQQ786407 PGU786407 OWY786407 ONC786407 ODG786407 NTK786407 NJO786407 MZS786407 MPW786407 MGA786407 LWE786407 LMI786407 LCM786407 KSQ786407 KIU786407 JYY786407 JPC786407 JFG786407 IVK786407 ILO786407 IBS786407 HRW786407 HIA786407 GYE786407 GOI786407 GEM786407 FUQ786407 FKU786407 FAY786407 ERC786407 EHG786407 DXK786407 DNO786407 DDS786407 CTW786407 CKA786407 CAE786407 BQI786407 BGM786407 AWQ786407 AMU786407 ACY786407 TC786407 JG786407 E786407 WVS720871 WLW720871 WCA720871 VSE720871 VII720871 UYM720871 UOQ720871 UEU720871 TUY720871 TLC720871 TBG720871 SRK720871 SHO720871 RXS720871 RNW720871 REA720871 QUE720871 QKI720871 QAM720871 PQQ720871 PGU720871 OWY720871 ONC720871 ODG720871 NTK720871 NJO720871 MZS720871 MPW720871 MGA720871 LWE720871 LMI720871 LCM720871 KSQ720871 KIU720871 JYY720871 JPC720871 JFG720871 IVK720871 ILO720871 IBS720871 HRW720871 HIA720871 GYE720871 GOI720871 GEM720871 FUQ720871 FKU720871 FAY720871 ERC720871 EHG720871 DXK720871 DNO720871 DDS720871 CTW720871 CKA720871 CAE720871 BQI720871 BGM720871 AWQ720871 AMU720871 ACY720871 TC720871 JG720871 E720871 WVS655335 WLW655335 WCA655335 VSE655335 VII655335 UYM655335 UOQ655335 UEU655335 TUY655335 TLC655335 TBG655335 SRK655335 SHO655335 RXS655335 RNW655335 REA655335 QUE655335 QKI655335 QAM655335 PQQ655335 PGU655335 OWY655335 ONC655335 ODG655335 NTK655335 NJO655335 MZS655335 MPW655335 MGA655335 LWE655335 LMI655335 LCM655335 KSQ655335 KIU655335 JYY655335 JPC655335 JFG655335 IVK655335 ILO655335 IBS655335 HRW655335 HIA655335 GYE655335 GOI655335 GEM655335 FUQ655335 FKU655335 FAY655335 ERC655335 EHG655335 DXK655335 DNO655335 DDS655335 CTW655335 CKA655335 CAE655335 BQI655335 BGM655335 AWQ655335 AMU655335 ACY655335 TC655335 JG655335 E655335 WVS589799 WLW589799 WCA589799 VSE589799 VII589799 UYM589799 UOQ589799 UEU589799 TUY589799 TLC589799 TBG589799 SRK589799 SHO589799 RXS589799 RNW589799 REA589799 QUE589799 QKI589799 QAM589799 PQQ589799 PGU589799 OWY589799 ONC589799 ODG589799 NTK589799 NJO589799 MZS589799 MPW589799 MGA589799 LWE589799 LMI589799 LCM589799 KSQ589799 KIU589799 JYY589799 JPC589799 JFG589799 IVK589799 ILO589799 IBS589799 HRW589799 HIA589799 GYE589799 GOI589799 GEM589799 FUQ589799 FKU589799 FAY589799 ERC589799 EHG589799 DXK589799 DNO589799 DDS589799 CTW589799 CKA589799 CAE589799 BQI589799 BGM589799 AWQ589799 AMU589799 ACY589799 TC589799 JG589799 E589799 WVS524263 WLW524263 WCA524263 VSE524263 VII524263 UYM524263 UOQ524263 UEU524263 TUY524263 TLC524263 TBG524263 SRK524263 SHO524263 RXS524263 RNW524263 REA524263 QUE524263 QKI524263 QAM524263 PQQ524263 PGU524263 OWY524263 ONC524263 ODG524263 NTK524263 NJO524263 MZS524263 MPW524263 MGA524263 LWE524263 LMI524263 LCM524263 KSQ524263 KIU524263 JYY524263 JPC524263 JFG524263 IVK524263 ILO524263 IBS524263 HRW524263 HIA524263 GYE524263 GOI524263 GEM524263 FUQ524263 FKU524263 FAY524263 ERC524263 EHG524263 DXK524263 DNO524263 DDS524263 CTW524263 CKA524263 CAE524263 BQI524263 BGM524263 AWQ524263 AMU524263 ACY524263 TC524263 JG524263 E524263 WVS458727 WLW458727 WCA458727 VSE458727 VII458727 UYM458727 UOQ458727 UEU458727 TUY458727 TLC458727 TBG458727 SRK458727 SHO458727 RXS458727 RNW458727 REA458727 QUE458727 QKI458727 QAM458727 PQQ458727 PGU458727 OWY458727 ONC458727 ODG458727 NTK458727 NJO458727 MZS458727 MPW458727 MGA458727 LWE458727 LMI458727 LCM458727 KSQ458727 KIU458727 JYY458727 JPC458727 JFG458727 IVK458727 ILO458727 IBS458727 HRW458727 HIA458727 GYE458727 GOI458727 GEM458727 FUQ458727 FKU458727 FAY458727 ERC458727 EHG458727 DXK458727 DNO458727 DDS458727 CTW458727 CKA458727 CAE458727 BQI458727 BGM458727 AWQ458727 AMU458727 ACY458727 TC458727 JG458727 E458727 WVS393191 WLW393191 WCA393191 VSE393191 VII393191 UYM393191 UOQ393191 UEU393191 TUY393191 TLC393191 TBG393191 SRK393191 SHO393191 RXS393191 RNW393191 REA393191 QUE393191 QKI393191 QAM393191 PQQ393191 PGU393191 OWY393191 ONC393191 ODG393191 NTK393191 NJO393191 MZS393191 MPW393191 MGA393191 LWE393191 LMI393191 LCM393191 KSQ393191 KIU393191 JYY393191 JPC393191 JFG393191 IVK393191 ILO393191 IBS393191 HRW393191 HIA393191 GYE393191 GOI393191 GEM393191 FUQ393191 FKU393191 FAY393191 ERC393191 EHG393191 DXK393191 DNO393191 DDS393191 CTW393191 CKA393191 CAE393191 BQI393191 BGM393191 AWQ393191 AMU393191 ACY393191 TC393191 JG393191 E393191 WVS327655 WLW327655 WCA327655 VSE327655 VII327655 UYM327655 UOQ327655 UEU327655 TUY327655 TLC327655 TBG327655 SRK327655 SHO327655 RXS327655 RNW327655 REA327655 QUE327655 QKI327655 QAM327655 PQQ327655 PGU327655 OWY327655 ONC327655 ODG327655 NTK327655 NJO327655 MZS327655 MPW327655 MGA327655 LWE327655 LMI327655 LCM327655 KSQ327655 KIU327655 JYY327655 JPC327655 JFG327655 IVK327655 ILO327655 IBS327655 HRW327655 HIA327655 GYE327655 GOI327655 GEM327655 FUQ327655 FKU327655 FAY327655 ERC327655 EHG327655 DXK327655 DNO327655 DDS327655 CTW327655 CKA327655 CAE327655 BQI327655 BGM327655 AWQ327655 AMU327655 ACY327655 TC327655 JG327655 E327655 WVS262119 WLW262119 WCA262119 VSE262119 VII262119 UYM262119 UOQ262119 UEU262119 TUY262119 TLC262119 TBG262119 SRK262119 SHO262119 RXS262119 RNW262119 REA262119 QUE262119 QKI262119 QAM262119 PQQ262119 PGU262119 OWY262119 ONC262119 ODG262119 NTK262119 NJO262119 MZS262119 MPW262119 MGA262119 LWE262119 LMI262119 LCM262119 KSQ262119 KIU262119 JYY262119 JPC262119 JFG262119 IVK262119 ILO262119 IBS262119 HRW262119 HIA262119 GYE262119 GOI262119 GEM262119 FUQ262119 FKU262119 FAY262119 ERC262119 EHG262119 DXK262119 DNO262119 DDS262119 CTW262119 CKA262119 CAE262119 BQI262119 BGM262119 AWQ262119 AMU262119 ACY262119 TC262119 JG262119 E262119 WVS196583 WLW196583 WCA196583 VSE196583 VII196583 UYM196583 UOQ196583 UEU196583 TUY196583 TLC196583 TBG196583 SRK196583 SHO196583 RXS196583 RNW196583 REA196583 QUE196583 QKI196583 QAM196583 PQQ196583 PGU196583 OWY196583 ONC196583 ODG196583 NTK196583 NJO196583 MZS196583 MPW196583 MGA196583 LWE196583 LMI196583 LCM196583 KSQ196583 KIU196583 JYY196583 JPC196583 JFG196583 IVK196583 ILO196583 IBS196583 HRW196583 HIA196583 GYE196583 GOI196583 GEM196583 FUQ196583 FKU196583 FAY196583 ERC196583 EHG196583 DXK196583 DNO196583 DDS196583 CTW196583 CKA196583 CAE196583 BQI196583 BGM196583 AWQ196583 AMU196583 ACY196583 TC196583 JG196583 E196583 WVS131047 WLW131047 WCA131047 VSE131047 VII131047 UYM131047 UOQ131047 UEU131047 TUY131047 TLC131047 TBG131047 SRK131047 SHO131047 RXS131047 RNW131047 REA131047 QUE131047 QKI131047 QAM131047 PQQ131047 PGU131047 OWY131047 ONC131047 ODG131047 NTK131047 NJO131047 MZS131047 MPW131047 MGA131047 LWE131047 LMI131047 LCM131047 KSQ131047 KIU131047 JYY131047 JPC131047 JFG131047 IVK131047 ILO131047 IBS131047 HRW131047 HIA131047 GYE131047 GOI131047 GEM131047 FUQ131047 FKU131047 FAY131047 ERC131047 EHG131047 DXK131047 DNO131047 DDS131047 CTW131047 CKA131047 CAE131047 BQI131047 BGM131047 AWQ131047 AMU131047 ACY131047 TC131047 JG131047 E131047 WVS65511 WLW65511 WCA65511 VSE65511 VII65511 UYM65511 UOQ65511 UEU65511 TUY65511 TLC65511 TBG65511 SRK65511 SHO65511 RXS65511 RNW65511 REA65511 QUE65511 QKI65511 QAM65511 PQQ65511 PGU65511 OWY65511 ONC65511 ODG65511 NTK65511 NJO65511 MZS65511 MPW65511 MGA65511 LWE65511 LMI65511 LCM65511 KSQ65511 KIU65511 JYY65511 JPC65511 JFG65511 IVK65511 ILO65511 IBS65511 HRW65511 HIA65511 GYE65511 GOI65511 GEM65511 FUQ65511 FKU65511 FAY65511 ERC65511 EHG65511 DXK65511 DNO65511 DDS65511 CTW65511 CKA65511 CAE65511 BQI65511 BGM65511 AWQ65511 AMU65511 ACY65511 TC65511 JG65511 E65511 WVS14:WVS18 WLW14:WLW18 WCA14:WCA18 VSE14:VSE18 VII14:VII18 UYM14:UYM18 UOQ14:UOQ18 UEU14:UEU18 TUY14:TUY18 TLC14:TLC18 TBG14:TBG18 SRK14:SRK18 SHO14:SHO18 RXS14:RXS18 RNW14:RNW18 REA14:REA18 QUE14:QUE18 QKI14:QKI18 QAM14:QAM18 PQQ14:PQQ18 PGU14:PGU18 OWY14:OWY18 ONC14:ONC18 ODG14:ODG18 NTK14:NTK18 NJO14:NJO18 MZS14:MZS18 MPW14:MPW18 MGA14:MGA18 LWE14:LWE18 LMI14:LMI18 LCM14:LCM18 KSQ14:KSQ18 KIU14:KIU18 JYY14:JYY18 JPC14:JPC18 JFG14:JFG18 IVK14:IVK18 ILO14:ILO18 IBS14:IBS18 HRW14:HRW18 HIA14:HIA18 GYE14:GYE18 GOI14:GOI18 GEM14:GEM18 FUQ14:FUQ18 FKU14:FKU18 FAY14:FAY18 ERC14:ERC18 EHG14:EHG18 DXK14:DXK18 DNO14:DNO18 DDS14:DDS18 CTW14:CTW18 CKA14:CKA18 CAE14:CAE18 BQI14:BQI18 BGM14:BGM18 AWQ14:AWQ18 AMU14:AMU18 ACY14:ACY18 TC14:TC18 JG14:JG18 IBV983058 WVS983013 WLW983013 WCA983013 VSE983013 VII983013 UYM983013 UOQ983013 UEU983013 TUY983013 TLC983013 TBG983013 SRK983013 SHO983013 RXS983013 RNW983013 REA983013 QUE983013 QKI983013 QAM983013 PQQ983013 PGU983013 OWY983013 ONC983013 ODG983013 NTK983013 NJO983013 MZS983013 MPW983013 MGA983013 LWE983013 LMI983013 LCM983013 KSQ983013 KIU983013 JYY983013 JPC983013 JFG983013 IVK983013 ILO983013 IBS983013 HRW983013 HIA983013 GYE983013 GOI983013 GEM983013 FUQ983013 FKU983013 FAY983013 ERC983013 EHG983013 DXK983013 DNO983013 DDS983013 CTW983013 CKA983013 CAE983013 BQI983013 BGM983013 AWQ983013 AMU983013 ACY983013 TC983013 JG983013 E983013 WVS917477 WLW917477 WCA917477 VSE917477 VII917477 UYM917477 UOQ917477 UEU917477 TUY917477 TLC917477 TBG917477 SRK917477 SHO917477 RXS917477 RNW917477 REA917477 QUE917477 QKI917477 QAM917477 PQQ917477 PGU917477 OWY917477 ONC917477 ODG917477 NTK917477 NJO917477 MZS917477 MPW917477 MGA917477 LWE917477 LMI917477 LCM917477 KSQ917477 KIU917477 JYY917477 JPC917477 JFG917477 IVK917477 ILO917477 IBS917477 HRW917477 HIA917477 GYE917477 GOI917477 GEM917477 FUQ917477 FKU917477 FAY917477 ERC917477 EHG917477 DXK917477 DNO917477 DDS917477 CTW917477 CKA917477 CAE917477 BQI917477 BGM917477 AWQ917477 AMU917477 ACY917477 TC917477 JG917477 E917477 WVS851941 WLW851941 WCA851941 VSE851941 VII851941 UYM851941 UOQ851941 UEU851941 TUY851941 TLC851941 TBG851941 SRK851941 SHO851941 RXS851941 RNW851941 REA851941 QUE851941 QKI851941 QAM851941 PQQ851941 PGU851941 OWY851941 ONC851941 ODG851941 NTK851941 NJO851941 MZS851941 MPW851941 MGA851941 LWE851941 LMI851941 LCM851941 KSQ851941 KIU851941 JYY851941 JPC851941 JFG851941 IVK851941 ILO851941 IBS851941 HRW851941 HIA851941 GYE851941 GOI851941 GEM851941 FUQ851941 FKU851941 FAY851941 ERC851941 EHG851941 DXK851941 DNO851941 DDS851941 CTW851941 CKA851941 CAE851941 BQI851941 BGM851941 AWQ851941 AMU851941 ACY851941 TC851941 JG851941 E851941 WVS786405 WLW786405 WCA786405 VSE786405 VII786405 UYM786405 UOQ786405 UEU786405 TUY786405 TLC786405 TBG786405 SRK786405 SHO786405 RXS786405 RNW786405 REA786405 QUE786405 QKI786405 QAM786405 PQQ786405 PGU786405 OWY786405 ONC786405 ODG786405 NTK786405 NJO786405 MZS786405 MPW786405 MGA786405 LWE786405 LMI786405 LCM786405 KSQ786405 KIU786405 JYY786405 JPC786405 JFG786405 IVK786405 ILO786405 IBS786405 HRW786405 HIA786405 GYE786405 GOI786405 GEM786405 FUQ786405 FKU786405 FAY786405 ERC786405 EHG786405 DXK786405 DNO786405 DDS786405 CTW786405 CKA786405 CAE786405 BQI786405 BGM786405 AWQ786405 AMU786405 ACY786405 TC786405 JG786405 E786405 WVS720869 WLW720869 WCA720869 VSE720869 VII720869 UYM720869 UOQ720869 UEU720869 TUY720869 TLC720869 TBG720869 SRK720869 SHO720869 RXS720869 RNW720869 REA720869 QUE720869 QKI720869 QAM720869 PQQ720869 PGU720869 OWY720869 ONC720869 ODG720869 NTK720869 NJO720869 MZS720869 MPW720869 MGA720869 LWE720869 LMI720869 LCM720869 KSQ720869 KIU720869 JYY720869 JPC720869 JFG720869 IVK720869 ILO720869 IBS720869 HRW720869 HIA720869 GYE720869 GOI720869 GEM720869 FUQ720869 FKU720869 FAY720869 ERC720869 EHG720869 DXK720869 DNO720869 DDS720869 CTW720869 CKA720869 CAE720869 BQI720869 BGM720869 AWQ720869 AMU720869 ACY720869 TC720869 JG720869 E720869 WVS655333 WLW655333 WCA655333 VSE655333 VII655333 UYM655333 UOQ655333 UEU655333 TUY655333 TLC655333 TBG655333 SRK655333 SHO655333 RXS655333 RNW655333 REA655333 QUE655333 QKI655333 QAM655333 PQQ655333 PGU655333 OWY655333 ONC655333 ODG655333 NTK655333 NJO655333 MZS655333 MPW655333 MGA655333 LWE655333 LMI655333 LCM655333 KSQ655333 KIU655333 JYY655333 JPC655333 JFG655333 IVK655333 ILO655333 IBS655333 HRW655333 HIA655333 GYE655333 GOI655333 GEM655333 FUQ655333 FKU655333 FAY655333 ERC655333 EHG655333 DXK655333 DNO655333 DDS655333 CTW655333 CKA655333 CAE655333 BQI655333 BGM655333 AWQ655333 AMU655333 ACY655333 TC655333 JG655333 E655333 WVS589797 WLW589797 WCA589797 VSE589797 VII589797 UYM589797 UOQ589797 UEU589797 TUY589797 TLC589797 TBG589797 SRK589797 SHO589797 RXS589797 RNW589797 REA589797 QUE589797 QKI589797 QAM589797 PQQ589797 PGU589797 OWY589797 ONC589797 ODG589797 NTK589797 NJO589797 MZS589797 MPW589797 MGA589797 LWE589797 LMI589797 LCM589797 KSQ589797 KIU589797 JYY589797 JPC589797 JFG589797 IVK589797 ILO589797 IBS589797 HRW589797 HIA589797 GYE589797 GOI589797 GEM589797 FUQ589797 FKU589797 FAY589797 ERC589797 EHG589797 DXK589797 DNO589797 DDS589797 CTW589797 CKA589797 CAE589797 BQI589797 BGM589797 AWQ589797 AMU589797 ACY589797 TC589797 JG589797 E589797 WVS524261 WLW524261 WCA524261 VSE524261 VII524261 UYM524261 UOQ524261 UEU524261 TUY524261 TLC524261 TBG524261 SRK524261 SHO524261 RXS524261 RNW524261 REA524261 QUE524261 QKI524261 QAM524261 PQQ524261 PGU524261 OWY524261 ONC524261 ODG524261 NTK524261 NJO524261 MZS524261 MPW524261 MGA524261 LWE524261 LMI524261 LCM524261 KSQ524261 KIU524261 JYY524261 JPC524261 JFG524261 IVK524261 ILO524261 IBS524261 HRW524261 HIA524261 GYE524261 GOI524261 GEM524261 FUQ524261 FKU524261 FAY524261 ERC524261 EHG524261 DXK524261 DNO524261 DDS524261 CTW524261 CKA524261 CAE524261 BQI524261 BGM524261 AWQ524261 AMU524261 ACY524261 TC524261 JG524261 E524261 WVS458725 WLW458725 WCA458725 VSE458725 VII458725 UYM458725 UOQ458725 UEU458725 TUY458725 TLC458725 TBG458725 SRK458725 SHO458725 RXS458725 RNW458725 REA458725 QUE458725 QKI458725 QAM458725 PQQ458725 PGU458725 OWY458725 ONC458725 ODG458725 NTK458725 NJO458725 MZS458725 MPW458725 MGA458725 LWE458725 LMI458725 LCM458725 KSQ458725 KIU458725 JYY458725 JPC458725 JFG458725 IVK458725 ILO458725 IBS458725 HRW458725 HIA458725 GYE458725 GOI458725 GEM458725 FUQ458725 FKU458725 FAY458725 ERC458725 EHG458725 DXK458725 DNO458725 DDS458725 CTW458725 CKA458725 CAE458725 BQI458725 BGM458725 AWQ458725 AMU458725 ACY458725 TC458725 JG458725 E458725 WVS393189 WLW393189 WCA393189 VSE393189 VII393189 UYM393189 UOQ393189 UEU393189 TUY393189 TLC393189 TBG393189 SRK393189 SHO393189 RXS393189 RNW393189 REA393189 QUE393189 QKI393189 QAM393189 PQQ393189 PGU393189 OWY393189 ONC393189 ODG393189 NTK393189 NJO393189 MZS393189 MPW393189 MGA393189 LWE393189 LMI393189 LCM393189 KSQ393189 KIU393189 JYY393189 JPC393189 JFG393189 IVK393189 ILO393189 IBS393189 HRW393189 HIA393189 GYE393189 GOI393189 GEM393189 FUQ393189 FKU393189 FAY393189 ERC393189 EHG393189 DXK393189 DNO393189 DDS393189 CTW393189 CKA393189 CAE393189 BQI393189 BGM393189 AWQ393189 AMU393189 ACY393189 TC393189 JG393189 E393189 WVS327653 WLW327653 WCA327653 VSE327653 VII327653 UYM327653 UOQ327653 UEU327653 TUY327653 TLC327653 TBG327653 SRK327653 SHO327653 RXS327653 RNW327653 REA327653 QUE327653 QKI327653 QAM327653 PQQ327653 PGU327653 OWY327653 ONC327653 ODG327653 NTK327653 NJO327653 MZS327653 MPW327653 MGA327653 LWE327653 LMI327653 LCM327653 KSQ327653 KIU327653 JYY327653 JPC327653 JFG327653 IVK327653 ILO327653 IBS327653 HRW327653 HIA327653 GYE327653 GOI327653 GEM327653 FUQ327653 FKU327653 FAY327653 ERC327653 EHG327653 DXK327653 DNO327653 DDS327653 CTW327653 CKA327653 CAE327653 BQI327653 BGM327653 AWQ327653 AMU327653 ACY327653 TC327653 JG327653 E327653 WVS262117 WLW262117 WCA262117 VSE262117 VII262117 UYM262117 UOQ262117 UEU262117 TUY262117 TLC262117 TBG262117 SRK262117 SHO262117 RXS262117 RNW262117 REA262117 QUE262117 QKI262117 QAM262117 PQQ262117 PGU262117 OWY262117 ONC262117 ODG262117 NTK262117 NJO262117 MZS262117 MPW262117 MGA262117 LWE262117 LMI262117 LCM262117 KSQ262117 KIU262117 JYY262117 JPC262117 JFG262117 IVK262117 ILO262117 IBS262117 HRW262117 HIA262117 GYE262117 GOI262117 GEM262117 FUQ262117 FKU262117 FAY262117 ERC262117 EHG262117 DXK262117 DNO262117 DDS262117 CTW262117 CKA262117 CAE262117 BQI262117 BGM262117 AWQ262117 AMU262117 ACY262117 TC262117 JG262117 E262117 WVS196581 WLW196581 WCA196581 VSE196581 VII196581 UYM196581 UOQ196581 UEU196581 TUY196581 TLC196581 TBG196581 SRK196581 SHO196581 RXS196581 RNW196581 REA196581 QUE196581 QKI196581 QAM196581 PQQ196581 PGU196581 OWY196581 ONC196581 ODG196581 NTK196581 NJO196581 MZS196581 MPW196581 MGA196581 LWE196581 LMI196581 LCM196581 KSQ196581 KIU196581 JYY196581 JPC196581 JFG196581 IVK196581 ILO196581 IBS196581 HRW196581 HIA196581 GYE196581 GOI196581 GEM196581 FUQ196581 FKU196581 FAY196581 ERC196581 EHG196581 DXK196581 DNO196581 DDS196581 CTW196581 CKA196581 CAE196581 BQI196581 BGM196581 AWQ196581 AMU196581 ACY196581 TC196581 JG196581 E196581 WVS131045 WLW131045 WCA131045 VSE131045 VII131045 UYM131045 UOQ131045 UEU131045 TUY131045 TLC131045 TBG131045 SRK131045 SHO131045 RXS131045 RNW131045 REA131045 QUE131045 QKI131045 QAM131045 PQQ131045 PGU131045 OWY131045 ONC131045 ODG131045 NTK131045 NJO131045 MZS131045 MPW131045 MGA131045 LWE131045 LMI131045 LCM131045 KSQ131045 KIU131045 JYY131045 JPC131045 JFG131045 IVK131045 ILO131045 IBS131045 HRW131045 HIA131045 GYE131045 GOI131045 GEM131045 FUQ131045 FKU131045 FAY131045 ERC131045 EHG131045 DXK131045 DNO131045 DDS131045 CTW131045 CKA131045 CAE131045 BQI131045 BGM131045 AWQ131045 AMU131045 ACY131045 TC131045 JG131045 E131045 WVS65509 WLW65509 WCA65509 VSE65509 VII65509 UYM65509 UOQ65509 UEU65509 TUY65509 TLC65509 TBG65509 SRK65509 SHO65509 RXS65509 RNW65509 REA65509 QUE65509 QKI65509 QAM65509 PQQ65509 PGU65509 OWY65509 ONC65509 ODG65509 NTK65509 NJO65509 MZS65509 MPW65509 MGA65509 LWE65509 LMI65509 LCM65509 KSQ65509 KIU65509 JYY65509 JPC65509 JFG65509 IVK65509 ILO65509 IBS65509 HRW65509 HIA65509 GYE65509 GOI65509 GEM65509 FUQ65509 FKU65509 FAY65509 ERC65509 EHG65509 DXK65509 DNO65509 DDS65509 CTW65509 CKA65509 CAE65509 BQI65509 BGM65509 AWQ65509 AMU65509 ACY65509 TC65509 JG65509 E65509 WVS12 WLW12 WCA12 VSE12 VII12 UYM12 UOQ12 UEU12 TUY12 TLC12 TBG12 SRK12 SHO12 RXS12 RNW12 REA12 QUE12 QKI12 QAM12 PQQ12 PGU12 OWY12 ONC12 ODG12 NTK12 NJO12 MZS12 MPW12 MGA12 LWE12 LMI12 LCM12 KSQ12 KIU12 JYY12 JPC12 JFG12 IVK12 ILO12 IBS12 HRW12 HIA12 GYE12 GOI12 GEM12 FUQ12 FKU12 FAY12 ERC12 EHG12 DXK12 DNO12 DDS12 CTW12 CKA12 CAE12 BQI12 BGM12 AWQ12 AMU12 ACY12 TC12 JG12 HRZ983058 WVS983011 WLW983011 WCA983011 VSE983011 VII983011 UYM983011 UOQ983011 UEU983011 TUY983011 TLC983011 TBG983011 SRK983011 SHO983011 RXS983011 RNW983011 REA983011 QUE983011 QKI983011 QAM983011 PQQ983011 PGU983011 OWY983011 ONC983011 ODG983011 NTK983011 NJO983011 MZS983011 MPW983011 MGA983011 LWE983011 LMI983011 LCM983011 KSQ983011 KIU983011 JYY983011 JPC983011 JFG983011 IVK983011 ILO983011 IBS983011 HRW983011 HIA983011 GYE983011 GOI983011 GEM983011 FUQ983011 FKU983011 FAY983011 ERC983011 EHG983011 DXK983011 DNO983011 DDS983011 CTW983011 CKA983011 CAE983011 BQI983011 BGM983011 AWQ983011 AMU983011 ACY983011 TC983011 JG983011 E983011 WVS917475 WLW917475 WCA917475 VSE917475 VII917475 UYM917475 UOQ917475 UEU917475 TUY917475 TLC917475 TBG917475 SRK917475 SHO917475 RXS917475 RNW917475 REA917475 QUE917475 QKI917475 QAM917475 PQQ917475 PGU917475 OWY917475 ONC917475 ODG917475 NTK917475 NJO917475 MZS917475 MPW917475 MGA917475 LWE917475 LMI917475 LCM917475 KSQ917475 KIU917475 JYY917475 JPC917475 JFG917475 IVK917475 ILO917475 IBS917475 HRW917475 HIA917475 GYE917475 GOI917475 GEM917475 FUQ917475 FKU917475 FAY917475 ERC917475 EHG917475 DXK917475 DNO917475 DDS917475 CTW917475 CKA917475 CAE917475 BQI917475 BGM917475 AWQ917475 AMU917475 ACY917475 TC917475 JG917475 E917475 WVS851939 WLW851939 WCA851939 VSE851939 VII851939 UYM851939 UOQ851939 UEU851939 TUY851939 TLC851939 TBG851939 SRK851939 SHO851939 RXS851939 RNW851939 REA851939 QUE851939 QKI851939 QAM851939 PQQ851939 PGU851939 OWY851939 ONC851939 ODG851939 NTK851939 NJO851939 MZS851939 MPW851939 MGA851939 LWE851939 LMI851939 LCM851939 KSQ851939 KIU851939 JYY851939 JPC851939 JFG851939 IVK851939 ILO851939 IBS851939 HRW851939 HIA851939 GYE851939 GOI851939 GEM851939 FUQ851939 FKU851939 FAY851939 ERC851939 EHG851939 DXK851939 DNO851939 DDS851939 CTW851939 CKA851939 CAE851939 BQI851939 BGM851939 AWQ851939 AMU851939 ACY851939 TC851939 JG851939 E851939 WVS786403 WLW786403 WCA786403 VSE786403 VII786403 UYM786403 UOQ786403 UEU786403 TUY786403 TLC786403 TBG786403 SRK786403 SHO786403 RXS786403 RNW786403 REA786403 QUE786403 QKI786403 QAM786403 PQQ786403 PGU786403 OWY786403 ONC786403 ODG786403 NTK786403 NJO786403 MZS786403 MPW786403 MGA786403 LWE786403 LMI786403 LCM786403 KSQ786403 KIU786403 JYY786403 JPC786403 JFG786403 IVK786403 ILO786403 IBS786403 HRW786403 HIA786403 GYE786403 GOI786403 GEM786403 FUQ786403 FKU786403 FAY786403 ERC786403 EHG786403 DXK786403 DNO786403 DDS786403 CTW786403 CKA786403 CAE786403 BQI786403 BGM786403 AWQ786403 AMU786403 ACY786403 TC786403 JG786403 E786403 WVS720867 WLW720867 WCA720867 VSE720867 VII720867 UYM720867 UOQ720867 UEU720867 TUY720867 TLC720867 TBG720867 SRK720867 SHO720867 RXS720867 RNW720867 REA720867 QUE720867 QKI720867 QAM720867 PQQ720867 PGU720867 OWY720867 ONC720867 ODG720867 NTK720867 NJO720867 MZS720867 MPW720867 MGA720867 LWE720867 LMI720867 LCM720867 KSQ720867 KIU720867 JYY720867 JPC720867 JFG720867 IVK720867 ILO720867 IBS720867 HRW720867 HIA720867 GYE720867 GOI720867 GEM720867 FUQ720867 FKU720867 FAY720867 ERC720867 EHG720867 DXK720867 DNO720867 DDS720867 CTW720867 CKA720867 CAE720867 BQI720867 BGM720867 AWQ720867 AMU720867 ACY720867 TC720867 JG720867 E720867 WVS655331 WLW655331 WCA655331 VSE655331 VII655331 UYM655331 UOQ655331 UEU655331 TUY655331 TLC655331 TBG655331 SRK655331 SHO655331 RXS655331 RNW655331 REA655331 QUE655331 QKI655331 QAM655331 PQQ655331 PGU655331 OWY655331 ONC655331 ODG655331 NTK655331 NJO655331 MZS655331 MPW655331 MGA655331 LWE655331 LMI655331 LCM655331 KSQ655331 KIU655331 JYY655331 JPC655331 JFG655331 IVK655331 ILO655331 IBS655331 HRW655331 HIA655331 GYE655331 GOI655331 GEM655331 FUQ655331 FKU655331 FAY655331 ERC655331 EHG655331 DXK655331 DNO655331 DDS655331 CTW655331 CKA655331 CAE655331 BQI655331 BGM655331 AWQ655331 AMU655331 ACY655331 TC655331 JG655331 E655331 WVS589795 WLW589795 WCA589795 VSE589795 VII589795 UYM589795 UOQ589795 UEU589795 TUY589795 TLC589795 TBG589795 SRK589795 SHO589795 RXS589795 RNW589795 REA589795 QUE589795 QKI589795 QAM589795 PQQ589795 PGU589795 OWY589795 ONC589795 ODG589795 NTK589795 NJO589795 MZS589795 MPW589795 MGA589795 LWE589795 LMI589795 LCM589795 KSQ589795 KIU589795 JYY589795 JPC589795 JFG589795 IVK589795 ILO589795 IBS589795 HRW589795 HIA589795 GYE589795 GOI589795 GEM589795 FUQ589795 FKU589795 FAY589795 ERC589795 EHG589795 DXK589795 DNO589795 DDS589795 CTW589795 CKA589795 CAE589795 BQI589795 BGM589795 AWQ589795 AMU589795 ACY589795 TC589795 JG589795 E589795 WVS524259 WLW524259 WCA524259 VSE524259 VII524259 UYM524259 UOQ524259 UEU524259 TUY524259 TLC524259 TBG524259 SRK524259 SHO524259 RXS524259 RNW524259 REA524259 QUE524259 QKI524259 QAM524259 PQQ524259 PGU524259 OWY524259 ONC524259 ODG524259 NTK524259 NJO524259 MZS524259 MPW524259 MGA524259 LWE524259 LMI524259 LCM524259 KSQ524259 KIU524259 JYY524259 JPC524259 JFG524259 IVK524259 ILO524259 IBS524259 HRW524259 HIA524259 GYE524259 GOI524259 GEM524259 FUQ524259 FKU524259 FAY524259 ERC524259 EHG524259 DXK524259 DNO524259 DDS524259 CTW524259 CKA524259 CAE524259 BQI524259 BGM524259 AWQ524259 AMU524259 ACY524259 TC524259 JG524259 E524259 WVS458723 WLW458723 WCA458723 VSE458723 VII458723 UYM458723 UOQ458723 UEU458723 TUY458723 TLC458723 TBG458723 SRK458723 SHO458723 RXS458723 RNW458723 REA458723 QUE458723 QKI458723 QAM458723 PQQ458723 PGU458723 OWY458723 ONC458723 ODG458723 NTK458723 NJO458723 MZS458723 MPW458723 MGA458723 LWE458723 LMI458723 LCM458723 KSQ458723 KIU458723 JYY458723 JPC458723 JFG458723 IVK458723 ILO458723 IBS458723 HRW458723 HIA458723 GYE458723 GOI458723 GEM458723 FUQ458723 FKU458723 FAY458723 ERC458723 EHG458723 DXK458723 DNO458723 DDS458723 CTW458723 CKA458723 CAE458723 BQI458723 BGM458723 AWQ458723 AMU458723 ACY458723 TC458723 JG458723 E458723 WVS393187 WLW393187 WCA393187 VSE393187 VII393187 UYM393187 UOQ393187 UEU393187 TUY393187 TLC393187 TBG393187 SRK393187 SHO393187 RXS393187 RNW393187 REA393187 QUE393187 QKI393187 QAM393187 PQQ393187 PGU393187 OWY393187 ONC393187 ODG393187 NTK393187 NJO393187 MZS393187 MPW393187 MGA393187 LWE393187 LMI393187 LCM393187 KSQ393187 KIU393187 JYY393187 JPC393187 JFG393187 IVK393187 ILO393187 IBS393187 HRW393187 HIA393187 GYE393187 GOI393187 GEM393187 FUQ393187 FKU393187 FAY393187 ERC393187 EHG393187 DXK393187 DNO393187 DDS393187 CTW393187 CKA393187 CAE393187 BQI393187 BGM393187 AWQ393187 AMU393187 ACY393187 TC393187 JG393187 E393187 WVS327651 WLW327651 WCA327651 VSE327651 VII327651 UYM327651 UOQ327651 UEU327651 TUY327651 TLC327651 TBG327651 SRK327651 SHO327651 RXS327651 RNW327651 REA327651 QUE327651 QKI327651 QAM327651 PQQ327651 PGU327651 OWY327651 ONC327651 ODG327651 NTK327651 NJO327651 MZS327651 MPW327651 MGA327651 LWE327651 LMI327651 LCM327651 KSQ327651 KIU327651 JYY327651 JPC327651 JFG327651 IVK327651 ILO327651 IBS327651 HRW327651 HIA327651 GYE327651 GOI327651 GEM327651 FUQ327651 FKU327651 FAY327651 ERC327651 EHG327651 DXK327651 DNO327651 DDS327651 CTW327651 CKA327651 CAE327651 BQI327651 BGM327651 AWQ327651 AMU327651 ACY327651 TC327651 JG327651 E327651 WVS262115 WLW262115 WCA262115 VSE262115 VII262115 UYM262115 UOQ262115 UEU262115 TUY262115 TLC262115 TBG262115 SRK262115 SHO262115 RXS262115 RNW262115 REA262115 QUE262115 QKI262115 QAM262115 PQQ262115 PGU262115 OWY262115 ONC262115 ODG262115 NTK262115 NJO262115 MZS262115 MPW262115 MGA262115 LWE262115 LMI262115 LCM262115 KSQ262115 KIU262115 JYY262115 JPC262115 JFG262115 IVK262115 ILO262115 IBS262115 HRW262115 HIA262115 GYE262115 GOI262115 GEM262115 FUQ262115 FKU262115 FAY262115 ERC262115 EHG262115 DXK262115 DNO262115 DDS262115 CTW262115 CKA262115 CAE262115 BQI262115 BGM262115 AWQ262115 AMU262115 ACY262115 TC262115 JG262115 E262115 WVS196579 WLW196579 WCA196579 VSE196579 VII196579 UYM196579 UOQ196579 UEU196579 TUY196579 TLC196579 TBG196579 SRK196579 SHO196579 RXS196579 RNW196579 REA196579 QUE196579 QKI196579 QAM196579 PQQ196579 PGU196579 OWY196579 ONC196579 ODG196579 NTK196579 NJO196579 MZS196579 MPW196579 MGA196579 LWE196579 LMI196579 LCM196579 KSQ196579 KIU196579 JYY196579 JPC196579 JFG196579 IVK196579 ILO196579 IBS196579 HRW196579 HIA196579 GYE196579 GOI196579 GEM196579 FUQ196579 FKU196579 FAY196579 ERC196579 EHG196579 DXK196579 DNO196579 DDS196579 CTW196579 CKA196579 CAE196579 BQI196579 BGM196579 AWQ196579 AMU196579 ACY196579 TC196579 JG196579 E196579 WVS131043 WLW131043 WCA131043 VSE131043 VII131043 UYM131043 UOQ131043 UEU131043 TUY131043 TLC131043 TBG131043 SRK131043 SHO131043 RXS131043 RNW131043 REA131043 QUE131043 QKI131043 QAM131043 PQQ131043 PGU131043 OWY131043 ONC131043 ODG131043 NTK131043 NJO131043 MZS131043 MPW131043 MGA131043 LWE131043 LMI131043 LCM131043 KSQ131043 KIU131043 JYY131043 JPC131043 JFG131043 IVK131043 ILO131043 IBS131043 HRW131043 HIA131043 GYE131043 GOI131043 GEM131043 FUQ131043 FKU131043 FAY131043 ERC131043 EHG131043 DXK131043 DNO131043 DDS131043 CTW131043 CKA131043 CAE131043 BQI131043 BGM131043 AWQ131043 AMU131043 ACY131043 TC131043 JG131043 E131043 WVS65507 WLW65507 WCA65507 VSE65507 VII65507 UYM65507 UOQ65507 UEU65507 TUY65507 TLC65507 TBG65507 SRK65507 SHO65507 RXS65507 RNW65507 REA65507 QUE65507 QKI65507 QAM65507 PQQ65507 PGU65507 OWY65507 ONC65507 ODG65507 NTK65507 NJO65507 MZS65507 MPW65507 MGA65507 LWE65507 LMI65507 LCM65507 KSQ65507 KIU65507 JYY65507 JPC65507 JFG65507 IVK65507 ILO65507 IBS65507 HRW65507 HIA65507 GYE65507 GOI65507 GEM65507 FUQ65507 FKU65507 FAY65507 ERC65507 EHG65507 DXK65507 DNO65507 DDS65507 CTW65507 CKA65507 CAE65507 BQI65507 BGM65507 AWQ65507 AMU65507 ACY65507 TC65507 JG65507 E65507 WVS10 WLW10 WCA10 VSE10 VII10 UYM10 UOQ10 UEU10 TUY10 TLC10 TBG10 SRK10 SHO10 RXS10 RNW10 REA10 QUE10 QKI10 QAM10 PQQ10 PGU10 OWY10 ONC10 ODG10 NTK10 NJO10 MZS10 MPW10 MGA10 LWE10 LMI10 LCM10 KSQ10 KIU10 JYY10 JPC10 JFG10 IVK10 ILO10 IBS10 HRW10 HIA10 GYE10 GOI10 GEM10 FUQ10 FKU10 FAY10 ERC10 EHG10 DXK10 DNO10 DDS10 CTW10 CKA10 CAE10 BQI10 BGM10 AWQ10 AMU10 ACY10 TC10 JG10 HID983058 WVS983009 WLW983009 WCA983009 VSE983009 VII983009 UYM983009 UOQ983009 UEU983009 TUY983009 TLC983009 TBG983009 SRK983009 SHO983009 RXS983009 RNW983009 REA983009 QUE983009 QKI983009 QAM983009 PQQ983009 PGU983009 OWY983009 ONC983009 ODG983009 NTK983009 NJO983009 MZS983009 MPW983009 MGA983009 LWE983009 LMI983009 LCM983009 KSQ983009 KIU983009 JYY983009 JPC983009 JFG983009 IVK983009 ILO983009 IBS983009 HRW983009 HIA983009 GYE983009 GOI983009 GEM983009 FUQ983009 FKU983009 FAY983009 ERC983009 EHG983009 DXK983009 DNO983009 DDS983009 CTW983009 CKA983009 CAE983009 BQI983009 BGM983009 AWQ983009 AMU983009 ACY983009 TC983009 JG983009 E983009 WVS917473 WLW917473 WCA917473 VSE917473 VII917473 UYM917473 UOQ917473 UEU917473 TUY917473 TLC917473 TBG917473 SRK917473 SHO917473 RXS917473 RNW917473 REA917473 QUE917473 QKI917473 QAM917473 PQQ917473 PGU917473 OWY917473 ONC917473 ODG917473 NTK917473 NJO917473 MZS917473 MPW917473 MGA917473 LWE917473 LMI917473 LCM917473 KSQ917473 KIU917473 JYY917473 JPC917473 JFG917473 IVK917473 ILO917473 IBS917473 HRW917473 HIA917473 GYE917473 GOI917473 GEM917473 FUQ917473 FKU917473 FAY917473 ERC917473 EHG917473 DXK917473 DNO917473 DDS917473 CTW917473 CKA917473 CAE917473 BQI917473 BGM917473 AWQ917473 AMU917473 ACY917473 TC917473 JG917473 E917473 WVS851937 WLW851937 WCA851937 VSE851937 VII851937 UYM851937 UOQ851937 UEU851937 TUY851937 TLC851937 TBG851937 SRK851937 SHO851937 RXS851937 RNW851937 REA851937 QUE851937 QKI851937 QAM851937 PQQ851937 PGU851937 OWY851937 ONC851937 ODG851937 NTK851937 NJO851937 MZS851937 MPW851937 MGA851937 LWE851937 LMI851937 LCM851937 KSQ851937 KIU851937 JYY851937 JPC851937 JFG851937 IVK851937 ILO851937 IBS851937 HRW851937 HIA851937 GYE851937 GOI851937 GEM851937 FUQ851937 FKU851937 FAY851937 ERC851937 EHG851937 DXK851937 DNO851937 DDS851937 CTW851937 CKA851937 CAE851937 BQI851937 BGM851937 AWQ851937 AMU851937 ACY851937 TC851937 JG851937 E851937 WVS786401 WLW786401 WCA786401 VSE786401 VII786401 UYM786401 UOQ786401 UEU786401 TUY786401 TLC786401 TBG786401 SRK786401 SHO786401 RXS786401 RNW786401 REA786401 QUE786401 QKI786401 QAM786401 PQQ786401 PGU786401 OWY786401 ONC786401 ODG786401 NTK786401 NJO786401 MZS786401 MPW786401 MGA786401 LWE786401 LMI786401 LCM786401 KSQ786401 KIU786401 JYY786401 JPC786401 JFG786401 IVK786401 ILO786401 IBS786401 HRW786401 HIA786401 GYE786401 GOI786401 GEM786401 FUQ786401 FKU786401 FAY786401 ERC786401 EHG786401 DXK786401 DNO786401 DDS786401 CTW786401 CKA786401 CAE786401 BQI786401 BGM786401 AWQ786401 AMU786401 ACY786401 TC786401 JG786401 E786401 WVS720865 WLW720865 WCA720865 VSE720865 VII720865 UYM720865 UOQ720865 UEU720865 TUY720865 TLC720865 TBG720865 SRK720865 SHO720865 RXS720865 RNW720865 REA720865 QUE720865 QKI720865 QAM720865 PQQ720865 PGU720865 OWY720865 ONC720865 ODG720865 NTK720865 NJO720865 MZS720865 MPW720865 MGA720865 LWE720865 LMI720865 LCM720865 KSQ720865 KIU720865 JYY720865 JPC720865 JFG720865 IVK720865 ILO720865 IBS720865 HRW720865 HIA720865 GYE720865 GOI720865 GEM720865 FUQ720865 FKU720865 FAY720865 ERC720865 EHG720865 DXK720865 DNO720865 DDS720865 CTW720865 CKA720865 CAE720865 BQI720865 BGM720865 AWQ720865 AMU720865 ACY720865 TC720865 JG720865 E720865 WVS655329 WLW655329 WCA655329 VSE655329 VII655329 UYM655329 UOQ655329 UEU655329 TUY655329 TLC655329 TBG655329 SRK655329 SHO655329 RXS655329 RNW655329 REA655329 QUE655329 QKI655329 QAM655329 PQQ655329 PGU655329 OWY655329 ONC655329 ODG655329 NTK655329 NJO655329 MZS655329 MPW655329 MGA655329 LWE655329 LMI655329 LCM655329 KSQ655329 KIU655329 JYY655329 JPC655329 JFG655329 IVK655329 ILO655329 IBS655329 HRW655329 HIA655329 GYE655329 GOI655329 GEM655329 FUQ655329 FKU655329 FAY655329 ERC655329 EHG655329 DXK655329 DNO655329 DDS655329 CTW655329 CKA655329 CAE655329 BQI655329 BGM655329 AWQ655329 AMU655329 ACY655329 TC655329 JG655329 E655329 WVS589793 WLW589793 WCA589793 VSE589793 VII589793 UYM589793 UOQ589793 UEU589793 TUY589793 TLC589793 TBG589793 SRK589793 SHO589793 RXS589793 RNW589793 REA589793 QUE589793 QKI589793 QAM589793 PQQ589793 PGU589793 OWY589793 ONC589793 ODG589793 NTK589793 NJO589793 MZS589793 MPW589793 MGA589793 LWE589793 LMI589793 LCM589793 KSQ589793 KIU589793 JYY589793 JPC589793 JFG589793 IVK589793 ILO589793 IBS589793 HRW589793 HIA589793 GYE589793 GOI589793 GEM589793 FUQ589793 FKU589793 FAY589793 ERC589793 EHG589793 DXK589793 DNO589793 DDS589793 CTW589793 CKA589793 CAE589793 BQI589793 BGM589793 AWQ589793 AMU589793 ACY589793 TC589793 JG589793 E589793 WVS524257 WLW524257 WCA524257 VSE524257 VII524257 UYM524257 UOQ524257 UEU524257 TUY524257 TLC524257 TBG524257 SRK524257 SHO524257 RXS524257 RNW524257 REA524257 QUE524257 QKI524257 QAM524257 PQQ524257 PGU524257 OWY524257 ONC524257 ODG524257 NTK524257 NJO524257 MZS524257 MPW524257 MGA524257 LWE524257 LMI524257 LCM524257 KSQ524257 KIU524257 JYY524257 JPC524257 JFG524257 IVK524257 ILO524257 IBS524257 HRW524257 HIA524257 GYE524257 GOI524257 GEM524257 FUQ524257 FKU524257 FAY524257 ERC524257 EHG524257 DXK524257 DNO524257 DDS524257 CTW524257 CKA524257 CAE524257 BQI524257 BGM524257 AWQ524257 AMU524257 ACY524257 TC524257 JG524257 E524257 WVS458721 WLW458721 WCA458721 VSE458721 VII458721 UYM458721 UOQ458721 UEU458721 TUY458721 TLC458721 TBG458721 SRK458721 SHO458721 RXS458721 RNW458721 REA458721 QUE458721 QKI458721 QAM458721 PQQ458721 PGU458721 OWY458721 ONC458721 ODG458721 NTK458721 NJO458721 MZS458721 MPW458721 MGA458721 LWE458721 LMI458721 LCM458721 KSQ458721 KIU458721 JYY458721 JPC458721 JFG458721 IVK458721 ILO458721 IBS458721 HRW458721 HIA458721 GYE458721 GOI458721 GEM458721 FUQ458721 FKU458721 FAY458721 ERC458721 EHG458721 DXK458721 DNO458721 DDS458721 CTW458721 CKA458721 CAE458721 BQI458721 BGM458721 AWQ458721 AMU458721 ACY458721 TC458721 JG458721 E458721 WVS393185 WLW393185 WCA393185 VSE393185 VII393185 UYM393185 UOQ393185 UEU393185 TUY393185 TLC393185 TBG393185 SRK393185 SHO393185 RXS393185 RNW393185 REA393185 QUE393185 QKI393185 QAM393185 PQQ393185 PGU393185 OWY393185 ONC393185 ODG393185 NTK393185 NJO393185 MZS393185 MPW393185 MGA393185 LWE393185 LMI393185 LCM393185 KSQ393185 KIU393185 JYY393185 JPC393185 JFG393185 IVK393185 ILO393185 IBS393185 HRW393185 HIA393185 GYE393185 GOI393185 GEM393185 FUQ393185 FKU393185 FAY393185 ERC393185 EHG393185 DXK393185 DNO393185 DDS393185 CTW393185 CKA393185 CAE393185 BQI393185 BGM393185 AWQ393185 AMU393185 ACY393185 TC393185 JG393185 E393185 WVS327649 WLW327649 WCA327649 VSE327649 VII327649 UYM327649 UOQ327649 UEU327649 TUY327649 TLC327649 TBG327649 SRK327649 SHO327649 RXS327649 RNW327649 REA327649 QUE327649 QKI327649 QAM327649 PQQ327649 PGU327649 OWY327649 ONC327649 ODG327649 NTK327649 NJO327649 MZS327649 MPW327649 MGA327649 LWE327649 LMI327649 LCM327649 KSQ327649 KIU327649 JYY327649 JPC327649 JFG327649 IVK327649 ILO327649 IBS327649 HRW327649 HIA327649 GYE327649 GOI327649 GEM327649 FUQ327649 FKU327649 FAY327649 ERC327649 EHG327649 DXK327649 DNO327649 DDS327649 CTW327649 CKA327649 CAE327649 BQI327649 BGM327649 AWQ327649 AMU327649 ACY327649 TC327649 JG327649 E327649 WVS262113 WLW262113 WCA262113 VSE262113 VII262113 UYM262113 UOQ262113 UEU262113 TUY262113 TLC262113 TBG262113 SRK262113 SHO262113 RXS262113 RNW262113 REA262113 QUE262113 QKI262113 QAM262113 PQQ262113 PGU262113 OWY262113 ONC262113 ODG262113 NTK262113 NJO262113 MZS262113 MPW262113 MGA262113 LWE262113 LMI262113 LCM262113 KSQ262113 KIU262113 JYY262113 JPC262113 JFG262113 IVK262113 ILO262113 IBS262113 HRW262113 HIA262113 GYE262113 GOI262113 GEM262113 FUQ262113 FKU262113 FAY262113 ERC262113 EHG262113 DXK262113 DNO262113 DDS262113 CTW262113 CKA262113 CAE262113 BQI262113 BGM262113 AWQ262113 AMU262113 ACY262113 TC262113 JG262113 E262113 WVS196577 WLW196577 WCA196577 VSE196577 VII196577 UYM196577 UOQ196577 UEU196577 TUY196577 TLC196577 TBG196577 SRK196577 SHO196577 RXS196577 RNW196577 REA196577 QUE196577 QKI196577 QAM196577 PQQ196577 PGU196577 OWY196577 ONC196577 ODG196577 NTK196577 NJO196577 MZS196577 MPW196577 MGA196577 LWE196577 LMI196577 LCM196577 KSQ196577 KIU196577 JYY196577 JPC196577 JFG196577 IVK196577 ILO196577 IBS196577 HRW196577 HIA196577 GYE196577 GOI196577 GEM196577 FUQ196577 FKU196577 FAY196577 ERC196577 EHG196577 DXK196577 DNO196577 DDS196577 CTW196577 CKA196577 CAE196577 BQI196577 BGM196577 AWQ196577 AMU196577 ACY196577 TC196577 JG196577 E196577 WVS131041 WLW131041 WCA131041 VSE131041 VII131041 UYM131041 UOQ131041 UEU131041 TUY131041 TLC131041 TBG131041 SRK131041 SHO131041 RXS131041 RNW131041 REA131041 QUE131041 QKI131041 QAM131041 PQQ131041 PGU131041 OWY131041 ONC131041 ODG131041 NTK131041 NJO131041 MZS131041 MPW131041 MGA131041 LWE131041 LMI131041 LCM131041 KSQ131041 KIU131041 JYY131041 JPC131041 JFG131041 IVK131041 ILO131041 IBS131041 HRW131041 HIA131041 GYE131041 GOI131041 GEM131041 FUQ131041 FKU131041 FAY131041 ERC131041 EHG131041 DXK131041 DNO131041 DDS131041 CTW131041 CKA131041 CAE131041 BQI131041 BGM131041 AWQ131041 AMU131041 ACY131041 TC131041 JG131041 E131041 WVS65505 WLW65505 WCA65505 VSE65505 VII65505 UYM65505 UOQ65505 UEU65505 TUY65505 TLC65505 TBG65505 SRK65505 SHO65505 RXS65505 RNW65505 REA65505 QUE65505 QKI65505 QAM65505 PQQ65505 PGU65505 OWY65505 ONC65505 ODG65505 NTK65505 NJO65505 MZS65505 MPW65505 MGA65505 LWE65505 LMI65505 LCM65505 KSQ65505 KIU65505 JYY65505 JPC65505 JFG65505 IVK65505 ILO65505 IBS65505 HRW65505 HIA65505 GYE65505 GOI65505 GEM65505 FUQ65505 FKU65505 FAY65505 ERC65505 EHG65505 DXK65505 DNO65505 DDS65505 CTW65505 CKA65505 CAE65505 BQI65505 BGM65505 AWQ65505 AMU65505 ACY65505 TC65505 JG65505 E65505 WVS8 WLW8 WCA8 VSE8 VII8 UYM8 UOQ8 UEU8 TUY8 TLC8 TBG8 SRK8 SHO8 RXS8 RNW8 REA8 QUE8 QKI8 QAM8 PQQ8 PGU8 OWY8 ONC8 ODG8 NTK8 NJO8 MZS8 MPW8 MGA8 LWE8 LMI8 LCM8 KSQ8 KIU8 JYY8 JPC8 JFG8 IVK8 ILO8 IBS8 HRW8 HIA8 GYE8 GOI8 GEM8 FUQ8 FKU8 FAY8 ERC8 EHG8 DXK8 DNO8 DDS8 CTW8 CKA8 CAE8 BQI8 BGM8 AWQ8 AMU8 ACY8 TC8 JG8 GYH983058 WVS983007 WLW983007 WCA983007 VSE983007 VII983007 UYM983007 UOQ983007 UEU983007 TUY983007 TLC983007 TBG983007 SRK983007 SHO983007 RXS983007 RNW983007 REA983007 QUE983007 QKI983007 QAM983007 PQQ983007 PGU983007 OWY983007 ONC983007 ODG983007 NTK983007 NJO983007 MZS983007 MPW983007 MGA983007 LWE983007 LMI983007 LCM983007 KSQ983007 KIU983007 JYY983007 JPC983007 JFG983007 IVK983007 ILO983007 IBS983007 HRW983007 HIA983007 GYE983007 GOI983007 GEM983007 FUQ983007 FKU983007 FAY983007 ERC983007 EHG983007 DXK983007 DNO983007 DDS983007 CTW983007 CKA983007 CAE983007 BQI983007 BGM983007 AWQ983007 AMU983007 ACY983007 TC983007 JG983007 E983007 WVS917471 WLW917471 WCA917471 VSE917471 VII917471 UYM917471 UOQ917471 UEU917471 TUY917471 TLC917471 TBG917471 SRK917471 SHO917471 RXS917471 RNW917471 REA917471 QUE917471 QKI917471 QAM917471 PQQ917471 PGU917471 OWY917471 ONC917471 ODG917471 NTK917471 NJO917471 MZS917471 MPW917471 MGA917471 LWE917471 LMI917471 LCM917471 KSQ917471 KIU917471 JYY917471 JPC917471 JFG917471 IVK917471 ILO917471 IBS917471 HRW917471 HIA917471 GYE917471 GOI917471 GEM917471 FUQ917471 FKU917471 FAY917471 ERC917471 EHG917471 DXK917471 DNO917471 DDS917471 CTW917471 CKA917471 CAE917471 BQI917471 BGM917471 AWQ917471 AMU917471 ACY917471 TC917471 JG917471 E917471 WVS851935 WLW851935 WCA851935 VSE851935 VII851935 UYM851935 UOQ851935 UEU851935 TUY851935 TLC851935 TBG851935 SRK851935 SHO851935 RXS851935 RNW851935 REA851935 QUE851935 QKI851935 QAM851935 PQQ851935 PGU851935 OWY851935 ONC851935 ODG851935 NTK851935 NJO851935 MZS851935 MPW851935 MGA851935 LWE851935 LMI851935 LCM851935 KSQ851935 KIU851935 JYY851935 JPC851935 JFG851935 IVK851935 ILO851935 IBS851935 HRW851935 HIA851935 GYE851935 GOI851935 GEM851935 FUQ851935 FKU851935 FAY851935 ERC851935 EHG851935 DXK851935 DNO851935 DDS851935 CTW851935 CKA851935 CAE851935 BQI851935 BGM851935 AWQ851935 AMU851935 ACY851935 TC851935 JG851935 E851935 WVS786399 WLW786399 WCA786399 VSE786399 VII786399 UYM786399 UOQ786399 UEU786399 TUY786399 TLC786399 TBG786399 SRK786399 SHO786399 RXS786399 RNW786399 REA786399 QUE786399 QKI786399 QAM786399 PQQ786399 PGU786399 OWY786399 ONC786399 ODG786399 NTK786399 NJO786399 MZS786399 MPW786399 MGA786399 LWE786399 LMI786399 LCM786399 KSQ786399 KIU786399 JYY786399 JPC786399 JFG786399 IVK786399 ILO786399 IBS786399 HRW786399 HIA786399 GYE786399 GOI786399 GEM786399 FUQ786399 FKU786399 FAY786399 ERC786399 EHG786399 DXK786399 DNO786399 DDS786399 CTW786399 CKA786399 CAE786399 BQI786399 BGM786399 AWQ786399 AMU786399 ACY786399 TC786399 JG786399 E786399 WVS720863 WLW720863 WCA720863 VSE720863 VII720863 UYM720863 UOQ720863 UEU720863 TUY720863 TLC720863 TBG720863 SRK720863 SHO720863 RXS720863 RNW720863 REA720863 QUE720863 QKI720863 QAM720863 PQQ720863 PGU720863 OWY720863 ONC720863 ODG720863 NTK720863 NJO720863 MZS720863 MPW720863 MGA720863 LWE720863 LMI720863 LCM720863 KSQ720863 KIU720863 JYY720863 JPC720863 JFG720863 IVK720863 ILO720863 IBS720863 HRW720863 HIA720863 GYE720863 GOI720863 GEM720863 FUQ720863 FKU720863 FAY720863 ERC720863 EHG720863 DXK720863 DNO720863 DDS720863 CTW720863 CKA720863 CAE720863 BQI720863 BGM720863 AWQ720863 AMU720863 ACY720863 TC720863 JG720863 E720863 WVS655327 WLW655327 WCA655327 VSE655327 VII655327 UYM655327 UOQ655327 UEU655327 TUY655327 TLC655327 TBG655327 SRK655327 SHO655327 RXS655327 RNW655327 REA655327 QUE655327 QKI655327 QAM655327 PQQ655327 PGU655327 OWY655327 ONC655327 ODG655327 NTK655327 NJO655327 MZS655327 MPW655327 MGA655327 LWE655327 LMI655327 LCM655327 KSQ655327 KIU655327 JYY655327 JPC655327 JFG655327 IVK655327 ILO655327 IBS655327 HRW655327 HIA655327 GYE655327 GOI655327 GEM655327 FUQ655327 FKU655327 FAY655327 ERC655327 EHG655327 DXK655327 DNO655327 DDS655327 CTW655327 CKA655327 CAE655327 BQI655327 BGM655327 AWQ655327 AMU655327 ACY655327 TC655327 JG655327 E655327 WVS589791 WLW589791 WCA589791 VSE589791 VII589791 UYM589791 UOQ589791 UEU589791 TUY589791 TLC589791 TBG589791 SRK589791 SHO589791 RXS589791 RNW589791 REA589791 QUE589791 QKI589791 QAM589791 PQQ589791 PGU589791 OWY589791 ONC589791 ODG589791 NTK589791 NJO589791 MZS589791 MPW589791 MGA589791 LWE589791 LMI589791 LCM589791 KSQ589791 KIU589791 JYY589791 JPC589791 JFG589791 IVK589791 ILO589791 IBS589791 HRW589791 HIA589791 GYE589791 GOI589791 GEM589791 FUQ589791 FKU589791 FAY589791 ERC589791 EHG589791 DXK589791 DNO589791 DDS589791 CTW589791 CKA589791 CAE589791 BQI589791 BGM589791 AWQ589791 AMU589791 ACY589791 TC589791 JG589791 E589791 WVS524255 WLW524255 WCA524255 VSE524255 VII524255 UYM524255 UOQ524255 UEU524255 TUY524255 TLC524255 TBG524255 SRK524255 SHO524255 RXS524255 RNW524255 REA524255 QUE524255 QKI524255 QAM524255 PQQ524255 PGU524255 OWY524255 ONC524255 ODG524255 NTK524255 NJO524255 MZS524255 MPW524255 MGA524255 LWE524255 LMI524255 LCM524255 KSQ524255 KIU524255 JYY524255 JPC524255 JFG524255 IVK524255 ILO524255 IBS524255 HRW524255 HIA524255 GYE524255 GOI524255 GEM524255 FUQ524255 FKU524255 FAY524255 ERC524255 EHG524255 DXK524255 DNO524255 DDS524255 CTW524255 CKA524255 CAE524255 BQI524255 BGM524255 AWQ524255 AMU524255 ACY524255 TC524255 JG524255 E524255 WVS458719 WLW458719 WCA458719 VSE458719 VII458719 UYM458719 UOQ458719 UEU458719 TUY458719 TLC458719 TBG458719 SRK458719 SHO458719 RXS458719 RNW458719 REA458719 QUE458719 QKI458719 QAM458719 PQQ458719 PGU458719 OWY458719 ONC458719 ODG458719 NTK458719 NJO458719 MZS458719 MPW458719 MGA458719 LWE458719 LMI458719 LCM458719 KSQ458719 KIU458719 JYY458719 JPC458719 JFG458719 IVK458719 ILO458719 IBS458719 HRW458719 HIA458719 GYE458719 GOI458719 GEM458719 FUQ458719 FKU458719 FAY458719 ERC458719 EHG458719 DXK458719 DNO458719 DDS458719 CTW458719 CKA458719 CAE458719 BQI458719 BGM458719 AWQ458719 AMU458719 ACY458719 TC458719 JG458719 E458719 WVS393183 WLW393183 WCA393183 VSE393183 VII393183 UYM393183 UOQ393183 UEU393183 TUY393183 TLC393183 TBG393183 SRK393183 SHO393183 RXS393183 RNW393183 REA393183 QUE393183 QKI393183 QAM393183 PQQ393183 PGU393183 OWY393183 ONC393183 ODG393183 NTK393183 NJO393183 MZS393183 MPW393183 MGA393183 LWE393183 LMI393183 LCM393183 KSQ393183 KIU393183 JYY393183 JPC393183 JFG393183 IVK393183 ILO393183 IBS393183 HRW393183 HIA393183 GYE393183 GOI393183 GEM393183 FUQ393183 FKU393183 FAY393183 ERC393183 EHG393183 DXK393183 DNO393183 DDS393183 CTW393183 CKA393183 CAE393183 BQI393183 BGM393183 AWQ393183 AMU393183 ACY393183 TC393183 JG393183 E393183 WVS327647 WLW327647 WCA327647 VSE327647 VII327647 UYM327647 UOQ327647 UEU327647 TUY327647 TLC327647 TBG327647 SRK327647 SHO327647 RXS327647 RNW327647 REA327647 QUE327647 QKI327647 QAM327647 PQQ327647 PGU327647 OWY327647 ONC327647 ODG327647 NTK327647 NJO327647 MZS327647 MPW327647 MGA327647 LWE327647 LMI327647 LCM327647 KSQ327647 KIU327647 JYY327647 JPC327647 JFG327647 IVK327647 ILO327647 IBS327647 HRW327647 HIA327647 GYE327647 GOI327647 GEM327647 FUQ327647 FKU327647 FAY327647 ERC327647 EHG327647 DXK327647 DNO327647 DDS327647 CTW327647 CKA327647 CAE327647 BQI327647 BGM327647 AWQ327647 AMU327647 ACY327647 TC327647 JG327647 E327647 WVS262111 WLW262111 WCA262111 VSE262111 VII262111 UYM262111 UOQ262111 UEU262111 TUY262111 TLC262111 TBG262111 SRK262111 SHO262111 RXS262111 RNW262111 REA262111 QUE262111 QKI262111 QAM262111 PQQ262111 PGU262111 OWY262111 ONC262111 ODG262111 NTK262111 NJO262111 MZS262111 MPW262111 MGA262111 LWE262111 LMI262111 LCM262111 KSQ262111 KIU262111 JYY262111 JPC262111 JFG262111 IVK262111 ILO262111 IBS262111 HRW262111 HIA262111 GYE262111 GOI262111 GEM262111 FUQ262111 FKU262111 FAY262111 ERC262111 EHG262111 DXK262111 DNO262111 DDS262111 CTW262111 CKA262111 CAE262111 BQI262111 BGM262111 AWQ262111 AMU262111 ACY262111 TC262111 JG262111 E262111 WVS196575 WLW196575 WCA196575 VSE196575 VII196575 UYM196575 UOQ196575 UEU196575 TUY196575 TLC196575 TBG196575 SRK196575 SHO196575 RXS196575 RNW196575 REA196575 QUE196575 QKI196575 QAM196575 PQQ196575 PGU196575 OWY196575 ONC196575 ODG196575 NTK196575 NJO196575 MZS196575 MPW196575 MGA196575 LWE196575 LMI196575 LCM196575 KSQ196575 KIU196575 JYY196575 JPC196575 JFG196575 IVK196575 ILO196575 IBS196575 HRW196575 HIA196575 GYE196575 GOI196575 GEM196575 FUQ196575 FKU196575 FAY196575 ERC196575 EHG196575 DXK196575 DNO196575 DDS196575 CTW196575 CKA196575 CAE196575 BQI196575 BGM196575 AWQ196575 AMU196575 ACY196575 TC196575 JG196575 E196575 WVS131039 WLW131039 WCA131039 VSE131039 VII131039 UYM131039 UOQ131039 UEU131039 TUY131039 TLC131039 TBG131039 SRK131039 SHO131039 RXS131039 RNW131039 REA131039 QUE131039 QKI131039 QAM131039 PQQ131039 PGU131039 OWY131039 ONC131039 ODG131039 NTK131039 NJO131039 MZS131039 MPW131039 MGA131039 LWE131039 LMI131039 LCM131039 KSQ131039 KIU131039 JYY131039 JPC131039 JFG131039 IVK131039 ILO131039 IBS131039 HRW131039 HIA131039 GYE131039 GOI131039 GEM131039 FUQ131039 FKU131039 FAY131039 ERC131039 EHG131039 DXK131039 DNO131039 DDS131039 CTW131039 CKA131039 CAE131039 BQI131039 BGM131039 AWQ131039 AMU131039 ACY131039 TC131039 JG131039 E131039 WVS65503 WLW65503 WCA65503 VSE65503 VII65503 UYM65503 UOQ65503 UEU65503 TUY65503 TLC65503 TBG65503 SRK65503 SHO65503 RXS65503 RNW65503 REA65503 QUE65503 QKI65503 QAM65503 PQQ65503 PGU65503 OWY65503 ONC65503 ODG65503 NTK65503 NJO65503 MZS65503 MPW65503 MGA65503 LWE65503 LMI65503 LCM65503 KSQ65503 KIU65503 JYY65503 JPC65503 JFG65503 IVK65503 ILO65503 IBS65503 HRW65503 HIA65503 GYE65503 GOI65503 GEM65503 FUQ65503 FKU65503 FAY65503 ERC65503 EHG65503 DXK65503 DNO65503 DDS65503 CTW65503 CKA65503 CAE65503 BQI65503 BGM65503 AWQ65503 AMU65503 ACY65503 TC65503 JG65503 E65503 WVS6 WLW6 WCA6 VSE6 VII6 UYM6 UOQ6 UEU6 TUY6 TLC6 TBG6 SRK6 SHO6 RXS6 RNW6 REA6 QUE6 QKI6 QAM6 PQQ6 PGU6 OWY6 ONC6 ODG6 NTK6 NJO6 MZS6 MPW6 MGA6 LWE6 LMI6 LCM6 KSQ6 KIU6 JYY6 JPC6 JFG6 IVK6 ILO6 IBS6 HRW6 HIA6 GYE6 GOI6 GEM6 FUQ6 FKU6 FAY6 ERC6 EHG6 DXK6 DNO6 DDS6 CTW6 CKA6 CAE6 BQI6 BGM6 AWQ6 AMU6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71BBC-BE0E-4A4B-B100-D13C56B2B1D5}">
  <sheetPr codeName="Sheet18">
    <tabColor rgb="FFFFC000"/>
  </sheetPr>
  <dimension ref="A1:T66"/>
  <sheetViews>
    <sheetView workbookViewId="0"/>
  </sheetViews>
  <sheetFormatPr defaultRowHeight="17.649999999999999"/>
  <cols>
    <col min="1" max="1" width="7.125" style="702" customWidth="1"/>
    <col min="2" max="2" width="3" style="702" customWidth="1"/>
    <col min="3" max="3" width="3.3125" style="702" customWidth="1"/>
    <col min="4" max="4" width="5.8125" style="702" customWidth="1"/>
    <col min="5" max="5" width="6.8125" style="702" customWidth="1"/>
    <col min="6" max="7" width="6.1875" style="702" customWidth="1"/>
    <col min="8" max="8" width="10.125" style="702" customWidth="1"/>
    <col min="9" max="9" width="1.625" style="702" customWidth="1"/>
    <col min="10" max="10" width="7.8125" style="702" customWidth="1"/>
    <col min="11" max="11" width="4.875" style="702" customWidth="1"/>
    <col min="12" max="12" width="4.3125" style="702" customWidth="1"/>
    <col min="13" max="13" width="5.6875" style="702" customWidth="1"/>
    <col min="14" max="14" width="2.8125" style="702" customWidth="1"/>
    <col min="15" max="15" width="4.875" style="702" customWidth="1"/>
    <col min="16" max="16" width="7.125" style="702" customWidth="1"/>
    <col min="17" max="17" width="4.8125" style="702" customWidth="1"/>
    <col min="18" max="256" width="9" style="702"/>
    <col min="257" max="257" width="7.125" style="702" customWidth="1"/>
    <col min="258" max="258" width="3" style="702" customWidth="1"/>
    <col min="259" max="259" width="3.3125" style="702" customWidth="1"/>
    <col min="260" max="260" width="7.8125" style="702" customWidth="1"/>
    <col min="261" max="261" width="4.8125" style="702" customWidth="1"/>
    <col min="262" max="262" width="6.1875" style="702" customWidth="1"/>
    <col min="263" max="263" width="5.6875" style="702" customWidth="1"/>
    <col min="264" max="264" width="10.125" style="702" customWidth="1"/>
    <col min="265" max="265" width="1.625" style="702" customWidth="1"/>
    <col min="266" max="266" width="7.8125" style="702" customWidth="1"/>
    <col min="267" max="267" width="4.875" style="702" customWidth="1"/>
    <col min="268" max="268" width="4.3125" style="702" customWidth="1"/>
    <col min="269" max="269" width="5.6875" style="702" customWidth="1"/>
    <col min="270" max="270" width="2.8125" style="702" customWidth="1"/>
    <col min="271" max="271" width="4.875" style="702" customWidth="1"/>
    <col min="272" max="272" width="7.125" style="702" customWidth="1"/>
    <col min="273" max="273" width="4.8125" style="702" customWidth="1"/>
    <col min="274" max="512" width="9" style="702"/>
    <col min="513" max="513" width="7.125" style="702" customWidth="1"/>
    <col min="514" max="514" width="3" style="702" customWidth="1"/>
    <col min="515" max="515" width="3.3125" style="702" customWidth="1"/>
    <col min="516" max="516" width="7.8125" style="702" customWidth="1"/>
    <col min="517" max="517" width="4.8125" style="702" customWidth="1"/>
    <col min="518" max="518" width="6.1875" style="702" customWidth="1"/>
    <col min="519" max="519" width="5.6875" style="702" customWidth="1"/>
    <col min="520" max="520" width="10.125" style="702" customWidth="1"/>
    <col min="521" max="521" width="1.625" style="702" customWidth="1"/>
    <col min="522" max="522" width="7.8125" style="702" customWidth="1"/>
    <col min="523" max="523" width="4.875" style="702" customWidth="1"/>
    <col min="524" max="524" width="4.3125" style="702" customWidth="1"/>
    <col min="525" max="525" width="5.6875" style="702" customWidth="1"/>
    <col min="526" max="526" width="2.8125" style="702" customWidth="1"/>
    <col min="527" max="527" width="4.875" style="702" customWidth="1"/>
    <col min="528" max="528" width="7.125" style="702" customWidth="1"/>
    <col min="529" max="529" width="4.8125" style="702" customWidth="1"/>
    <col min="530" max="768" width="9" style="702"/>
    <col min="769" max="769" width="7.125" style="702" customWidth="1"/>
    <col min="770" max="770" width="3" style="702" customWidth="1"/>
    <col min="771" max="771" width="3.3125" style="702" customWidth="1"/>
    <col min="772" max="772" width="7.8125" style="702" customWidth="1"/>
    <col min="773" max="773" width="4.8125" style="702" customWidth="1"/>
    <col min="774" max="774" width="6.1875" style="702" customWidth="1"/>
    <col min="775" max="775" width="5.6875" style="702" customWidth="1"/>
    <col min="776" max="776" width="10.125" style="702" customWidth="1"/>
    <col min="777" max="777" width="1.625" style="702" customWidth="1"/>
    <col min="778" max="778" width="7.8125" style="702" customWidth="1"/>
    <col min="779" max="779" width="4.875" style="702" customWidth="1"/>
    <col min="780" max="780" width="4.3125" style="702" customWidth="1"/>
    <col min="781" max="781" width="5.6875" style="702" customWidth="1"/>
    <col min="782" max="782" width="2.8125" style="702" customWidth="1"/>
    <col min="783" max="783" width="4.875" style="702" customWidth="1"/>
    <col min="784" max="784" width="7.125" style="702" customWidth="1"/>
    <col min="785" max="785" width="4.8125" style="702" customWidth="1"/>
    <col min="786" max="1024" width="9" style="702"/>
    <col min="1025" max="1025" width="7.125" style="702" customWidth="1"/>
    <col min="1026" max="1026" width="3" style="702" customWidth="1"/>
    <col min="1027" max="1027" width="3.3125" style="702" customWidth="1"/>
    <col min="1028" max="1028" width="7.8125" style="702" customWidth="1"/>
    <col min="1029" max="1029" width="4.8125" style="702" customWidth="1"/>
    <col min="1030" max="1030" width="6.1875" style="702" customWidth="1"/>
    <col min="1031" max="1031" width="5.6875" style="702" customWidth="1"/>
    <col min="1032" max="1032" width="10.125" style="702" customWidth="1"/>
    <col min="1033" max="1033" width="1.625" style="702" customWidth="1"/>
    <col min="1034" max="1034" width="7.8125" style="702" customWidth="1"/>
    <col min="1035" max="1035" width="4.875" style="702" customWidth="1"/>
    <col min="1036" max="1036" width="4.3125" style="702" customWidth="1"/>
    <col min="1037" max="1037" width="5.6875" style="702" customWidth="1"/>
    <col min="1038" max="1038" width="2.8125" style="702" customWidth="1"/>
    <col min="1039" max="1039" width="4.875" style="702" customWidth="1"/>
    <col min="1040" max="1040" width="7.125" style="702" customWidth="1"/>
    <col min="1041" max="1041" width="4.8125" style="702" customWidth="1"/>
    <col min="1042" max="1280" width="9" style="702"/>
    <col min="1281" max="1281" width="7.125" style="702" customWidth="1"/>
    <col min="1282" max="1282" width="3" style="702" customWidth="1"/>
    <col min="1283" max="1283" width="3.3125" style="702" customWidth="1"/>
    <col min="1284" max="1284" width="7.8125" style="702" customWidth="1"/>
    <col min="1285" max="1285" width="4.8125" style="702" customWidth="1"/>
    <col min="1286" max="1286" width="6.1875" style="702" customWidth="1"/>
    <col min="1287" max="1287" width="5.6875" style="702" customWidth="1"/>
    <col min="1288" max="1288" width="10.125" style="702" customWidth="1"/>
    <col min="1289" max="1289" width="1.625" style="702" customWidth="1"/>
    <col min="1290" max="1290" width="7.8125" style="702" customWidth="1"/>
    <col min="1291" max="1291" width="4.875" style="702" customWidth="1"/>
    <col min="1292" max="1292" width="4.3125" style="702" customWidth="1"/>
    <col min="1293" max="1293" width="5.6875" style="702" customWidth="1"/>
    <col min="1294" max="1294" width="2.8125" style="702" customWidth="1"/>
    <col min="1295" max="1295" width="4.875" style="702" customWidth="1"/>
    <col min="1296" max="1296" width="7.125" style="702" customWidth="1"/>
    <col min="1297" max="1297" width="4.8125" style="702" customWidth="1"/>
    <col min="1298" max="1536" width="9" style="702"/>
    <col min="1537" max="1537" width="7.125" style="702" customWidth="1"/>
    <col min="1538" max="1538" width="3" style="702" customWidth="1"/>
    <col min="1539" max="1539" width="3.3125" style="702" customWidth="1"/>
    <col min="1540" max="1540" width="7.8125" style="702" customWidth="1"/>
    <col min="1541" max="1541" width="4.8125" style="702" customWidth="1"/>
    <col min="1542" max="1542" width="6.1875" style="702" customWidth="1"/>
    <col min="1543" max="1543" width="5.6875" style="702" customWidth="1"/>
    <col min="1544" max="1544" width="10.125" style="702" customWidth="1"/>
    <col min="1545" max="1545" width="1.625" style="702" customWidth="1"/>
    <col min="1546" max="1546" width="7.8125" style="702" customWidth="1"/>
    <col min="1547" max="1547" width="4.875" style="702" customWidth="1"/>
    <col min="1548" max="1548" width="4.3125" style="702" customWidth="1"/>
    <col min="1549" max="1549" width="5.6875" style="702" customWidth="1"/>
    <col min="1550" max="1550" width="2.8125" style="702" customWidth="1"/>
    <col min="1551" max="1551" width="4.875" style="702" customWidth="1"/>
    <col min="1552" max="1552" width="7.125" style="702" customWidth="1"/>
    <col min="1553" max="1553" width="4.8125" style="702" customWidth="1"/>
    <col min="1554" max="1792" width="9" style="702"/>
    <col min="1793" max="1793" width="7.125" style="702" customWidth="1"/>
    <col min="1794" max="1794" width="3" style="702" customWidth="1"/>
    <col min="1795" max="1795" width="3.3125" style="702" customWidth="1"/>
    <col min="1796" max="1796" width="7.8125" style="702" customWidth="1"/>
    <col min="1797" max="1797" width="4.8125" style="702" customWidth="1"/>
    <col min="1798" max="1798" width="6.1875" style="702" customWidth="1"/>
    <col min="1799" max="1799" width="5.6875" style="702" customWidth="1"/>
    <col min="1800" max="1800" width="10.125" style="702" customWidth="1"/>
    <col min="1801" max="1801" width="1.625" style="702" customWidth="1"/>
    <col min="1802" max="1802" width="7.8125" style="702" customWidth="1"/>
    <col min="1803" max="1803" width="4.875" style="702" customWidth="1"/>
    <col min="1804" max="1804" width="4.3125" style="702" customWidth="1"/>
    <col min="1805" max="1805" width="5.6875" style="702" customWidth="1"/>
    <col min="1806" max="1806" width="2.8125" style="702" customWidth="1"/>
    <col min="1807" max="1807" width="4.875" style="702" customWidth="1"/>
    <col min="1808" max="1808" width="7.125" style="702" customWidth="1"/>
    <col min="1809" max="1809" width="4.8125" style="702" customWidth="1"/>
    <col min="1810" max="2048" width="9" style="702"/>
    <col min="2049" max="2049" width="7.125" style="702" customWidth="1"/>
    <col min="2050" max="2050" width="3" style="702" customWidth="1"/>
    <col min="2051" max="2051" width="3.3125" style="702" customWidth="1"/>
    <col min="2052" max="2052" width="7.8125" style="702" customWidth="1"/>
    <col min="2053" max="2053" width="4.8125" style="702" customWidth="1"/>
    <col min="2054" max="2054" width="6.1875" style="702" customWidth="1"/>
    <col min="2055" max="2055" width="5.6875" style="702" customWidth="1"/>
    <col min="2056" max="2056" width="10.125" style="702" customWidth="1"/>
    <col min="2057" max="2057" width="1.625" style="702" customWidth="1"/>
    <col min="2058" max="2058" width="7.8125" style="702" customWidth="1"/>
    <col min="2059" max="2059" width="4.875" style="702" customWidth="1"/>
    <col min="2060" max="2060" width="4.3125" style="702" customWidth="1"/>
    <col min="2061" max="2061" width="5.6875" style="702" customWidth="1"/>
    <col min="2062" max="2062" width="2.8125" style="702" customWidth="1"/>
    <col min="2063" max="2063" width="4.875" style="702" customWidth="1"/>
    <col min="2064" max="2064" width="7.125" style="702" customWidth="1"/>
    <col min="2065" max="2065" width="4.8125" style="702" customWidth="1"/>
    <col min="2066" max="2304" width="9" style="702"/>
    <col min="2305" max="2305" width="7.125" style="702" customWidth="1"/>
    <col min="2306" max="2306" width="3" style="702" customWidth="1"/>
    <col min="2307" max="2307" width="3.3125" style="702" customWidth="1"/>
    <col min="2308" max="2308" width="7.8125" style="702" customWidth="1"/>
    <col min="2309" max="2309" width="4.8125" style="702" customWidth="1"/>
    <col min="2310" max="2310" width="6.1875" style="702" customWidth="1"/>
    <col min="2311" max="2311" width="5.6875" style="702" customWidth="1"/>
    <col min="2312" max="2312" width="10.125" style="702" customWidth="1"/>
    <col min="2313" max="2313" width="1.625" style="702" customWidth="1"/>
    <col min="2314" max="2314" width="7.8125" style="702" customWidth="1"/>
    <col min="2315" max="2315" width="4.875" style="702" customWidth="1"/>
    <col min="2316" max="2316" width="4.3125" style="702" customWidth="1"/>
    <col min="2317" max="2317" width="5.6875" style="702" customWidth="1"/>
    <col min="2318" max="2318" width="2.8125" style="702" customWidth="1"/>
    <col min="2319" max="2319" width="4.875" style="702" customWidth="1"/>
    <col min="2320" max="2320" width="7.125" style="702" customWidth="1"/>
    <col min="2321" max="2321" width="4.8125" style="702" customWidth="1"/>
    <col min="2322" max="2560" width="9" style="702"/>
    <col min="2561" max="2561" width="7.125" style="702" customWidth="1"/>
    <col min="2562" max="2562" width="3" style="702" customWidth="1"/>
    <col min="2563" max="2563" width="3.3125" style="702" customWidth="1"/>
    <col min="2564" max="2564" width="7.8125" style="702" customWidth="1"/>
    <col min="2565" max="2565" width="4.8125" style="702" customWidth="1"/>
    <col min="2566" max="2566" width="6.1875" style="702" customWidth="1"/>
    <col min="2567" max="2567" width="5.6875" style="702" customWidth="1"/>
    <col min="2568" max="2568" width="10.125" style="702" customWidth="1"/>
    <col min="2569" max="2569" width="1.625" style="702" customWidth="1"/>
    <col min="2570" max="2570" width="7.8125" style="702" customWidth="1"/>
    <col min="2571" max="2571" width="4.875" style="702" customWidth="1"/>
    <col min="2572" max="2572" width="4.3125" style="702" customWidth="1"/>
    <col min="2573" max="2573" width="5.6875" style="702" customWidth="1"/>
    <col min="2574" max="2574" width="2.8125" style="702" customWidth="1"/>
    <col min="2575" max="2575" width="4.875" style="702" customWidth="1"/>
    <col min="2576" max="2576" width="7.125" style="702" customWidth="1"/>
    <col min="2577" max="2577" width="4.8125" style="702" customWidth="1"/>
    <col min="2578" max="2816" width="9" style="702"/>
    <col min="2817" max="2817" width="7.125" style="702" customWidth="1"/>
    <col min="2818" max="2818" width="3" style="702" customWidth="1"/>
    <col min="2819" max="2819" width="3.3125" style="702" customWidth="1"/>
    <col min="2820" max="2820" width="7.8125" style="702" customWidth="1"/>
    <col min="2821" max="2821" width="4.8125" style="702" customWidth="1"/>
    <col min="2822" max="2822" width="6.1875" style="702" customWidth="1"/>
    <col min="2823" max="2823" width="5.6875" style="702" customWidth="1"/>
    <col min="2824" max="2824" width="10.125" style="702" customWidth="1"/>
    <col min="2825" max="2825" width="1.625" style="702" customWidth="1"/>
    <col min="2826" max="2826" width="7.8125" style="702" customWidth="1"/>
    <col min="2827" max="2827" width="4.875" style="702" customWidth="1"/>
    <col min="2828" max="2828" width="4.3125" style="702" customWidth="1"/>
    <col min="2829" max="2829" width="5.6875" style="702" customWidth="1"/>
    <col min="2830" max="2830" width="2.8125" style="702" customWidth="1"/>
    <col min="2831" max="2831" width="4.875" style="702" customWidth="1"/>
    <col min="2832" max="2832" width="7.125" style="702" customWidth="1"/>
    <col min="2833" max="2833" width="4.8125" style="702" customWidth="1"/>
    <col min="2834" max="3072" width="9" style="702"/>
    <col min="3073" max="3073" width="7.125" style="702" customWidth="1"/>
    <col min="3074" max="3074" width="3" style="702" customWidth="1"/>
    <col min="3075" max="3075" width="3.3125" style="702" customWidth="1"/>
    <col min="3076" max="3076" width="7.8125" style="702" customWidth="1"/>
    <col min="3077" max="3077" width="4.8125" style="702" customWidth="1"/>
    <col min="3078" max="3078" width="6.1875" style="702" customWidth="1"/>
    <col min="3079" max="3079" width="5.6875" style="702" customWidth="1"/>
    <col min="3080" max="3080" width="10.125" style="702" customWidth="1"/>
    <col min="3081" max="3081" width="1.625" style="702" customWidth="1"/>
    <col min="3082" max="3082" width="7.8125" style="702" customWidth="1"/>
    <col min="3083" max="3083" width="4.875" style="702" customWidth="1"/>
    <col min="3084" max="3084" width="4.3125" style="702" customWidth="1"/>
    <col min="3085" max="3085" width="5.6875" style="702" customWidth="1"/>
    <col min="3086" max="3086" width="2.8125" style="702" customWidth="1"/>
    <col min="3087" max="3087" width="4.875" style="702" customWidth="1"/>
    <col min="3088" max="3088" width="7.125" style="702" customWidth="1"/>
    <col min="3089" max="3089" width="4.8125" style="702" customWidth="1"/>
    <col min="3090" max="3328" width="9" style="702"/>
    <col min="3329" max="3329" width="7.125" style="702" customWidth="1"/>
    <col min="3330" max="3330" width="3" style="702" customWidth="1"/>
    <col min="3331" max="3331" width="3.3125" style="702" customWidth="1"/>
    <col min="3332" max="3332" width="7.8125" style="702" customWidth="1"/>
    <col min="3333" max="3333" width="4.8125" style="702" customWidth="1"/>
    <col min="3334" max="3334" width="6.1875" style="702" customWidth="1"/>
    <col min="3335" max="3335" width="5.6875" style="702" customWidth="1"/>
    <col min="3336" max="3336" width="10.125" style="702" customWidth="1"/>
    <col min="3337" max="3337" width="1.625" style="702" customWidth="1"/>
    <col min="3338" max="3338" width="7.8125" style="702" customWidth="1"/>
    <col min="3339" max="3339" width="4.875" style="702" customWidth="1"/>
    <col min="3340" max="3340" width="4.3125" style="702" customWidth="1"/>
    <col min="3341" max="3341" width="5.6875" style="702" customWidth="1"/>
    <col min="3342" max="3342" width="2.8125" style="702" customWidth="1"/>
    <col min="3343" max="3343" width="4.875" style="702" customWidth="1"/>
    <col min="3344" max="3344" width="7.125" style="702" customWidth="1"/>
    <col min="3345" max="3345" width="4.8125" style="702" customWidth="1"/>
    <col min="3346" max="3584" width="9" style="702"/>
    <col min="3585" max="3585" width="7.125" style="702" customWidth="1"/>
    <col min="3586" max="3586" width="3" style="702" customWidth="1"/>
    <col min="3587" max="3587" width="3.3125" style="702" customWidth="1"/>
    <col min="3588" max="3588" width="7.8125" style="702" customWidth="1"/>
    <col min="3589" max="3589" width="4.8125" style="702" customWidth="1"/>
    <col min="3590" max="3590" width="6.1875" style="702" customWidth="1"/>
    <col min="3591" max="3591" width="5.6875" style="702" customWidth="1"/>
    <col min="3592" max="3592" width="10.125" style="702" customWidth="1"/>
    <col min="3593" max="3593" width="1.625" style="702" customWidth="1"/>
    <col min="3594" max="3594" width="7.8125" style="702" customWidth="1"/>
    <col min="3595" max="3595" width="4.875" style="702" customWidth="1"/>
    <col min="3596" max="3596" width="4.3125" style="702" customWidth="1"/>
    <col min="3597" max="3597" width="5.6875" style="702" customWidth="1"/>
    <col min="3598" max="3598" width="2.8125" style="702" customWidth="1"/>
    <col min="3599" max="3599" width="4.875" style="702" customWidth="1"/>
    <col min="3600" max="3600" width="7.125" style="702" customWidth="1"/>
    <col min="3601" max="3601" width="4.8125" style="702" customWidth="1"/>
    <col min="3602" max="3840" width="9" style="702"/>
    <col min="3841" max="3841" width="7.125" style="702" customWidth="1"/>
    <col min="3842" max="3842" width="3" style="702" customWidth="1"/>
    <col min="3843" max="3843" width="3.3125" style="702" customWidth="1"/>
    <col min="3844" max="3844" width="7.8125" style="702" customWidth="1"/>
    <col min="3845" max="3845" width="4.8125" style="702" customWidth="1"/>
    <col min="3846" max="3846" width="6.1875" style="702" customWidth="1"/>
    <col min="3847" max="3847" width="5.6875" style="702" customWidth="1"/>
    <col min="3848" max="3848" width="10.125" style="702" customWidth="1"/>
    <col min="3849" max="3849" width="1.625" style="702" customWidth="1"/>
    <col min="3850" max="3850" width="7.8125" style="702" customWidth="1"/>
    <col min="3851" max="3851" width="4.875" style="702" customWidth="1"/>
    <col min="3852" max="3852" width="4.3125" style="702" customWidth="1"/>
    <col min="3853" max="3853" width="5.6875" style="702" customWidth="1"/>
    <col min="3854" max="3854" width="2.8125" style="702" customWidth="1"/>
    <col min="3855" max="3855" width="4.875" style="702" customWidth="1"/>
    <col min="3856" max="3856" width="7.125" style="702" customWidth="1"/>
    <col min="3857" max="3857" width="4.8125" style="702" customWidth="1"/>
    <col min="3858" max="4096" width="9" style="702"/>
    <col min="4097" max="4097" width="7.125" style="702" customWidth="1"/>
    <col min="4098" max="4098" width="3" style="702" customWidth="1"/>
    <col min="4099" max="4099" width="3.3125" style="702" customWidth="1"/>
    <col min="4100" max="4100" width="7.8125" style="702" customWidth="1"/>
    <col min="4101" max="4101" width="4.8125" style="702" customWidth="1"/>
    <col min="4102" max="4102" width="6.1875" style="702" customWidth="1"/>
    <col min="4103" max="4103" width="5.6875" style="702" customWidth="1"/>
    <col min="4104" max="4104" width="10.125" style="702" customWidth="1"/>
    <col min="4105" max="4105" width="1.625" style="702" customWidth="1"/>
    <col min="4106" max="4106" width="7.8125" style="702" customWidth="1"/>
    <col min="4107" max="4107" width="4.875" style="702" customWidth="1"/>
    <col min="4108" max="4108" width="4.3125" style="702" customWidth="1"/>
    <col min="4109" max="4109" width="5.6875" style="702" customWidth="1"/>
    <col min="4110" max="4110" width="2.8125" style="702" customWidth="1"/>
    <col min="4111" max="4111" width="4.875" style="702" customWidth="1"/>
    <col min="4112" max="4112" width="7.125" style="702" customWidth="1"/>
    <col min="4113" max="4113" width="4.8125" style="702" customWidth="1"/>
    <col min="4114" max="4352" width="9" style="702"/>
    <col min="4353" max="4353" width="7.125" style="702" customWidth="1"/>
    <col min="4354" max="4354" width="3" style="702" customWidth="1"/>
    <col min="4355" max="4355" width="3.3125" style="702" customWidth="1"/>
    <col min="4356" max="4356" width="7.8125" style="702" customWidth="1"/>
    <col min="4357" max="4357" width="4.8125" style="702" customWidth="1"/>
    <col min="4358" max="4358" width="6.1875" style="702" customWidth="1"/>
    <col min="4359" max="4359" width="5.6875" style="702" customWidth="1"/>
    <col min="4360" max="4360" width="10.125" style="702" customWidth="1"/>
    <col min="4361" max="4361" width="1.625" style="702" customWidth="1"/>
    <col min="4362" max="4362" width="7.8125" style="702" customWidth="1"/>
    <col min="4363" max="4363" width="4.875" style="702" customWidth="1"/>
    <col min="4364" max="4364" width="4.3125" style="702" customWidth="1"/>
    <col min="4365" max="4365" width="5.6875" style="702" customWidth="1"/>
    <col min="4366" max="4366" width="2.8125" style="702" customWidth="1"/>
    <col min="4367" max="4367" width="4.875" style="702" customWidth="1"/>
    <col min="4368" max="4368" width="7.125" style="702" customWidth="1"/>
    <col min="4369" max="4369" width="4.8125" style="702" customWidth="1"/>
    <col min="4370" max="4608" width="9" style="702"/>
    <col min="4609" max="4609" width="7.125" style="702" customWidth="1"/>
    <col min="4610" max="4610" width="3" style="702" customWidth="1"/>
    <col min="4611" max="4611" width="3.3125" style="702" customWidth="1"/>
    <col min="4612" max="4612" width="7.8125" style="702" customWidth="1"/>
    <col min="4613" max="4613" width="4.8125" style="702" customWidth="1"/>
    <col min="4614" max="4614" width="6.1875" style="702" customWidth="1"/>
    <col min="4615" max="4615" width="5.6875" style="702" customWidth="1"/>
    <col min="4616" max="4616" width="10.125" style="702" customWidth="1"/>
    <col min="4617" max="4617" width="1.625" style="702" customWidth="1"/>
    <col min="4618" max="4618" width="7.8125" style="702" customWidth="1"/>
    <col min="4619" max="4619" width="4.875" style="702" customWidth="1"/>
    <col min="4620" max="4620" width="4.3125" style="702" customWidth="1"/>
    <col min="4621" max="4621" width="5.6875" style="702" customWidth="1"/>
    <col min="4622" max="4622" width="2.8125" style="702" customWidth="1"/>
    <col min="4623" max="4623" width="4.875" style="702" customWidth="1"/>
    <col min="4624" max="4624" width="7.125" style="702" customWidth="1"/>
    <col min="4625" max="4625" width="4.8125" style="702" customWidth="1"/>
    <col min="4626" max="4864" width="9" style="702"/>
    <col min="4865" max="4865" width="7.125" style="702" customWidth="1"/>
    <col min="4866" max="4866" width="3" style="702" customWidth="1"/>
    <col min="4867" max="4867" width="3.3125" style="702" customWidth="1"/>
    <col min="4868" max="4868" width="7.8125" style="702" customWidth="1"/>
    <col min="4869" max="4869" width="4.8125" style="702" customWidth="1"/>
    <col min="4870" max="4870" width="6.1875" style="702" customWidth="1"/>
    <col min="4871" max="4871" width="5.6875" style="702" customWidth="1"/>
    <col min="4872" max="4872" width="10.125" style="702" customWidth="1"/>
    <col min="4873" max="4873" width="1.625" style="702" customWidth="1"/>
    <col min="4874" max="4874" width="7.8125" style="702" customWidth="1"/>
    <col min="4875" max="4875" width="4.875" style="702" customWidth="1"/>
    <col min="4876" max="4876" width="4.3125" style="702" customWidth="1"/>
    <col min="4877" max="4877" width="5.6875" style="702" customWidth="1"/>
    <col min="4878" max="4878" width="2.8125" style="702" customWidth="1"/>
    <col min="4879" max="4879" width="4.875" style="702" customWidth="1"/>
    <col min="4880" max="4880" width="7.125" style="702" customWidth="1"/>
    <col min="4881" max="4881" width="4.8125" style="702" customWidth="1"/>
    <col min="4882" max="5120" width="9" style="702"/>
    <col min="5121" max="5121" width="7.125" style="702" customWidth="1"/>
    <col min="5122" max="5122" width="3" style="702" customWidth="1"/>
    <col min="5123" max="5123" width="3.3125" style="702" customWidth="1"/>
    <col min="5124" max="5124" width="7.8125" style="702" customWidth="1"/>
    <col min="5125" max="5125" width="4.8125" style="702" customWidth="1"/>
    <col min="5126" max="5126" width="6.1875" style="702" customWidth="1"/>
    <col min="5127" max="5127" width="5.6875" style="702" customWidth="1"/>
    <col min="5128" max="5128" width="10.125" style="702" customWidth="1"/>
    <col min="5129" max="5129" width="1.625" style="702" customWidth="1"/>
    <col min="5130" max="5130" width="7.8125" style="702" customWidth="1"/>
    <col min="5131" max="5131" width="4.875" style="702" customWidth="1"/>
    <col min="5132" max="5132" width="4.3125" style="702" customWidth="1"/>
    <col min="5133" max="5133" width="5.6875" style="702" customWidth="1"/>
    <col min="5134" max="5134" width="2.8125" style="702" customWidth="1"/>
    <col min="5135" max="5135" width="4.875" style="702" customWidth="1"/>
    <col min="5136" max="5136" width="7.125" style="702" customWidth="1"/>
    <col min="5137" max="5137" width="4.8125" style="702" customWidth="1"/>
    <col min="5138" max="5376" width="9" style="702"/>
    <col min="5377" max="5377" width="7.125" style="702" customWidth="1"/>
    <col min="5378" max="5378" width="3" style="702" customWidth="1"/>
    <col min="5379" max="5379" width="3.3125" style="702" customWidth="1"/>
    <col min="5380" max="5380" width="7.8125" style="702" customWidth="1"/>
    <col min="5381" max="5381" width="4.8125" style="702" customWidth="1"/>
    <col min="5382" max="5382" width="6.1875" style="702" customWidth="1"/>
    <col min="5383" max="5383" width="5.6875" style="702" customWidth="1"/>
    <col min="5384" max="5384" width="10.125" style="702" customWidth="1"/>
    <col min="5385" max="5385" width="1.625" style="702" customWidth="1"/>
    <col min="5386" max="5386" width="7.8125" style="702" customWidth="1"/>
    <col min="5387" max="5387" width="4.875" style="702" customWidth="1"/>
    <col min="5388" max="5388" width="4.3125" style="702" customWidth="1"/>
    <col min="5389" max="5389" width="5.6875" style="702" customWidth="1"/>
    <col min="5390" max="5390" width="2.8125" style="702" customWidth="1"/>
    <col min="5391" max="5391" width="4.875" style="702" customWidth="1"/>
    <col min="5392" max="5392" width="7.125" style="702" customWidth="1"/>
    <col min="5393" max="5393" width="4.8125" style="702" customWidth="1"/>
    <col min="5394" max="5632" width="9" style="702"/>
    <col min="5633" max="5633" width="7.125" style="702" customWidth="1"/>
    <col min="5634" max="5634" width="3" style="702" customWidth="1"/>
    <col min="5635" max="5635" width="3.3125" style="702" customWidth="1"/>
    <col min="5636" max="5636" width="7.8125" style="702" customWidth="1"/>
    <col min="5637" max="5637" width="4.8125" style="702" customWidth="1"/>
    <col min="5638" max="5638" width="6.1875" style="702" customWidth="1"/>
    <col min="5639" max="5639" width="5.6875" style="702" customWidth="1"/>
    <col min="5640" max="5640" width="10.125" style="702" customWidth="1"/>
    <col min="5641" max="5641" width="1.625" style="702" customWidth="1"/>
    <col min="5642" max="5642" width="7.8125" style="702" customWidth="1"/>
    <col min="5643" max="5643" width="4.875" style="702" customWidth="1"/>
    <col min="5644" max="5644" width="4.3125" style="702" customWidth="1"/>
    <col min="5645" max="5645" width="5.6875" style="702" customWidth="1"/>
    <col min="5646" max="5646" width="2.8125" style="702" customWidth="1"/>
    <col min="5647" max="5647" width="4.875" style="702" customWidth="1"/>
    <col min="5648" max="5648" width="7.125" style="702" customWidth="1"/>
    <col min="5649" max="5649" width="4.8125" style="702" customWidth="1"/>
    <col min="5650" max="5888" width="9" style="702"/>
    <col min="5889" max="5889" width="7.125" style="702" customWidth="1"/>
    <col min="5890" max="5890" width="3" style="702" customWidth="1"/>
    <col min="5891" max="5891" width="3.3125" style="702" customWidth="1"/>
    <col min="5892" max="5892" width="7.8125" style="702" customWidth="1"/>
    <col min="5893" max="5893" width="4.8125" style="702" customWidth="1"/>
    <col min="5894" max="5894" width="6.1875" style="702" customWidth="1"/>
    <col min="5895" max="5895" width="5.6875" style="702" customWidth="1"/>
    <col min="5896" max="5896" width="10.125" style="702" customWidth="1"/>
    <col min="5897" max="5897" width="1.625" style="702" customWidth="1"/>
    <col min="5898" max="5898" width="7.8125" style="702" customWidth="1"/>
    <col min="5899" max="5899" width="4.875" style="702" customWidth="1"/>
    <col min="5900" max="5900" width="4.3125" style="702" customWidth="1"/>
    <col min="5901" max="5901" width="5.6875" style="702" customWidth="1"/>
    <col min="5902" max="5902" width="2.8125" style="702" customWidth="1"/>
    <col min="5903" max="5903" width="4.875" style="702" customWidth="1"/>
    <col min="5904" max="5904" width="7.125" style="702" customWidth="1"/>
    <col min="5905" max="5905" width="4.8125" style="702" customWidth="1"/>
    <col min="5906" max="6144" width="9" style="702"/>
    <col min="6145" max="6145" width="7.125" style="702" customWidth="1"/>
    <col min="6146" max="6146" width="3" style="702" customWidth="1"/>
    <col min="6147" max="6147" width="3.3125" style="702" customWidth="1"/>
    <col min="6148" max="6148" width="7.8125" style="702" customWidth="1"/>
    <col min="6149" max="6149" width="4.8125" style="702" customWidth="1"/>
    <col min="6150" max="6150" width="6.1875" style="702" customWidth="1"/>
    <col min="6151" max="6151" width="5.6875" style="702" customWidth="1"/>
    <col min="6152" max="6152" width="10.125" style="702" customWidth="1"/>
    <col min="6153" max="6153" width="1.625" style="702" customWidth="1"/>
    <col min="6154" max="6154" width="7.8125" style="702" customWidth="1"/>
    <col min="6155" max="6155" width="4.875" style="702" customWidth="1"/>
    <col min="6156" max="6156" width="4.3125" style="702" customWidth="1"/>
    <col min="6157" max="6157" width="5.6875" style="702" customWidth="1"/>
    <col min="6158" max="6158" width="2.8125" style="702" customWidth="1"/>
    <col min="6159" max="6159" width="4.875" style="702" customWidth="1"/>
    <col min="6160" max="6160" width="7.125" style="702" customWidth="1"/>
    <col min="6161" max="6161" width="4.8125" style="702" customWidth="1"/>
    <col min="6162" max="6400" width="9" style="702"/>
    <col min="6401" max="6401" width="7.125" style="702" customWidth="1"/>
    <col min="6402" max="6402" width="3" style="702" customWidth="1"/>
    <col min="6403" max="6403" width="3.3125" style="702" customWidth="1"/>
    <col min="6404" max="6404" width="7.8125" style="702" customWidth="1"/>
    <col min="6405" max="6405" width="4.8125" style="702" customWidth="1"/>
    <col min="6406" max="6406" width="6.1875" style="702" customWidth="1"/>
    <col min="6407" max="6407" width="5.6875" style="702" customWidth="1"/>
    <col min="6408" max="6408" width="10.125" style="702" customWidth="1"/>
    <col min="6409" max="6409" width="1.625" style="702" customWidth="1"/>
    <col min="6410" max="6410" width="7.8125" style="702" customWidth="1"/>
    <col min="6411" max="6411" width="4.875" style="702" customWidth="1"/>
    <col min="6412" max="6412" width="4.3125" style="702" customWidth="1"/>
    <col min="6413" max="6413" width="5.6875" style="702" customWidth="1"/>
    <col min="6414" max="6414" width="2.8125" style="702" customWidth="1"/>
    <col min="6415" max="6415" width="4.875" style="702" customWidth="1"/>
    <col min="6416" max="6416" width="7.125" style="702" customWidth="1"/>
    <col min="6417" max="6417" width="4.8125" style="702" customWidth="1"/>
    <col min="6418" max="6656" width="9" style="702"/>
    <col min="6657" max="6657" width="7.125" style="702" customWidth="1"/>
    <col min="6658" max="6658" width="3" style="702" customWidth="1"/>
    <col min="6659" max="6659" width="3.3125" style="702" customWidth="1"/>
    <col min="6660" max="6660" width="7.8125" style="702" customWidth="1"/>
    <col min="6661" max="6661" width="4.8125" style="702" customWidth="1"/>
    <col min="6662" max="6662" width="6.1875" style="702" customWidth="1"/>
    <col min="6663" max="6663" width="5.6875" style="702" customWidth="1"/>
    <col min="6664" max="6664" width="10.125" style="702" customWidth="1"/>
    <col min="6665" max="6665" width="1.625" style="702" customWidth="1"/>
    <col min="6666" max="6666" width="7.8125" style="702" customWidth="1"/>
    <col min="6667" max="6667" width="4.875" style="702" customWidth="1"/>
    <col min="6668" max="6668" width="4.3125" style="702" customWidth="1"/>
    <col min="6669" max="6669" width="5.6875" style="702" customWidth="1"/>
    <col min="6670" max="6670" width="2.8125" style="702" customWidth="1"/>
    <col min="6671" max="6671" width="4.875" style="702" customWidth="1"/>
    <col min="6672" max="6672" width="7.125" style="702" customWidth="1"/>
    <col min="6673" max="6673" width="4.8125" style="702" customWidth="1"/>
    <col min="6674" max="6912" width="9" style="702"/>
    <col min="6913" max="6913" width="7.125" style="702" customWidth="1"/>
    <col min="6914" max="6914" width="3" style="702" customWidth="1"/>
    <col min="6915" max="6915" width="3.3125" style="702" customWidth="1"/>
    <col min="6916" max="6916" width="7.8125" style="702" customWidth="1"/>
    <col min="6917" max="6917" width="4.8125" style="702" customWidth="1"/>
    <col min="6918" max="6918" width="6.1875" style="702" customWidth="1"/>
    <col min="6919" max="6919" width="5.6875" style="702" customWidth="1"/>
    <col min="6920" max="6920" width="10.125" style="702" customWidth="1"/>
    <col min="6921" max="6921" width="1.625" style="702" customWidth="1"/>
    <col min="6922" max="6922" width="7.8125" style="702" customWidth="1"/>
    <col min="6923" max="6923" width="4.875" style="702" customWidth="1"/>
    <col min="6924" max="6924" width="4.3125" style="702" customWidth="1"/>
    <col min="6925" max="6925" width="5.6875" style="702" customWidth="1"/>
    <col min="6926" max="6926" width="2.8125" style="702" customWidth="1"/>
    <col min="6927" max="6927" width="4.875" style="702" customWidth="1"/>
    <col min="6928" max="6928" width="7.125" style="702" customWidth="1"/>
    <col min="6929" max="6929" width="4.8125" style="702" customWidth="1"/>
    <col min="6930" max="7168" width="9" style="702"/>
    <col min="7169" max="7169" width="7.125" style="702" customWidth="1"/>
    <col min="7170" max="7170" width="3" style="702" customWidth="1"/>
    <col min="7171" max="7171" width="3.3125" style="702" customWidth="1"/>
    <col min="7172" max="7172" width="7.8125" style="702" customWidth="1"/>
    <col min="7173" max="7173" width="4.8125" style="702" customWidth="1"/>
    <col min="7174" max="7174" width="6.1875" style="702" customWidth="1"/>
    <col min="7175" max="7175" width="5.6875" style="702" customWidth="1"/>
    <col min="7176" max="7176" width="10.125" style="702" customWidth="1"/>
    <col min="7177" max="7177" width="1.625" style="702" customWidth="1"/>
    <col min="7178" max="7178" width="7.8125" style="702" customWidth="1"/>
    <col min="7179" max="7179" width="4.875" style="702" customWidth="1"/>
    <col min="7180" max="7180" width="4.3125" style="702" customWidth="1"/>
    <col min="7181" max="7181" width="5.6875" style="702" customWidth="1"/>
    <col min="7182" max="7182" width="2.8125" style="702" customWidth="1"/>
    <col min="7183" max="7183" width="4.875" style="702" customWidth="1"/>
    <col min="7184" max="7184" width="7.125" style="702" customWidth="1"/>
    <col min="7185" max="7185" width="4.8125" style="702" customWidth="1"/>
    <col min="7186" max="7424" width="9" style="702"/>
    <col min="7425" max="7425" width="7.125" style="702" customWidth="1"/>
    <col min="7426" max="7426" width="3" style="702" customWidth="1"/>
    <col min="7427" max="7427" width="3.3125" style="702" customWidth="1"/>
    <col min="7428" max="7428" width="7.8125" style="702" customWidth="1"/>
    <col min="7429" max="7429" width="4.8125" style="702" customWidth="1"/>
    <col min="7430" max="7430" width="6.1875" style="702" customWidth="1"/>
    <col min="7431" max="7431" width="5.6875" style="702" customWidth="1"/>
    <col min="7432" max="7432" width="10.125" style="702" customWidth="1"/>
    <col min="7433" max="7433" width="1.625" style="702" customWidth="1"/>
    <col min="7434" max="7434" width="7.8125" style="702" customWidth="1"/>
    <col min="7435" max="7435" width="4.875" style="702" customWidth="1"/>
    <col min="7436" max="7436" width="4.3125" style="702" customWidth="1"/>
    <col min="7437" max="7437" width="5.6875" style="702" customWidth="1"/>
    <col min="7438" max="7438" width="2.8125" style="702" customWidth="1"/>
    <col min="7439" max="7439" width="4.875" style="702" customWidth="1"/>
    <col min="7440" max="7440" width="7.125" style="702" customWidth="1"/>
    <col min="7441" max="7441" width="4.8125" style="702" customWidth="1"/>
    <col min="7442" max="7680" width="9" style="702"/>
    <col min="7681" max="7681" width="7.125" style="702" customWidth="1"/>
    <col min="7682" max="7682" width="3" style="702" customWidth="1"/>
    <col min="7683" max="7683" width="3.3125" style="702" customWidth="1"/>
    <col min="7684" max="7684" width="7.8125" style="702" customWidth="1"/>
    <col min="7685" max="7685" width="4.8125" style="702" customWidth="1"/>
    <col min="7686" max="7686" width="6.1875" style="702" customWidth="1"/>
    <col min="7687" max="7687" width="5.6875" style="702" customWidth="1"/>
    <col min="7688" max="7688" width="10.125" style="702" customWidth="1"/>
    <col min="7689" max="7689" width="1.625" style="702" customWidth="1"/>
    <col min="7690" max="7690" width="7.8125" style="702" customWidth="1"/>
    <col min="7691" max="7691" width="4.875" style="702" customWidth="1"/>
    <col min="7692" max="7692" width="4.3125" style="702" customWidth="1"/>
    <col min="7693" max="7693" width="5.6875" style="702" customWidth="1"/>
    <col min="7694" max="7694" width="2.8125" style="702" customWidth="1"/>
    <col min="7695" max="7695" width="4.875" style="702" customWidth="1"/>
    <col min="7696" max="7696" width="7.125" style="702" customWidth="1"/>
    <col min="7697" max="7697" width="4.8125" style="702" customWidth="1"/>
    <col min="7698" max="7936" width="9" style="702"/>
    <col min="7937" max="7937" width="7.125" style="702" customWidth="1"/>
    <col min="7938" max="7938" width="3" style="702" customWidth="1"/>
    <col min="7939" max="7939" width="3.3125" style="702" customWidth="1"/>
    <col min="7940" max="7940" width="7.8125" style="702" customWidth="1"/>
    <col min="7941" max="7941" width="4.8125" style="702" customWidth="1"/>
    <col min="7942" max="7942" width="6.1875" style="702" customWidth="1"/>
    <col min="7943" max="7943" width="5.6875" style="702" customWidth="1"/>
    <col min="7944" max="7944" width="10.125" style="702" customWidth="1"/>
    <col min="7945" max="7945" width="1.625" style="702" customWidth="1"/>
    <col min="7946" max="7946" width="7.8125" style="702" customWidth="1"/>
    <col min="7947" max="7947" width="4.875" style="702" customWidth="1"/>
    <col min="7948" max="7948" width="4.3125" style="702" customWidth="1"/>
    <col min="7949" max="7949" width="5.6875" style="702" customWidth="1"/>
    <col min="7950" max="7950" width="2.8125" style="702" customWidth="1"/>
    <col min="7951" max="7951" width="4.875" style="702" customWidth="1"/>
    <col min="7952" max="7952" width="7.125" style="702" customWidth="1"/>
    <col min="7953" max="7953" width="4.8125" style="702" customWidth="1"/>
    <col min="7954" max="8192" width="9" style="702"/>
    <col min="8193" max="8193" width="7.125" style="702" customWidth="1"/>
    <col min="8194" max="8194" width="3" style="702" customWidth="1"/>
    <col min="8195" max="8195" width="3.3125" style="702" customWidth="1"/>
    <col min="8196" max="8196" width="7.8125" style="702" customWidth="1"/>
    <col min="8197" max="8197" width="4.8125" style="702" customWidth="1"/>
    <col min="8198" max="8198" width="6.1875" style="702" customWidth="1"/>
    <col min="8199" max="8199" width="5.6875" style="702" customWidth="1"/>
    <col min="8200" max="8200" width="10.125" style="702" customWidth="1"/>
    <col min="8201" max="8201" width="1.625" style="702" customWidth="1"/>
    <col min="8202" max="8202" width="7.8125" style="702" customWidth="1"/>
    <col min="8203" max="8203" width="4.875" style="702" customWidth="1"/>
    <col min="8204" max="8204" width="4.3125" style="702" customWidth="1"/>
    <col min="8205" max="8205" width="5.6875" style="702" customWidth="1"/>
    <col min="8206" max="8206" width="2.8125" style="702" customWidth="1"/>
    <col min="8207" max="8207" width="4.875" style="702" customWidth="1"/>
    <col min="8208" max="8208" width="7.125" style="702" customWidth="1"/>
    <col min="8209" max="8209" width="4.8125" style="702" customWidth="1"/>
    <col min="8210" max="8448" width="9" style="702"/>
    <col min="8449" max="8449" width="7.125" style="702" customWidth="1"/>
    <col min="8450" max="8450" width="3" style="702" customWidth="1"/>
    <col min="8451" max="8451" width="3.3125" style="702" customWidth="1"/>
    <col min="8452" max="8452" width="7.8125" style="702" customWidth="1"/>
    <col min="8453" max="8453" width="4.8125" style="702" customWidth="1"/>
    <col min="8454" max="8454" width="6.1875" style="702" customWidth="1"/>
    <col min="8455" max="8455" width="5.6875" style="702" customWidth="1"/>
    <col min="8456" max="8456" width="10.125" style="702" customWidth="1"/>
    <col min="8457" max="8457" width="1.625" style="702" customWidth="1"/>
    <col min="8458" max="8458" width="7.8125" style="702" customWidth="1"/>
    <col min="8459" max="8459" width="4.875" style="702" customWidth="1"/>
    <col min="8460" max="8460" width="4.3125" style="702" customWidth="1"/>
    <col min="8461" max="8461" width="5.6875" style="702" customWidth="1"/>
    <col min="8462" max="8462" width="2.8125" style="702" customWidth="1"/>
    <col min="8463" max="8463" width="4.875" style="702" customWidth="1"/>
    <col min="8464" max="8464" width="7.125" style="702" customWidth="1"/>
    <col min="8465" max="8465" width="4.8125" style="702" customWidth="1"/>
    <col min="8466" max="8704" width="9" style="702"/>
    <col min="8705" max="8705" width="7.125" style="702" customWidth="1"/>
    <col min="8706" max="8706" width="3" style="702" customWidth="1"/>
    <col min="8707" max="8707" width="3.3125" style="702" customWidth="1"/>
    <col min="8708" max="8708" width="7.8125" style="702" customWidth="1"/>
    <col min="8709" max="8709" width="4.8125" style="702" customWidth="1"/>
    <col min="8710" max="8710" width="6.1875" style="702" customWidth="1"/>
    <col min="8711" max="8711" width="5.6875" style="702" customWidth="1"/>
    <col min="8712" max="8712" width="10.125" style="702" customWidth="1"/>
    <col min="8713" max="8713" width="1.625" style="702" customWidth="1"/>
    <col min="8714" max="8714" width="7.8125" style="702" customWidth="1"/>
    <col min="8715" max="8715" width="4.875" style="702" customWidth="1"/>
    <col min="8716" max="8716" width="4.3125" style="702" customWidth="1"/>
    <col min="8717" max="8717" width="5.6875" style="702" customWidth="1"/>
    <col min="8718" max="8718" width="2.8125" style="702" customWidth="1"/>
    <col min="8719" max="8719" width="4.875" style="702" customWidth="1"/>
    <col min="8720" max="8720" width="7.125" style="702" customWidth="1"/>
    <col min="8721" max="8721" width="4.8125" style="702" customWidth="1"/>
    <col min="8722" max="8960" width="9" style="702"/>
    <col min="8961" max="8961" width="7.125" style="702" customWidth="1"/>
    <col min="8962" max="8962" width="3" style="702" customWidth="1"/>
    <col min="8963" max="8963" width="3.3125" style="702" customWidth="1"/>
    <col min="8964" max="8964" width="7.8125" style="702" customWidth="1"/>
    <col min="8965" max="8965" width="4.8125" style="702" customWidth="1"/>
    <col min="8966" max="8966" width="6.1875" style="702" customWidth="1"/>
    <col min="8967" max="8967" width="5.6875" style="702" customWidth="1"/>
    <col min="8968" max="8968" width="10.125" style="702" customWidth="1"/>
    <col min="8969" max="8969" width="1.625" style="702" customWidth="1"/>
    <col min="8970" max="8970" width="7.8125" style="702" customWidth="1"/>
    <col min="8971" max="8971" width="4.875" style="702" customWidth="1"/>
    <col min="8972" max="8972" width="4.3125" style="702" customWidth="1"/>
    <col min="8973" max="8973" width="5.6875" style="702" customWidth="1"/>
    <col min="8974" max="8974" width="2.8125" style="702" customWidth="1"/>
    <col min="8975" max="8975" width="4.875" style="702" customWidth="1"/>
    <col min="8976" max="8976" width="7.125" style="702" customWidth="1"/>
    <col min="8977" max="8977" width="4.8125" style="702" customWidth="1"/>
    <col min="8978" max="9216" width="9" style="702"/>
    <col min="9217" max="9217" width="7.125" style="702" customWidth="1"/>
    <col min="9218" max="9218" width="3" style="702" customWidth="1"/>
    <col min="9219" max="9219" width="3.3125" style="702" customWidth="1"/>
    <col min="9220" max="9220" width="7.8125" style="702" customWidth="1"/>
    <col min="9221" max="9221" width="4.8125" style="702" customWidth="1"/>
    <col min="9222" max="9222" width="6.1875" style="702" customWidth="1"/>
    <col min="9223" max="9223" width="5.6875" style="702" customWidth="1"/>
    <col min="9224" max="9224" width="10.125" style="702" customWidth="1"/>
    <col min="9225" max="9225" width="1.625" style="702" customWidth="1"/>
    <col min="9226" max="9226" width="7.8125" style="702" customWidth="1"/>
    <col min="9227" max="9227" width="4.875" style="702" customWidth="1"/>
    <col min="9228" max="9228" width="4.3125" style="702" customWidth="1"/>
    <col min="9229" max="9229" width="5.6875" style="702" customWidth="1"/>
    <col min="9230" max="9230" width="2.8125" style="702" customWidth="1"/>
    <col min="9231" max="9231" width="4.875" style="702" customWidth="1"/>
    <col min="9232" max="9232" width="7.125" style="702" customWidth="1"/>
    <col min="9233" max="9233" width="4.8125" style="702" customWidth="1"/>
    <col min="9234" max="9472" width="9" style="702"/>
    <col min="9473" max="9473" width="7.125" style="702" customWidth="1"/>
    <col min="9474" max="9474" width="3" style="702" customWidth="1"/>
    <col min="9475" max="9475" width="3.3125" style="702" customWidth="1"/>
    <col min="9476" max="9476" width="7.8125" style="702" customWidth="1"/>
    <col min="9477" max="9477" width="4.8125" style="702" customWidth="1"/>
    <col min="9478" max="9478" width="6.1875" style="702" customWidth="1"/>
    <col min="9479" max="9479" width="5.6875" style="702" customWidth="1"/>
    <col min="9480" max="9480" width="10.125" style="702" customWidth="1"/>
    <col min="9481" max="9481" width="1.625" style="702" customWidth="1"/>
    <col min="9482" max="9482" width="7.8125" style="702" customWidth="1"/>
    <col min="9483" max="9483" width="4.875" style="702" customWidth="1"/>
    <col min="9484" max="9484" width="4.3125" style="702" customWidth="1"/>
    <col min="9485" max="9485" width="5.6875" style="702" customWidth="1"/>
    <col min="9486" max="9486" width="2.8125" style="702" customWidth="1"/>
    <col min="9487" max="9487" width="4.875" style="702" customWidth="1"/>
    <col min="9488" max="9488" width="7.125" style="702" customWidth="1"/>
    <col min="9489" max="9489" width="4.8125" style="702" customWidth="1"/>
    <col min="9490" max="9728" width="9" style="702"/>
    <col min="9729" max="9729" width="7.125" style="702" customWidth="1"/>
    <col min="9730" max="9730" width="3" style="702" customWidth="1"/>
    <col min="9731" max="9731" width="3.3125" style="702" customWidth="1"/>
    <col min="9732" max="9732" width="7.8125" style="702" customWidth="1"/>
    <col min="9733" max="9733" width="4.8125" style="702" customWidth="1"/>
    <col min="9734" max="9734" width="6.1875" style="702" customWidth="1"/>
    <col min="9735" max="9735" width="5.6875" style="702" customWidth="1"/>
    <col min="9736" max="9736" width="10.125" style="702" customWidth="1"/>
    <col min="9737" max="9737" width="1.625" style="702" customWidth="1"/>
    <col min="9738" max="9738" width="7.8125" style="702" customWidth="1"/>
    <col min="9739" max="9739" width="4.875" style="702" customWidth="1"/>
    <col min="9740" max="9740" width="4.3125" style="702" customWidth="1"/>
    <col min="9741" max="9741" width="5.6875" style="702" customWidth="1"/>
    <col min="9742" max="9742" width="2.8125" style="702" customWidth="1"/>
    <col min="9743" max="9743" width="4.875" style="702" customWidth="1"/>
    <col min="9744" max="9744" width="7.125" style="702" customWidth="1"/>
    <col min="9745" max="9745" width="4.8125" style="702" customWidth="1"/>
    <col min="9746" max="9984" width="9" style="702"/>
    <col min="9985" max="9985" width="7.125" style="702" customWidth="1"/>
    <col min="9986" max="9986" width="3" style="702" customWidth="1"/>
    <col min="9987" max="9987" width="3.3125" style="702" customWidth="1"/>
    <col min="9988" max="9988" width="7.8125" style="702" customWidth="1"/>
    <col min="9989" max="9989" width="4.8125" style="702" customWidth="1"/>
    <col min="9990" max="9990" width="6.1875" style="702" customWidth="1"/>
    <col min="9991" max="9991" width="5.6875" style="702" customWidth="1"/>
    <col min="9992" max="9992" width="10.125" style="702" customWidth="1"/>
    <col min="9993" max="9993" width="1.625" style="702" customWidth="1"/>
    <col min="9994" max="9994" width="7.8125" style="702" customWidth="1"/>
    <col min="9995" max="9995" width="4.875" style="702" customWidth="1"/>
    <col min="9996" max="9996" width="4.3125" style="702" customWidth="1"/>
    <col min="9997" max="9997" width="5.6875" style="702" customWidth="1"/>
    <col min="9998" max="9998" width="2.8125" style="702" customWidth="1"/>
    <col min="9999" max="9999" width="4.875" style="702" customWidth="1"/>
    <col min="10000" max="10000" width="7.125" style="702" customWidth="1"/>
    <col min="10001" max="10001" width="4.8125" style="702" customWidth="1"/>
    <col min="10002" max="10240" width="9" style="702"/>
    <col min="10241" max="10241" width="7.125" style="702" customWidth="1"/>
    <col min="10242" max="10242" width="3" style="702" customWidth="1"/>
    <col min="10243" max="10243" width="3.3125" style="702" customWidth="1"/>
    <col min="10244" max="10244" width="7.8125" style="702" customWidth="1"/>
    <col min="10245" max="10245" width="4.8125" style="702" customWidth="1"/>
    <col min="10246" max="10246" width="6.1875" style="702" customWidth="1"/>
    <col min="10247" max="10247" width="5.6875" style="702" customWidth="1"/>
    <col min="10248" max="10248" width="10.125" style="702" customWidth="1"/>
    <col min="10249" max="10249" width="1.625" style="702" customWidth="1"/>
    <col min="10250" max="10250" width="7.8125" style="702" customWidth="1"/>
    <col min="10251" max="10251" width="4.875" style="702" customWidth="1"/>
    <col min="10252" max="10252" width="4.3125" style="702" customWidth="1"/>
    <col min="10253" max="10253" width="5.6875" style="702" customWidth="1"/>
    <col min="10254" max="10254" width="2.8125" style="702" customWidth="1"/>
    <col min="10255" max="10255" width="4.875" style="702" customWidth="1"/>
    <col min="10256" max="10256" width="7.125" style="702" customWidth="1"/>
    <col min="10257" max="10257" width="4.8125" style="702" customWidth="1"/>
    <col min="10258" max="10496" width="9" style="702"/>
    <col min="10497" max="10497" width="7.125" style="702" customWidth="1"/>
    <col min="10498" max="10498" width="3" style="702" customWidth="1"/>
    <col min="10499" max="10499" width="3.3125" style="702" customWidth="1"/>
    <col min="10500" max="10500" width="7.8125" style="702" customWidth="1"/>
    <col min="10501" max="10501" width="4.8125" style="702" customWidth="1"/>
    <col min="10502" max="10502" width="6.1875" style="702" customWidth="1"/>
    <col min="10503" max="10503" width="5.6875" style="702" customWidth="1"/>
    <col min="10504" max="10504" width="10.125" style="702" customWidth="1"/>
    <col min="10505" max="10505" width="1.625" style="702" customWidth="1"/>
    <col min="10506" max="10506" width="7.8125" style="702" customWidth="1"/>
    <col min="10507" max="10507" width="4.875" style="702" customWidth="1"/>
    <col min="10508" max="10508" width="4.3125" style="702" customWidth="1"/>
    <col min="10509" max="10509" width="5.6875" style="702" customWidth="1"/>
    <col min="10510" max="10510" width="2.8125" style="702" customWidth="1"/>
    <col min="10511" max="10511" width="4.875" style="702" customWidth="1"/>
    <col min="10512" max="10512" width="7.125" style="702" customWidth="1"/>
    <col min="10513" max="10513" width="4.8125" style="702" customWidth="1"/>
    <col min="10514" max="10752" width="9" style="702"/>
    <col min="10753" max="10753" width="7.125" style="702" customWidth="1"/>
    <col min="10754" max="10754" width="3" style="702" customWidth="1"/>
    <col min="10755" max="10755" width="3.3125" style="702" customWidth="1"/>
    <col min="10756" max="10756" width="7.8125" style="702" customWidth="1"/>
    <col min="10757" max="10757" width="4.8125" style="702" customWidth="1"/>
    <col min="10758" max="10758" width="6.1875" style="702" customWidth="1"/>
    <col min="10759" max="10759" width="5.6875" style="702" customWidth="1"/>
    <col min="10760" max="10760" width="10.125" style="702" customWidth="1"/>
    <col min="10761" max="10761" width="1.625" style="702" customWidth="1"/>
    <col min="10762" max="10762" width="7.8125" style="702" customWidth="1"/>
    <col min="10763" max="10763" width="4.875" style="702" customWidth="1"/>
    <col min="10764" max="10764" width="4.3125" style="702" customWidth="1"/>
    <col min="10765" max="10765" width="5.6875" style="702" customWidth="1"/>
    <col min="10766" max="10766" width="2.8125" style="702" customWidth="1"/>
    <col min="10767" max="10767" width="4.875" style="702" customWidth="1"/>
    <col min="10768" max="10768" width="7.125" style="702" customWidth="1"/>
    <col min="10769" max="10769" width="4.8125" style="702" customWidth="1"/>
    <col min="10770" max="11008" width="9" style="702"/>
    <col min="11009" max="11009" width="7.125" style="702" customWidth="1"/>
    <col min="11010" max="11010" width="3" style="702" customWidth="1"/>
    <col min="11011" max="11011" width="3.3125" style="702" customWidth="1"/>
    <col min="11012" max="11012" width="7.8125" style="702" customWidth="1"/>
    <col min="11013" max="11013" width="4.8125" style="702" customWidth="1"/>
    <col min="11014" max="11014" width="6.1875" style="702" customWidth="1"/>
    <col min="11015" max="11015" width="5.6875" style="702" customWidth="1"/>
    <col min="11016" max="11016" width="10.125" style="702" customWidth="1"/>
    <col min="11017" max="11017" width="1.625" style="702" customWidth="1"/>
    <col min="11018" max="11018" width="7.8125" style="702" customWidth="1"/>
    <col min="11019" max="11019" width="4.875" style="702" customWidth="1"/>
    <col min="11020" max="11020" width="4.3125" style="702" customWidth="1"/>
    <col min="11021" max="11021" width="5.6875" style="702" customWidth="1"/>
    <col min="11022" max="11022" width="2.8125" style="702" customWidth="1"/>
    <col min="11023" max="11023" width="4.875" style="702" customWidth="1"/>
    <col min="11024" max="11024" width="7.125" style="702" customWidth="1"/>
    <col min="11025" max="11025" width="4.8125" style="702" customWidth="1"/>
    <col min="11026" max="11264" width="9" style="702"/>
    <col min="11265" max="11265" width="7.125" style="702" customWidth="1"/>
    <col min="11266" max="11266" width="3" style="702" customWidth="1"/>
    <col min="11267" max="11267" width="3.3125" style="702" customWidth="1"/>
    <col min="11268" max="11268" width="7.8125" style="702" customWidth="1"/>
    <col min="11269" max="11269" width="4.8125" style="702" customWidth="1"/>
    <col min="11270" max="11270" width="6.1875" style="702" customWidth="1"/>
    <col min="11271" max="11271" width="5.6875" style="702" customWidth="1"/>
    <col min="11272" max="11272" width="10.125" style="702" customWidth="1"/>
    <col min="11273" max="11273" width="1.625" style="702" customWidth="1"/>
    <col min="11274" max="11274" width="7.8125" style="702" customWidth="1"/>
    <col min="11275" max="11275" width="4.875" style="702" customWidth="1"/>
    <col min="11276" max="11276" width="4.3125" style="702" customWidth="1"/>
    <col min="11277" max="11277" width="5.6875" style="702" customWidth="1"/>
    <col min="11278" max="11278" width="2.8125" style="702" customWidth="1"/>
    <col min="11279" max="11279" width="4.875" style="702" customWidth="1"/>
    <col min="11280" max="11280" width="7.125" style="702" customWidth="1"/>
    <col min="11281" max="11281" width="4.8125" style="702" customWidth="1"/>
    <col min="11282" max="11520" width="9" style="702"/>
    <col min="11521" max="11521" width="7.125" style="702" customWidth="1"/>
    <col min="11522" max="11522" width="3" style="702" customWidth="1"/>
    <col min="11523" max="11523" width="3.3125" style="702" customWidth="1"/>
    <col min="11524" max="11524" width="7.8125" style="702" customWidth="1"/>
    <col min="11525" max="11525" width="4.8125" style="702" customWidth="1"/>
    <col min="11526" max="11526" width="6.1875" style="702" customWidth="1"/>
    <col min="11527" max="11527" width="5.6875" style="702" customWidth="1"/>
    <col min="11528" max="11528" width="10.125" style="702" customWidth="1"/>
    <col min="11529" max="11529" width="1.625" style="702" customWidth="1"/>
    <col min="11530" max="11530" width="7.8125" style="702" customWidth="1"/>
    <col min="11531" max="11531" width="4.875" style="702" customWidth="1"/>
    <col min="11532" max="11532" width="4.3125" style="702" customWidth="1"/>
    <col min="11533" max="11533" width="5.6875" style="702" customWidth="1"/>
    <col min="11534" max="11534" width="2.8125" style="702" customWidth="1"/>
    <col min="11535" max="11535" width="4.875" style="702" customWidth="1"/>
    <col min="11536" max="11536" width="7.125" style="702" customWidth="1"/>
    <col min="11537" max="11537" width="4.8125" style="702" customWidth="1"/>
    <col min="11538" max="11776" width="9" style="702"/>
    <col min="11777" max="11777" width="7.125" style="702" customWidth="1"/>
    <col min="11778" max="11778" width="3" style="702" customWidth="1"/>
    <col min="11779" max="11779" width="3.3125" style="702" customWidth="1"/>
    <col min="11780" max="11780" width="7.8125" style="702" customWidth="1"/>
    <col min="11781" max="11781" width="4.8125" style="702" customWidth="1"/>
    <col min="11782" max="11782" width="6.1875" style="702" customWidth="1"/>
    <col min="11783" max="11783" width="5.6875" style="702" customWidth="1"/>
    <col min="11784" max="11784" width="10.125" style="702" customWidth="1"/>
    <col min="11785" max="11785" width="1.625" style="702" customWidth="1"/>
    <col min="11786" max="11786" width="7.8125" style="702" customWidth="1"/>
    <col min="11787" max="11787" width="4.875" style="702" customWidth="1"/>
    <col min="11788" max="11788" width="4.3125" style="702" customWidth="1"/>
    <col min="11789" max="11789" width="5.6875" style="702" customWidth="1"/>
    <col min="11790" max="11790" width="2.8125" style="702" customWidth="1"/>
    <col min="11791" max="11791" width="4.875" style="702" customWidth="1"/>
    <col min="11792" max="11792" width="7.125" style="702" customWidth="1"/>
    <col min="11793" max="11793" width="4.8125" style="702" customWidth="1"/>
    <col min="11794" max="12032" width="9" style="702"/>
    <col min="12033" max="12033" width="7.125" style="702" customWidth="1"/>
    <col min="12034" max="12034" width="3" style="702" customWidth="1"/>
    <col min="12035" max="12035" width="3.3125" style="702" customWidth="1"/>
    <col min="12036" max="12036" width="7.8125" style="702" customWidth="1"/>
    <col min="12037" max="12037" width="4.8125" style="702" customWidth="1"/>
    <col min="12038" max="12038" width="6.1875" style="702" customWidth="1"/>
    <col min="12039" max="12039" width="5.6875" style="702" customWidth="1"/>
    <col min="12040" max="12040" width="10.125" style="702" customWidth="1"/>
    <col min="12041" max="12041" width="1.625" style="702" customWidth="1"/>
    <col min="12042" max="12042" width="7.8125" style="702" customWidth="1"/>
    <col min="12043" max="12043" width="4.875" style="702" customWidth="1"/>
    <col min="12044" max="12044" width="4.3125" style="702" customWidth="1"/>
    <col min="12045" max="12045" width="5.6875" style="702" customWidth="1"/>
    <col min="12046" max="12046" width="2.8125" style="702" customWidth="1"/>
    <col min="12047" max="12047" width="4.875" style="702" customWidth="1"/>
    <col min="12048" max="12048" width="7.125" style="702" customWidth="1"/>
    <col min="12049" max="12049" width="4.8125" style="702" customWidth="1"/>
    <col min="12050" max="12288" width="9" style="702"/>
    <col min="12289" max="12289" width="7.125" style="702" customWidth="1"/>
    <col min="12290" max="12290" width="3" style="702" customWidth="1"/>
    <col min="12291" max="12291" width="3.3125" style="702" customWidth="1"/>
    <col min="12292" max="12292" width="7.8125" style="702" customWidth="1"/>
    <col min="12293" max="12293" width="4.8125" style="702" customWidth="1"/>
    <col min="12294" max="12294" width="6.1875" style="702" customWidth="1"/>
    <col min="12295" max="12295" width="5.6875" style="702" customWidth="1"/>
    <col min="12296" max="12296" width="10.125" style="702" customWidth="1"/>
    <col min="12297" max="12297" width="1.625" style="702" customWidth="1"/>
    <col min="12298" max="12298" width="7.8125" style="702" customWidth="1"/>
    <col min="12299" max="12299" width="4.875" style="702" customWidth="1"/>
    <col min="12300" max="12300" width="4.3125" style="702" customWidth="1"/>
    <col min="12301" max="12301" width="5.6875" style="702" customWidth="1"/>
    <col min="12302" max="12302" width="2.8125" style="702" customWidth="1"/>
    <col min="12303" max="12303" width="4.875" style="702" customWidth="1"/>
    <col min="12304" max="12304" width="7.125" style="702" customWidth="1"/>
    <col min="12305" max="12305" width="4.8125" style="702" customWidth="1"/>
    <col min="12306" max="12544" width="9" style="702"/>
    <col min="12545" max="12545" width="7.125" style="702" customWidth="1"/>
    <col min="12546" max="12546" width="3" style="702" customWidth="1"/>
    <col min="12547" max="12547" width="3.3125" style="702" customWidth="1"/>
    <col min="12548" max="12548" width="7.8125" style="702" customWidth="1"/>
    <col min="12549" max="12549" width="4.8125" style="702" customWidth="1"/>
    <col min="12550" max="12550" width="6.1875" style="702" customWidth="1"/>
    <col min="12551" max="12551" width="5.6875" style="702" customWidth="1"/>
    <col min="12552" max="12552" width="10.125" style="702" customWidth="1"/>
    <col min="12553" max="12553" width="1.625" style="702" customWidth="1"/>
    <col min="12554" max="12554" width="7.8125" style="702" customWidth="1"/>
    <col min="12555" max="12555" width="4.875" style="702" customWidth="1"/>
    <col min="12556" max="12556" width="4.3125" style="702" customWidth="1"/>
    <col min="12557" max="12557" width="5.6875" style="702" customWidth="1"/>
    <col min="12558" max="12558" width="2.8125" style="702" customWidth="1"/>
    <col min="12559" max="12559" width="4.875" style="702" customWidth="1"/>
    <col min="12560" max="12560" width="7.125" style="702" customWidth="1"/>
    <col min="12561" max="12561" width="4.8125" style="702" customWidth="1"/>
    <col min="12562" max="12800" width="9" style="702"/>
    <col min="12801" max="12801" width="7.125" style="702" customWidth="1"/>
    <col min="12802" max="12802" width="3" style="702" customWidth="1"/>
    <col min="12803" max="12803" width="3.3125" style="702" customWidth="1"/>
    <col min="12804" max="12804" width="7.8125" style="702" customWidth="1"/>
    <col min="12805" max="12805" width="4.8125" style="702" customWidth="1"/>
    <col min="12806" max="12806" width="6.1875" style="702" customWidth="1"/>
    <col min="12807" max="12807" width="5.6875" style="702" customWidth="1"/>
    <col min="12808" max="12808" width="10.125" style="702" customWidth="1"/>
    <col min="12809" max="12809" width="1.625" style="702" customWidth="1"/>
    <col min="12810" max="12810" width="7.8125" style="702" customWidth="1"/>
    <col min="12811" max="12811" width="4.875" style="702" customWidth="1"/>
    <col min="12812" max="12812" width="4.3125" style="702" customWidth="1"/>
    <col min="12813" max="12813" width="5.6875" style="702" customWidth="1"/>
    <col min="12814" max="12814" width="2.8125" style="702" customWidth="1"/>
    <col min="12815" max="12815" width="4.875" style="702" customWidth="1"/>
    <col min="12816" max="12816" width="7.125" style="702" customWidth="1"/>
    <col min="12817" max="12817" width="4.8125" style="702" customWidth="1"/>
    <col min="12818" max="13056" width="9" style="702"/>
    <col min="13057" max="13057" width="7.125" style="702" customWidth="1"/>
    <col min="13058" max="13058" width="3" style="702" customWidth="1"/>
    <col min="13059" max="13059" width="3.3125" style="702" customWidth="1"/>
    <col min="13060" max="13060" width="7.8125" style="702" customWidth="1"/>
    <col min="13061" max="13061" width="4.8125" style="702" customWidth="1"/>
    <col min="13062" max="13062" width="6.1875" style="702" customWidth="1"/>
    <col min="13063" max="13063" width="5.6875" style="702" customWidth="1"/>
    <col min="13064" max="13064" width="10.125" style="702" customWidth="1"/>
    <col min="13065" max="13065" width="1.625" style="702" customWidth="1"/>
    <col min="13066" max="13066" width="7.8125" style="702" customWidth="1"/>
    <col min="13067" max="13067" width="4.875" style="702" customWidth="1"/>
    <col min="13068" max="13068" width="4.3125" style="702" customWidth="1"/>
    <col min="13069" max="13069" width="5.6875" style="702" customWidth="1"/>
    <col min="13070" max="13070" width="2.8125" style="702" customWidth="1"/>
    <col min="13071" max="13071" width="4.875" style="702" customWidth="1"/>
    <col min="13072" max="13072" width="7.125" style="702" customWidth="1"/>
    <col min="13073" max="13073" width="4.8125" style="702" customWidth="1"/>
    <col min="13074" max="13312" width="9" style="702"/>
    <col min="13313" max="13313" width="7.125" style="702" customWidth="1"/>
    <col min="13314" max="13314" width="3" style="702" customWidth="1"/>
    <col min="13315" max="13315" width="3.3125" style="702" customWidth="1"/>
    <col min="13316" max="13316" width="7.8125" style="702" customWidth="1"/>
    <col min="13317" max="13317" width="4.8125" style="702" customWidth="1"/>
    <col min="13318" max="13318" width="6.1875" style="702" customWidth="1"/>
    <col min="13319" max="13319" width="5.6875" style="702" customWidth="1"/>
    <col min="13320" max="13320" width="10.125" style="702" customWidth="1"/>
    <col min="13321" max="13321" width="1.625" style="702" customWidth="1"/>
    <col min="13322" max="13322" width="7.8125" style="702" customWidth="1"/>
    <col min="13323" max="13323" width="4.875" style="702" customWidth="1"/>
    <col min="13324" max="13324" width="4.3125" style="702" customWidth="1"/>
    <col min="13325" max="13325" width="5.6875" style="702" customWidth="1"/>
    <col min="13326" max="13326" width="2.8125" style="702" customWidth="1"/>
    <col min="13327" max="13327" width="4.875" style="702" customWidth="1"/>
    <col min="13328" max="13328" width="7.125" style="702" customWidth="1"/>
    <col min="13329" max="13329" width="4.8125" style="702" customWidth="1"/>
    <col min="13330" max="13568" width="9" style="702"/>
    <col min="13569" max="13569" width="7.125" style="702" customWidth="1"/>
    <col min="13570" max="13570" width="3" style="702" customWidth="1"/>
    <col min="13571" max="13571" width="3.3125" style="702" customWidth="1"/>
    <col min="13572" max="13572" width="7.8125" style="702" customWidth="1"/>
    <col min="13573" max="13573" width="4.8125" style="702" customWidth="1"/>
    <col min="13574" max="13574" width="6.1875" style="702" customWidth="1"/>
    <col min="13575" max="13575" width="5.6875" style="702" customWidth="1"/>
    <col min="13576" max="13576" width="10.125" style="702" customWidth="1"/>
    <col min="13577" max="13577" width="1.625" style="702" customWidth="1"/>
    <col min="13578" max="13578" width="7.8125" style="702" customWidth="1"/>
    <col min="13579" max="13579" width="4.875" style="702" customWidth="1"/>
    <col min="13580" max="13580" width="4.3125" style="702" customWidth="1"/>
    <col min="13581" max="13581" width="5.6875" style="702" customWidth="1"/>
    <col min="13582" max="13582" width="2.8125" style="702" customWidth="1"/>
    <col min="13583" max="13583" width="4.875" style="702" customWidth="1"/>
    <col min="13584" max="13584" width="7.125" style="702" customWidth="1"/>
    <col min="13585" max="13585" width="4.8125" style="702" customWidth="1"/>
    <col min="13586" max="13824" width="9" style="702"/>
    <col min="13825" max="13825" width="7.125" style="702" customWidth="1"/>
    <col min="13826" max="13826" width="3" style="702" customWidth="1"/>
    <col min="13827" max="13827" width="3.3125" style="702" customWidth="1"/>
    <col min="13828" max="13828" width="7.8125" style="702" customWidth="1"/>
    <col min="13829" max="13829" width="4.8125" style="702" customWidth="1"/>
    <col min="13830" max="13830" width="6.1875" style="702" customWidth="1"/>
    <col min="13831" max="13831" width="5.6875" style="702" customWidth="1"/>
    <col min="13832" max="13832" width="10.125" style="702" customWidth="1"/>
    <col min="13833" max="13833" width="1.625" style="702" customWidth="1"/>
    <col min="13834" max="13834" width="7.8125" style="702" customWidth="1"/>
    <col min="13835" max="13835" width="4.875" style="702" customWidth="1"/>
    <col min="13836" max="13836" width="4.3125" style="702" customWidth="1"/>
    <col min="13837" max="13837" width="5.6875" style="702" customWidth="1"/>
    <col min="13838" max="13838" width="2.8125" style="702" customWidth="1"/>
    <col min="13839" max="13839" width="4.875" style="702" customWidth="1"/>
    <col min="13840" max="13840" width="7.125" style="702" customWidth="1"/>
    <col min="13841" max="13841" width="4.8125" style="702" customWidth="1"/>
    <col min="13842" max="14080" width="9" style="702"/>
    <col min="14081" max="14081" width="7.125" style="702" customWidth="1"/>
    <col min="14082" max="14082" width="3" style="702" customWidth="1"/>
    <col min="14083" max="14083" width="3.3125" style="702" customWidth="1"/>
    <col min="14084" max="14084" width="7.8125" style="702" customWidth="1"/>
    <col min="14085" max="14085" width="4.8125" style="702" customWidth="1"/>
    <col min="14086" max="14086" width="6.1875" style="702" customWidth="1"/>
    <col min="14087" max="14087" width="5.6875" style="702" customWidth="1"/>
    <col min="14088" max="14088" width="10.125" style="702" customWidth="1"/>
    <col min="14089" max="14089" width="1.625" style="702" customWidth="1"/>
    <col min="14090" max="14090" width="7.8125" style="702" customWidth="1"/>
    <col min="14091" max="14091" width="4.875" style="702" customWidth="1"/>
    <col min="14092" max="14092" width="4.3125" style="702" customWidth="1"/>
    <col min="14093" max="14093" width="5.6875" style="702" customWidth="1"/>
    <col min="14094" max="14094" width="2.8125" style="702" customWidth="1"/>
    <col min="14095" max="14095" width="4.875" style="702" customWidth="1"/>
    <col min="14096" max="14096" width="7.125" style="702" customWidth="1"/>
    <col min="14097" max="14097" width="4.8125" style="702" customWidth="1"/>
    <col min="14098" max="14336" width="9" style="702"/>
    <col min="14337" max="14337" width="7.125" style="702" customWidth="1"/>
    <col min="14338" max="14338" width="3" style="702" customWidth="1"/>
    <col min="14339" max="14339" width="3.3125" style="702" customWidth="1"/>
    <col min="14340" max="14340" width="7.8125" style="702" customWidth="1"/>
    <col min="14341" max="14341" width="4.8125" style="702" customWidth="1"/>
    <col min="14342" max="14342" width="6.1875" style="702" customWidth="1"/>
    <col min="14343" max="14343" width="5.6875" style="702" customWidth="1"/>
    <col min="14344" max="14344" width="10.125" style="702" customWidth="1"/>
    <col min="14345" max="14345" width="1.625" style="702" customWidth="1"/>
    <col min="14346" max="14346" width="7.8125" style="702" customWidth="1"/>
    <col min="14347" max="14347" width="4.875" style="702" customWidth="1"/>
    <col min="14348" max="14348" width="4.3125" style="702" customWidth="1"/>
    <col min="14349" max="14349" width="5.6875" style="702" customWidth="1"/>
    <col min="14350" max="14350" width="2.8125" style="702" customWidth="1"/>
    <col min="14351" max="14351" width="4.875" style="702" customWidth="1"/>
    <col min="14352" max="14352" width="7.125" style="702" customWidth="1"/>
    <col min="14353" max="14353" width="4.8125" style="702" customWidth="1"/>
    <col min="14354" max="14592" width="9" style="702"/>
    <col min="14593" max="14593" width="7.125" style="702" customWidth="1"/>
    <col min="14594" max="14594" width="3" style="702" customWidth="1"/>
    <col min="14595" max="14595" width="3.3125" style="702" customWidth="1"/>
    <col min="14596" max="14596" width="7.8125" style="702" customWidth="1"/>
    <col min="14597" max="14597" width="4.8125" style="702" customWidth="1"/>
    <col min="14598" max="14598" width="6.1875" style="702" customWidth="1"/>
    <col min="14599" max="14599" width="5.6875" style="702" customWidth="1"/>
    <col min="14600" max="14600" width="10.125" style="702" customWidth="1"/>
    <col min="14601" max="14601" width="1.625" style="702" customWidth="1"/>
    <col min="14602" max="14602" width="7.8125" style="702" customWidth="1"/>
    <col min="14603" max="14603" width="4.875" style="702" customWidth="1"/>
    <col min="14604" max="14604" width="4.3125" style="702" customWidth="1"/>
    <col min="14605" max="14605" width="5.6875" style="702" customWidth="1"/>
    <col min="14606" max="14606" width="2.8125" style="702" customWidth="1"/>
    <col min="14607" max="14607" width="4.875" style="702" customWidth="1"/>
    <col min="14608" max="14608" width="7.125" style="702" customWidth="1"/>
    <col min="14609" max="14609" width="4.8125" style="702" customWidth="1"/>
    <col min="14610" max="14848" width="9" style="702"/>
    <col min="14849" max="14849" width="7.125" style="702" customWidth="1"/>
    <col min="14850" max="14850" width="3" style="702" customWidth="1"/>
    <col min="14851" max="14851" width="3.3125" style="702" customWidth="1"/>
    <col min="14852" max="14852" width="7.8125" style="702" customWidth="1"/>
    <col min="14853" max="14853" width="4.8125" style="702" customWidth="1"/>
    <col min="14854" max="14854" width="6.1875" style="702" customWidth="1"/>
    <col min="14855" max="14855" width="5.6875" style="702" customWidth="1"/>
    <col min="14856" max="14856" width="10.125" style="702" customWidth="1"/>
    <col min="14857" max="14857" width="1.625" style="702" customWidth="1"/>
    <col min="14858" max="14858" width="7.8125" style="702" customWidth="1"/>
    <col min="14859" max="14859" width="4.875" style="702" customWidth="1"/>
    <col min="14860" max="14860" width="4.3125" style="702" customWidth="1"/>
    <col min="14861" max="14861" width="5.6875" style="702" customWidth="1"/>
    <col min="14862" max="14862" width="2.8125" style="702" customWidth="1"/>
    <col min="14863" max="14863" width="4.875" style="702" customWidth="1"/>
    <col min="14864" max="14864" width="7.125" style="702" customWidth="1"/>
    <col min="14865" max="14865" width="4.8125" style="702" customWidth="1"/>
    <col min="14866" max="15104" width="9" style="702"/>
    <col min="15105" max="15105" width="7.125" style="702" customWidth="1"/>
    <col min="15106" max="15106" width="3" style="702" customWidth="1"/>
    <col min="15107" max="15107" width="3.3125" style="702" customWidth="1"/>
    <col min="15108" max="15108" width="7.8125" style="702" customWidth="1"/>
    <col min="15109" max="15109" width="4.8125" style="702" customWidth="1"/>
    <col min="15110" max="15110" width="6.1875" style="702" customWidth="1"/>
    <col min="15111" max="15111" width="5.6875" style="702" customWidth="1"/>
    <col min="15112" max="15112" width="10.125" style="702" customWidth="1"/>
    <col min="15113" max="15113" width="1.625" style="702" customWidth="1"/>
    <col min="15114" max="15114" width="7.8125" style="702" customWidth="1"/>
    <col min="15115" max="15115" width="4.875" style="702" customWidth="1"/>
    <col min="15116" max="15116" width="4.3125" style="702" customWidth="1"/>
    <col min="15117" max="15117" width="5.6875" style="702" customWidth="1"/>
    <col min="15118" max="15118" width="2.8125" style="702" customWidth="1"/>
    <col min="15119" max="15119" width="4.875" style="702" customWidth="1"/>
    <col min="15120" max="15120" width="7.125" style="702" customWidth="1"/>
    <col min="15121" max="15121" width="4.8125" style="702" customWidth="1"/>
    <col min="15122" max="15360" width="9" style="702"/>
    <col min="15361" max="15361" width="7.125" style="702" customWidth="1"/>
    <col min="15362" max="15362" width="3" style="702" customWidth="1"/>
    <col min="15363" max="15363" width="3.3125" style="702" customWidth="1"/>
    <col min="15364" max="15364" width="7.8125" style="702" customWidth="1"/>
    <col min="15365" max="15365" width="4.8125" style="702" customWidth="1"/>
    <col min="15366" max="15366" width="6.1875" style="702" customWidth="1"/>
    <col min="15367" max="15367" width="5.6875" style="702" customWidth="1"/>
    <col min="15368" max="15368" width="10.125" style="702" customWidth="1"/>
    <col min="15369" max="15369" width="1.625" style="702" customWidth="1"/>
    <col min="15370" max="15370" width="7.8125" style="702" customWidth="1"/>
    <col min="15371" max="15371" width="4.875" style="702" customWidth="1"/>
    <col min="15372" max="15372" width="4.3125" style="702" customWidth="1"/>
    <col min="15373" max="15373" width="5.6875" style="702" customWidth="1"/>
    <col min="15374" max="15374" width="2.8125" style="702" customWidth="1"/>
    <col min="15375" max="15375" width="4.875" style="702" customWidth="1"/>
    <col min="15376" max="15376" width="7.125" style="702" customWidth="1"/>
    <col min="15377" max="15377" width="4.8125" style="702" customWidth="1"/>
    <col min="15378" max="15616" width="9" style="702"/>
    <col min="15617" max="15617" width="7.125" style="702" customWidth="1"/>
    <col min="15618" max="15618" width="3" style="702" customWidth="1"/>
    <col min="15619" max="15619" width="3.3125" style="702" customWidth="1"/>
    <col min="15620" max="15620" width="7.8125" style="702" customWidth="1"/>
    <col min="15621" max="15621" width="4.8125" style="702" customWidth="1"/>
    <col min="15622" max="15622" width="6.1875" style="702" customWidth="1"/>
    <col min="15623" max="15623" width="5.6875" style="702" customWidth="1"/>
    <col min="15624" max="15624" width="10.125" style="702" customWidth="1"/>
    <col min="15625" max="15625" width="1.625" style="702" customWidth="1"/>
    <col min="15626" max="15626" width="7.8125" style="702" customWidth="1"/>
    <col min="15627" max="15627" width="4.875" style="702" customWidth="1"/>
    <col min="15628" max="15628" width="4.3125" style="702" customWidth="1"/>
    <col min="15629" max="15629" width="5.6875" style="702" customWidth="1"/>
    <col min="15630" max="15630" width="2.8125" style="702" customWidth="1"/>
    <col min="15631" max="15631" width="4.875" style="702" customWidth="1"/>
    <col min="15632" max="15632" width="7.125" style="702" customWidth="1"/>
    <col min="15633" max="15633" width="4.8125" style="702" customWidth="1"/>
    <col min="15634" max="15872" width="9" style="702"/>
    <col min="15873" max="15873" width="7.125" style="702" customWidth="1"/>
    <col min="15874" max="15874" width="3" style="702" customWidth="1"/>
    <col min="15875" max="15875" width="3.3125" style="702" customWidth="1"/>
    <col min="15876" max="15876" width="7.8125" style="702" customWidth="1"/>
    <col min="15877" max="15877" width="4.8125" style="702" customWidth="1"/>
    <col min="15878" max="15878" width="6.1875" style="702" customWidth="1"/>
    <col min="15879" max="15879" width="5.6875" style="702" customWidth="1"/>
    <col min="15880" max="15880" width="10.125" style="702" customWidth="1"/>
    <col min="15881" max="15881" width="1.625" style="702" customWidth="1"/>
    <col min="15882" max="15882" width="7.8125" style="702" customWidth="1"/>
    <col min="15883" max="15883" width="4.875" style="702" customWidth="1"/>
    <col min="15884" max="15884" width="4.3125" style="702" customWidth="1"/>
    <col min="15885" max="15885" width="5.6875" style="702" customWidth="1"/>
    <col min="15886" max="15886" width="2.8125" style="702" customWidth="1"/>
    <col min="15887" max="15887" width="4.875" style="702" customWidth="1"/>
    <col min="15888" max="15888" width="7.125" style="702" customWidth="1"/>
    <col min="15889" max="15889" width="4.8125" style="702" customWidth="1"/>
    <col min="15890" max="16128" width="9" style="702"/>
    <col min="16129" max="16129" width="7.125" style="702" customWidth="1"/>
    <col min="16130" max="16130" width="3" style="702" customWidth="1"/>
    <col min="16131" max="16131" width="3.3125" style="702" customWidth="1"/>
    <col min="16132" max="16132" width="7.8125" style="702" customWidth="1"/>
    <col min="16133" max="16133" width="4.8125" style="702" customWidth="1"/>
    <col min="16134" max="16134" width="6.1875" style="702" customWidth="1"/>
    <col min="16135" max="16135" width="5.6875" style="702" customWidth="1"/>
    <col min="16136" max="16136" width="10.125" style="702" customWidth="1"/>
    <col min="16137" max="16137" width="1.625" style="702" customWidth="1"/>
    <col min="16138" max="16138" width="7.8125" style="702" customWidth="1"/>
    <col min="16139" max="16139" width="4.875" style="702" customWidth="1"/>
    <col min="16140" max="16140" width="4.3125" style="702" customWidth="1"/>
    <col min="16141" max="16141" width="5.6875" style="702" customWidth="1"/>
    <col min="16142" max="16142" width="2.8125" style="702" customWidth="1"/>
    <col min="16143" max="16143" width="4.875" style="702" customWidth="1"/>
    <col min="16144" max="16144" width="7.125" style="702" customWidth="1"/>
    <col min="16145" max="16145" width="4.8125" style="702" customWidth="1"/>
    <col min="16146" max="16384" width="9" style="702"/>
  </cols>
  <sheetData>
    <row r="1" spans="1:20" s="691" customFormat="1">
      <c r="A1" s="690"/>
      <c r="B1" s="690"/>
      <c r="C1" s="690"/>
      <c r="K1" s="692"/>
      <c r="L1" s="771" t="s">
        <v>1027</v>
      </c>
      <c r="M1" s="693"/>
      <c r="N1" t="s">
        <v>1028</v>
      </c>
      <c r="O1" s="694"/>
      <c r="P1" t="s">
        <v>1041</v>
      </c>
    </row>
    <row r="2" spans="1:20" s="691" customFormat="1" ht="6" customHeight="1">
      <c r="A2" s="690"/>
      <c r="B2" s="690"/>
      <c r="C2" s="690"/>
      <c r="L2" s="772"/>
    </row>
    <row r="3" spans="1:20" s="691" customFormat="1" ht="24.4">
      <c r="A3" s="1662" t="s">
        <v>1063</v>
      </c>
      <c r="B3" s="1663"/>
      <c r="C3" s="1663"/>
      <c r="D3" s="1663"/>
      <c r="E3" s="1663"/>
      <c r="F3" s="1663"/>
      <c r="G3" s="1663"/>
      <c r="H3" s="1663"/>
      <c r="I3" s="1663"/>
      <c r="J3" s="1663"/>
      <c r="K3" s="1663"/>
      <c r="L3" s="1663"/>
      <c r="M3" s="1663"/>
      <c r="N3" s="1663"/>
      <c r="O3" s="1663"/>
      <c r="P3" s="1663"/>
      <c r="S3" s="695"/>
      <c r="T3" s="696"/>
    </row>
    <row r="4" spans="1:20" s="691" customFormat="1">
      <c r="A4" s="690"/>
      <c r="B4" s="690"/>
      <c r="C4" s="690"/>
      <c r="S4" s="695"/>
      <c r="T4" s="696"/>
    </row>
    <row r="5" spans="1:20" s="691" customFormat="1">
      <c r="A5" s="1664">
        <f>②契約表紙他!AC1</f>
        <v>0</v>
      </c>
      <c r="B5" s="1665"/>
      <c r="C5" s="697" t="s">
        <v>1027</v>
      </c>
      <c r="D5" s="698">
        <f>②契約表紙他!AF1</f>
        <v>0</v>
      </c>
      <c r="E5" s="697" t="s">
        <v>1028</v>
      </c>
      <c r="F5" s="698">
        <f>②契約表紙他!AH1</f>
        <v>0</v>
      </c>
      <c r="G5" s="699" t="s">
        <v>1064</v>
      </c>
      <c r="H5" s="1666">
        <f>②契約表紙他!F71</f>
        <v>0</v>
      </c>
      <c r="I5" s="1666"/>
      <c r="J5" s="1666"/>
      <c r="K5" s="1666"/>
      <c r="L5" s="1666"/>
      <c r="M5" s="1666"/>
      <c r="N5" s="1666"/>
      <c r="O5" s="1666"/>
      <c r="P5" s="1667"/>
      <c r="S5" s="695"/>
      <c r="T5" s="696"/>
    </row>
    <row r="6" spans="1:20" s="691" customFormat="1">
      <c r="A6" s="1668" t="s">
        <v>1065</v>
      </c>
      <c r="B6" s="1533"/>
      <c r="C6" s="1533"/>
      <c r="D6" s="1533"/>
      <c r="E6" s="1533"/>
      <c r="F6" s="1533"/>
      <c r="G6" s="1533"/>
      <c r="H6" s="1533"/>
      <c r="I6" s="1533"/>
      <c r="J6" s="1533"/>
      <c r="K6" s="1533"/>
      <c r="L6" s="1533"/>
      <c r="M6" s="1533"/>
      <c r="N6" s="1533"/>
      <c r="O6" s="1533"/>
      <c r="P6" s="1533"/>
      <c r="S6" s="695"/>
      <c r="T6" s="696"/>
    </row>
    <row r="7" spans="1:20" s="691" customFormat="1">
      <c r="A7" s="690" t="s">
        <v>1066</v>
      </c>
      <c r="B7"/>
      <c r="C7"/>
      <c r="D7"/>
      <c r="E7"/>
      <c r="F7"/>
      <c r="G7"/>
      <c r="H7"/>
      <c r="I7"/>
      <c r="J7"/>
      <c r="K7" s="700" t="str">
        <f>[5]②契約表紙他!J13</f>
        <v>前田建設工業(株)</v>
      </c>
      <c r="L7" s="701"/>
      <c r="M7" s="701"/>
      <c r="N7" s="1669" t="str">
        <f>②契約表紙他!Q13</f>
        <v/>
      </c>
      <c r="O7" s="1669"/>
      <c r="P7" s="1669"/>
      <c r="S7" s="695"/>
      <c r="T7" s="696"/>
    </row>
    <row r="8" spans="1:20" s="691" customFormat="1">
      <c r="A8" s="690" t="s">
        <v>1067</v>
      </c>
      <c r="B8"/>
      <c r="C8"/>
      <c r="D8"/>
      <c r="E8"/>
      <c r="F8"/>
      <c r="G8"/>
      <c r="H8"/>
      <c r="I8"/>
      <c r="J8" s="698" t="s">
        <v>1068</v>
      </c>
      <c r="K8" s="1650">
        <f>②契約表紙他!J17</f>
        <v>0</v>
      </c>
      <c r="L8" s="1650"/>
      <c r="M8" s="1650"/>
      <c r="N8" s="1670">
        <f>②契約表紙他!O17</f>
        <v>0</v>
      </c>
      <c r="O8" s="1670"/>
      <c r="P8" s="1670"/>
      <c r="S8" s="695"/>
      <c r="T8" s="696"/>
    </row>
    <row r="9" spans="1:20" s="691" customFormat="1">
      <c r="A9" s="690" t="s">
        <v>1069</v>
      </c>
      <c r="B9"/>
      <c r="C9"/>
      <c r="D9"/>
      <c r="E9"/>
      <c r="F9"/>
      <c r="G9"/>
      <c r="H9"/>
      <c r="I9"/>
      <c r="J9"/>
      <c r="K9" s="1649">
        <f>②契約表紙他!J38</f>
        <v>0</v>
      </c>
      <c r="L9" s="1649"/>
      <c r="M9" s="1649"/>
      <c r="N9" s="1649"/>
      <c r="O9" s="1649"/>
      <c r="P9" s="1649"/>
      <c r="S9" s="695"/>
      <c r="T9" s="696"/>
    </row>
    <row r="10" spans="1:20" s="691" customFormat="1">
      <c r="A10" s="690"/>
      <c r="B10"/>
      <c r="C10"/>
      <c r="D10"/>
      <c r="E10"/>
      <c r="F10"/>
      <c r="G10"/>
      <c r="H10"/>
      <c r="I10"/>
      <c r="J10" s="698" t="s">
        <v>1070</v>
      </c>
      <c r="K10" s="1650">
        <f>②契約表紙他!J40</f>
        <v>0</v>
      </c>
      <c r="L10" s="1650"/>
      <c r="M10" s="1650"/>
      <c r="N10" s="1650"/>
      <c r="O10" s="1650"/>
      <c r="P10" s="1650"/>
      <c r="S10" s="695"/>
      <c r="T10" s="696"/>
    </row>
    <row r="11" spans="1:20" s="691" customFormat="1">
      <c r="A11" s="690" t="s">
        <v>510</v>
      </c>
      <c r="B11" s="690"/>
      <c r="C11" s="690"/>
      <c r="S11" s="695"/>
      <c r="T11" s="696"/>
    </row>
    <row r="12" spans="1:20" ht="15.75" customHeight="1">
      <c r="A12" s="1651" t="s">
        <v>511</v>
      </c>
      <c r="B12" s="1652"/>
      <c r="C12" s="1653"/>
      <c r="D12" s="1651" t="s">
        <v>512</v>
      </c>
      <c r="E12" s="1652"/>
      <c r="F12" s="1653"/>
      <c r="G12" s="1651" t="s">
        <v>513</v>
      </c>
      <c r="H12" s="1653"/>
      <c r="I12" s="1651" t="s">
        <v>431</v>
      </c>
      <c r="J12" s="1652"/>
      <c r="K12" s="1652"/>
      <c r="L12" s="1653"/>
      <c r="M12" s="1651" t="s">
        <v>432</v>
      </c>
      <c r="N12" s="1652"/>
      <c r="O12" s="1652"/>
      <c r="P12" s="1653"/>
    </row>
    <row r="13" spans="1:20" ht="15.75" customHeight="1">
      <c r="A13" s="1654" t="s">
        <v>514</v>
      </c>
      <c r="B13" s="1655"/>
      <c r="C13" s="1656"/>
      <c r="D13" s="1654"/>
      <c r="E13" s="1655"/>
      <c r="F13" s="1656"/>
      <c r="G13" s="1654"/>
      <c r="H13" s="1656"/>
      <c r="I13" s="1654"/>
      <c r="J13" s="1655"/>
      <c r="K13" s="1655"/>
      <c r="L13" s="1656"/>
      <c r="M13" s="1654"/>
      <c r="N13" s="1655"/>
      <c r="O13" s="1655"/>
      <c r="P13" s="1656"/>
    </row>
    <row r="14" spans="1:20">
      <c r="A14" s="1671"/>
      <c r="B14" s="1672"/>
      <c r="C14" s="1673"/>
      <c r="D14" s="1674" t="s">
        <v>515</v>
      </c>
      <c r="E14" s="1675"/>
      <c r="F14" s="1676"/>
      <c r="G14" s="1677" t="s">
        <v>516</v>
      </c>
      <c r="H14" s="1678"/>
      <c r="I14" s="1678"/>
      <c r="J14" s="1678"/>
      <c r="K14" s="1678"/>
      <c r="L14" s="1678"/>
      <c r="M14" s="1678"/>
      <c r="N14" s="1678"/>
      <c r="O14" s="1678"/>
      <c r="P14" s="1679"/>
    </row>
    <row r="15" spans="1:20" ht="16.5" customHeight="1">
      <c r="A15" s="1657" t="s">
        <v>517</v>
      </c>
      <c r="B15" s="1658"/>
      <c r="C15" s="1659"/>
      <c r="D15" s="1259"/>
      <c r="E15" s="1260"/>
      <c r="F15" s="1259"/>
      <c r="G15" s="1260"/>
      <c r="H15" s="1660"/>
      <c r="I15" s="1661"/>
      <c r="J15" s="1261"/>
      <c r="K15" s="1262"/>
      <c r="L15" s="1259"/>
      <c r="M15" s="1263"/>
      <c r="N15" s="1260"/>
      <c r="O15" s="1259"/>
      <c r="P15" s="1260"/>
    </row>
    <row r="16" spans="1:20" ht="16.5" customHeight="1">
      <c r="A16" s="1657" t="s">
        <v>518</v>
      </c>
      <c r="B16" s="1658"/>
      <c r="C16" s="1659"/>
      <c r="D16" s="1259"/>
      <c r="E16" s="1260"/>
      <c r="F16" s="1261"/>
      <c r="G16" s="1262"/>
      <c r="H16" s="1261"/>
      <c r="I16" s="1262"/>
      <c r="J16" s="1261"/>
      <c r="K16" s="1262"/>
      <c r="L16" s="1261"/>
      <c r="M16" s="1680"/>
      <c r="N16" s="1262"/>
      <c r="O16" s="1259"/>
      <c r="P16" s="1260"/>
    </row>
    <row r="17" spans="1:16" ht="16.5" customHeight="1">
      <c r="A17" s="1657" t="s">
        <v>517</v>
      </c>
      <c r="B17" s="1658"/>
      <c r="C17" s="1659"/>
      <c r="D17" s="1259"/>
      <c r="E17" s="1260"/>
      <c r="F17" s="1259"/>
      <c r="G17" s="1260"/>
      <c r="H17" s="1259"/>
      <c r="I17" s="1260"/>
      <c r="J17" s="1259"/>
      <c r="K17" s="1260"/>
      <c r="L17" s="1259"/>
      <c r="M17" s="1263"/>
      <c r="N17" s="1260"/>
      <c r="O17" s="1259"/>
      <c r="P17" s="1260"/>
    </row>
    <row r="18" spans="1:16" ht="16.5" customHeight="1">
      <c r="A18" s="1657" t="s">
        <v>518</v>
      </c>
      <c r="B18" s="1658"/>
      <c r="C18" s="1659"/>
      <c r="D18" s="1259"/>
      <c r="E18" s="1260"/>
      <c r="F18" s="1259"/>
      <c r="G18" s="1260"/>
      <c r="H18" s="1259"/>
      <c r="I18" s="1260"/>
      <c r="J18" s="1259"/>
      <c r="K18" s="1260"/>
      <c r="L18" s="1259"/>
      <c r="M18" s="1263"/>
      <c r="N18" s="1260"/>
      <c r="O18" s="1259"/>
      <c r="P18" s="1260"/>
    </row>
    <row r="19" spans="1:16" s="691" customFormat="1" ht="9" customHeight="1">
      <c r="A19" s="703"/>
      <c r="B19" s="703"/>
      <c r="C19" s="703"/>
      <c r="D19" s="703"/>
      <c r="E19" s="703"/>
      <c r="F19" s="703"/>
      <c r="G19" s="703"/>
      <c r="H19" s="703"/>
      <c r="I19" s="703"/>
      <c r="J19" s="703"/>
      <c r="K19" s="703"/>
      <c r="L19" s="703"/>
      <c r="M19" s="703"/>
      <c r="N19" s="703"/>
      <c r="O19" s="703"/>
      <c r="P19" s="703"/>
    </row>
    <row r="20" spans="1:16" s="691" customFormat="1">
      <c r="A20" s="690" t="s">
        <v>519</v>
      </c>
      <c r="B20" s="690"/>
      <c r="C20" s="690"/>
    </row>
    <row r="21" spans="1:16" ht="15.75" customHeight="1">
      <c r="A21" s="1651" t="s">
        <v>520</v>
      </c>
      <c r="B21" s="1653"/>
      <c r="C21" s="1651" t="s">
        <v>511</v>
      </c>
      <c r="D21" s="1653"/>
      <c r="E21" s="1651" t="s">
        <v>521</v>
      </c>
      <c r="F21" s="1653"/>
      <c r="G21" s="1651" t="s">
        <v>513</v>
      </c>
      <c r="H21" s="1652"/>
      <c r="I21" s="1652"/>
      <c r="J21" s="1653"/>
      <c r="K21" s="1651" t="s">
        <v>431</v>
      </c>
      <c r="L21" s="1653"/>
      <c r="M21" s="1651" t="s">
        <v>432</v>
      </c>
      <c r="N21" s="1653"/>
      <c r="O21" s="1651" t="s">
        <v>522</v>
      </c>
      <c r="P21" s="1653"/>
    </row>
    <row r="22" spans="1:16" ht="15.75" customHeight="1">
      <c r="A22" s="1654" t="s">
        <v>523</v>
      </c>
      <c r="B22" s="1656"/>
      <c r="C22" s="1654" t="s">
        <v>524</v>
      </c>
      <c r="D22" s="1656"/>
      <c r="E22" s="1654" t="s">
        <v>525</v>
      </c>
      <c r="F22" s="1656"/>
      <c r="G22" s="1654"/>
      <c r="H22" s="1655"/>
      <c r="I22" s="1655"/>
      <c r="J22" s="1656"/>
      <c r="K22" s="1654"/>
      <c r="L22" s="1656"/>
      <c r="M22" s="1654"/>
      <c r="N22" s="1656"/>
      <c r="O22" s="1681" t="s">
        <v>1071</v>
      </c>
      <c r="P22" s="1682"/>
    </row>
    <row r="23" spans="1:16" ht="15.75" customHeight="1">
      <c r="A23" s="1261"/>
      <c r="B23" s="1262"/>
      <c r="C23" s="1261"/>
      <c r="D23" s="1262"/>
      <c r="E23" s="1683"/>
      <c r="F23" s="1684"/>
      <c r="G23" s="1261"/>
      <c r="H23" s="1680"/>
      <c r="I23" s="1680"/>
      <c r="J23" s="1262"/>
      <c r="K23" s="1261"/>
      <c r="L23" s="1262"/>
      <c r="M23" s="1261"/>
      <c r="N23" s="1262"/>
      <c r="O23" s="704"/>
      <c r="P23" s="705"/>
    </row>
    <row r="24" spans="1:16" ht="15.75" customHeight="1">
      <c r="A24" s="1259"/>
      <c r="B24" s="1260"/>
      <c r="C24" s="1261"/>
      <c r="D24" s="1262"/>
      <c r="E24" s="1683"/>
      <c r="F24" s="1684"/>
      <c r="G24" s="1261"/>
      <c r="H24" s="1680"/>
      <c r="I24" s="1680"/>
      <c r="J24" s="1262"/>
      <c r="K24" s="1261"/>
      <c r="L24" s="1262"/>
      <c r="M24" s="1261"/>
      <c r="N24" s="1262"/>
      <c r="O24" s="704"/>
      <c r="P24" s="705"/>
    </row>
    <row r="25" spans="1:16" ht="15.75" customHeight="1">
      <c r="A25" s="1259"/>
      <c r="B25" s="1260"/>
      <c r="C25" s="1261"/>
      <c r="D25" s="1262"/>
      <c r="E25" s="1683"/>
      <c r="F25" s="1684"/>
      <c r="G25" s="1261"/>
      <c r="H25" s="1680"/>
      <c r="I25" s="1680"/>
      <c r="J25" s="1262"/>
      <c r="K25" s="1261"/>
      <c r="L25" s="1262"/>
      <c r="M25" s="1261"/>
      <c r="N25" s="1262"/>
      <c r="O25" s="704"/>
      <c r="P25" s="705"/>
    </row>
    <row r="26" spans="1:16" ht="15.75" customHeight="1">
      <c r="A26" s="1259"/>
      <c r="B26" s="1260"/>
      <c r="C26" s="1261"/>
      <c r="D26" s="1262"/>
      <c r="E26" s="1683"/>
      <c r="F26" s="1684"/>
      <c r="G26" s="1261"/>
      <c r="H26" s="1680"/>
      <c r="I26" s="1680"/>
      <c r="J26" s="1262"/>
      <c r="K26" s="1261"/>
      <c r="L26" s="1262"/>
      <c r="M26" s="1261"/>
      <c r="N26" s="1262"/>
      <c r="O26" s="704"/>
      <c r="P26" s="705"/>
    </row>
    <row r="27" spans="1:16" ht="15.75" customHeight="1">
      <c r="A27" s="1259"/>
      <c r="B27" s="1260"/>
      <c r="C27" s="1261"/>
      <c r="D27" s="1262"/>
      <c r="E27" s="1683"/>
      <c r="F27" s="1684"/>
      <c r="G27" s="1261"/>
      <c r="H27" s="1680"/>
      <c r="I27" s="1680"/>
      <c r="J27" s="1262"/>
      <c r="K27" s="1261"/>
      <c r="L27" s="1262"/>
      <c r="M27" s="1261"/>
      <c r="N27" s="1262"/>
      <c r="O27" s="704"/>
      <c r="P27" s="705"/>
    </row>
    <row r="28" spans="1:16" ht="15.75" customHeight="1">
      <c r="A28" s="1261"/>
      <c r="B28" s="1262"/>
      <c r="C28" s="1261"/>
      <c r="D28" s="1262"/>
      <c r="E28" s="1683"/>
      <c r="F28" s="1684"/>
      <c r="G28" s="1261"/>
      <c r="H28" s="1680"/>
      <c r="I28" s="1680"/>
      <c r="J28" s="1262"/>
      <c r="K28" s="1261"/>
      <c r="L28" s="1262"/>
      <c r="M28" s="1261"/>
      <c r="N28" s="1262"/>
      <c r="O28" s="704"/>
      <c r="P28" s="705"/>
    </row>
    <row r="29" spans="1:16" ht="15.75" customHeight="1">
      <c r="A29" s="1261"/>
      <c r="B29" s="1262"/>
      <c r="C29" s="1261"/>
      <c r="D29" s="1262"/>
      <c r="E29" s="1683"/>
      <c r="F29" s="1684"/>
      <c r="G29" s="1261"/>
      <c r="H29" s="1680"/>
      <c r="I29" s="1680"/>
      <c r="J29" s="1262"/>
      <c r="K29" s="1261"/>
      <c r="L29" s="1262"/>
      <c r="M29" s="1261"/>
      <c r="N29" s="1262"/>
      <c r="O29" s="704"/>
      <c r="P29" s="705"/>
    </row>
    <row r="30" spans="1:16" ht="15.75" customHeight="1">
      <c r="A30" s="1259"/>
      <c r="B30" s="1260"/>
      <c r="C30" s="1261"/>
      <c r="D30" s="1262"/>
      <c r="E30" s="1683"/>
      <c r="F30" s="1684"/>
      <c r="G30" s="1261"/>
      <c r="H30" s="1680"/>
      <c r="I30" s="1680"/>
      <c r="J30" s="1262"/>
      <c r="K30" s="1261"/>
      <c r="L30" s="1262"/>
      <c r="M30" s="1261"/>
      <c r="N30" s="1262"/>
      <c r="O30" s="704"/>
      <c r="P30" s="705"/>
    </row>
    <row r="31" spans="1:16" ht="15.75" customHeight="1">
      <c r="A31" s="1261"/>
      <c r="B31" s="1262"/>
      <c r="C31" s="1261"/>
      <c r="D31" s="1262"/>
      <c r="E31" s="1683"/>
      <c r="F31" s="1684"/>
      <c r="G31" s="1261"/>
      <c r="H31" s="1680"/>
      <c r="I31" s="1680"/>
      <c r="J31" s="1262"/>
      <c r="K31" s="1261"/>
      <c r="L31" s="1262"/>
      <c r="M31" s="1261"/>
      <c r="N31" s="1262"/>
      <c r="O31" s="704"/>
      <c r="P31" s="705"/>
    </row>
    <row r="32" spans="1:16" ht="15.75" customHeight="1">
      <c r="A32" s="1259"/>
      <c r="B32" s="1260"/>
      <c r="C32" s="1261"/>
      <c r="D32" s="1262"/>
      <c r="E32" s="1259"/>
      <c r="F32" s="1260"/>
      <c r="G32" s="1259"/>
      <c r="H32" s="1263"/>
      <c r="I32" s="1263"/>
      <c r="J32" s="1260"/>
      <c r="K32" s="1259"/>
      <c r="L32" s="1260"/>
      <c r="M32" s="1259"/>
      <c r="N32" s="1260"/>
      <c r="O32" s="1259"/>
      <c r="P32" s="1260"/>
    </row>
    <row r="33" spans="1:17" s="691" customFormat="1" ht="9" customHeight="1">
      <c r="A33" s="690"/>
      <c r="B33" s="690"/>
      <c r="C33" s="690"/>
    </row>
    <row r="34" spans="1:17" s="691" customFormat="1">
      <c r="A34" s="690" t="s">
        <v>1072</v>
      </c>
      <c r="B34" s="690"/>
      <c r="C34" s="690"/>
    </row>
    <row r="35" spans="1:17" ht="15.75" customHeight="1">
      <c r="A35" s="1687" t="s">
        <v>528</v>
      </c>
      <c r="B35" s="1688"/>
      <c r="C35" s="1687" t="s">
        <v>511</v>
      </c>
      <c r="D35" s="1688"/>
      <c r="E35" s="1687" t="s">
        <v>529</v>
      </c>
      <c r="F35" s="1688"/>
      <c r="G35" s="1687" t="s">
        <v>530</v>
      </c>
      <c r="H35" s="1689"/>
      <c r="I35" s="1689"/>
      <c r="J35" s="1688"/>
      <c r="K35" s="1687" t="s">
        <v>431</v>
      </c>
      <c r="L35" s="1688"/>
      <c r="M35" s="1687" t="s">
        <v>432</v>
      </c>
      <c r="N35" s="1688"/>
      <c r="O35" s="1687" t="s">
        <v>531</v>
      </c>
      <c r="P35" s="1688"/>
    </row>
    <row r="36" spans="1:17" ht="15.75" customHeight="1">
      <c r="A36" s="1685" t="s">
        <v>532</v>
      </c>
      <c r="B36" s="1686"/>
      <c r="C36" s="1685" t="s">
        <v>524</v>
      </c>
      <c r="D36" s="1686"/>
      <c r="E36" s="1685" t="s">
        <v>533</v>
      </c>
      <c r="F36" s="1686"/>
      <c r="G36" s="1685"/>
      <c r="H36" s="1690"/>
      <c r="I36" s="1690"/>
      <c r="J36" s="1686"/>
      <c r="K36" s="1685"/>
      <c r="L36" s="1686"/>
      <c r="M36" s="1685"/>
      <c r="N36" s="1686"/>
      <c r="O36" s="1685"/>
      <c r="P36" s="1686"/>
    </row>
    <row r="37" spans="1:17" ht="15.75" customHeight="1">
      <c r="A37" s="1259"/>
      <c r="B37" s="1260"/>
      <c r="C37" s="1261"/>
      <c r="D37" s="1262"/>
      <c r="E37" s="1259"/>
      <c r="F37" s="1260"/>
      <c r="G37" s="1259"/>
      <c r="H37" s="1263"/>
      <c r="I37" s="1263"/>
      <c r="J37" s="1260"/>
      <c r="K37" s="1259" t="s">
        <v>534</v>
      </c>
      <c r="L37" s="1260"/>
      <c r="M37" s="1264" t="s">
        <v>503</v>
      </c>
      <c r="N37" s="1265"/>
      <c r="O37" s="1257"/>
      <c r="P37" s="1258"/>
    </row>
    <row r="38" spans="1:17" ht="15.75" customHeight="1">
      <c r="A38" s="1259"/>
      <c r="B38" s="1260"/>
      <c r="C38" s="1261"/>
      <c r="D38" s="1262"/>
      <c r="E38" s="1259"/>
      <c r="F38" s="1260"/>
      <c r="G38" s="1259"/>
      <c r="H38" s="1263"/>
      <c r="I38" s="1263"/>
      <c r="J38" s="1260"/>
      <c r="K38" s="1259" t="s">
        <v>534</v>
      </c>
      <c r="L38" s="1260"/>
      <c r="M38" s="1264" t="s">
        <v>503</v>
      </c>
      <c r="N38" s="1265"/>
      <c r="O38" s="1257"/>
      <c r="P38" s="1258"/>
    </row>
    <row r="39" spans="1:17" ht="15.75" customHeight="1">
      <c r="A39" s="1259"/>
      <c r="B39" s="1260"/>
      <c r="C39" s="1261"/>
      <c r="D39" s="1262"/>
      <c r="E39" s="1259"/>
      <c r="F39" s="1260"/>
      <c r="G39" s="1259"/>
      <c r="H39" s="1263"/>
      <c r="I39" s="1263"/>
      <c r="J39" s="1260"/>
      <c r="K39" s="1259" t="s">
        <v>534</v>
      </c>
      <c r="L39" s="1260"/>
      <c r="M39" s="1264" t="s">
        <v>503</v>
      </c>
      <c r="N39" s="1265"/>
      <c r="O39" s="1257"/>
      <c r="P39" s="1258"/>
    </row>
    <row r="40" spans="1:17" ht="15.75" customHeight="1">
      <c r="A40" s="1259"/>
      <c r="B40" s="1260"/>
      <c r="C40" s="1261"/>
      <c r="D40" s="1262"/>
      <c r="E40" s="1259"/>
      <c r="F40" s="1260"/>
      <c r="G40" s="1259"/>
      <c r="H40" s="1263"/>
      <c r="I40" s="1263"/>
      <c r="J40" s="1260"/>
      <c r="K40" s="1259" t="s">
        <v>534</v>
      </c>
      <c r="L40" s="1260"/>
      <c r="M40" s="1264" t="s">
        <v>503</v>
      </c>
      <c r="N40" s="1265"/>
      <c r="O40" s="1257"/>
      <c r="P40" s="1258"/>
    </row>
    <row r="41" spans="1:17" ht="15.75" customHeight="1">
      <c r="A41" s="1259"/>
      <c r="B41" s="1260"/>
      <c r="C41" s="1261"/>
      <c r="D41" s="1262"/>
      <c r="E41" s="1259"/>
      <c r="F41" s="1260"/>
      <c r="G41" s="1259"/>
      <c r="H41" s="1263"/>
      <c r="I41" s="1263"/>
      <c r="J41" s="1260"/>
      <c r="K41" s="1259" t="s">
        <v>534</v>
      </c>
      <c r="L41" s="1260"/>
      <c r="M41" s="1264" t="s">
        <v>503</v>
      </c>
      <c r="N41" s="1265"/>
      <c r="O41" s="1257"/>
      <c r="P41" s="1258"/>
    </row>
    <row r="42" spans="1:17" ht="15.75" customHeight="1">
      <c r="A42" s="1259"/>
      <c r="B42" s="1260"/>
      <c r="C42" s="1261"/>
      <c r="D42" s="1262"/>
      <c r="E42" s="1259"/>
      <c r="F42" s="1260"/>
      <c r="G42" s="1259"/>
      <c r="H42" s="1263"/>
      <c r="I42" s="1263"/>
      <c r="J42" s="1260"/>
      <c r="K42" s="1259" t="s">
        <v>534</v>
      </c>
      <c r="L42" s="1260"/>
      <c r="M42" s="1264" t="s">
        <v>503</v>
      </c>
      <c r="N42" s="1265"/>
      <c r="O42" s="1257"/>
      <c r="P42" s="1258"/>
    </row>
    <row r="43" spans="1:17" ht="15.75" customHeight="1">
      <c r="A43" s="1259"/>
      <c r="B43" s="1260"/>
      <c r="C43" s="1261"/>
      <c r="D43" s="1262"/>
      <c r="E43" s="1259"/>
      <c r="F43" s="1260"/>
      <c r="G43" s="1259"/>
      <c r="H43" s="1263"/>
      <c r="I43" s="1263"/>
      <c r="J43" s="1260"/>
      <c r="K43" s="1259" t="s">
        <v>534</v>
      </c>
      <c r="L43" s="1260"/>
      <c r="M43" s="1264" t="s">
        <v>503</v>
      </c>
      <c r="N43" s="1265"/>
      <c r="O43" s="1257"/>
      <c r="P43" s="1258"/>
    </row>
    <row r="44" spans="1:17" ht="15.75" customHeight="1">
      <c r="A44" s="1259"/>
      <c r="B44" s="1260"/>
      <c r="C44" s="1261"/>
      <c r="D44" s="1262"/>
      <c r="E44" s="1259"/>
      <c r="F44" s="1260"/>
      <c r="G44" s="1259"/>
      <c r="H44" s="1263"/>
      <c r="I44" s="1263"/>
      <c r="J44" s="1260"/>
      <c r="K44" s="1259" t="s">
        <v>534</v>
      </c>
      <c r="L44" s="1260"/>
      <c r="M44" s="1264" t="s">
        <v>503</v>
      </c>
      <c r="N44" s="1265"/>
      <c r="O44" s="1257"/>
      <c r="P44" s="1258"/>
    </row>
    <row r="45" spans="1:17" s="691" customFormat="1" ht="9" customHeight="1">
      <c r="A45" s="690"/>
      <c r="B45" s="690"/>
      <c r="C45" s="690"/>
    </row>
    <row r="46" spans="1:17" s="691" customFormat="1">
      <c r="A46" s="690" t="s">
        <v>766</v>
      </c>
      <c r="B46" s="690"/>
      <c r="C46" s="690"/>
    </row>
    <row r="47" spans="1:17" s="691" customFormat="1" ht="15.75" customHeight="1">
      <c r="A47" s="706" t="s">
        <v>535</v>
      </c>
      <c r="B47" s="1691" t="s">
        <v>536</v>
      </c>
      <c r="C47" s="1692"/>
      <c r="D47" s="1693" t="s">
        <v>537</v>
      </c>
      <c r="E47" s="1694"/>
      <c r="F47" s="1693" t="s">
        <v>538</v>
      </c>
      <c r="G47" s="1694"/>
      <c r="H47" s="1693" t="s">
        <v>539</v>
      </c>
      <c r="I47" s="1697"/>
      <c r="J47" s="1697"/>
      <c r="K47" s="1694"/>
      <c r="L47" s="1693" t="s">
        <v>431</v>
      </c>
      <c r="M47" s="1694"/>
      <c r="N47" s="1693" t="s">
        <v>432</v>
      </c>
      <c r="O47" s="1694"/>
      <c r="P47" s="707" t="s">
        <v>540</v>
      </c>
      <c r="Q47" s="702"/>
    </row>
    <row r="48" spans="1:17" s="691" customFormat="1" ht="15.75" customHeight="1">
      <c r="A48" s="708" t="s">
        <v>541</v>
      </c>
      <c r="B48" s="1699" t="s">
        <v>532</v>
      </c>
      <c r="C48" s="1700"/>
      <c r="D48" s="1695" t="s">
        <v>524</v>
      </c>
      <c r="E48" s="1696"/>
      <c r="F48" s="1695"/>
      <c r="G48" s="1696"/>
      <c r="H48" s="1695"/>
      <c r="I48" s="1698"/>
      <c r="J48" s="1698"/>
      <c r="K48" s="1696"/>
      <c r="L48" s="1695"/>
      <c r="M48" s="1696"/>
      <c r="N48" s="1695"/>
      <c r="O48" s="1696"/>
      <c r="P48" s="709" t="s">
        <v>542</v>
      </c>
      <c r="Q48" s="702"/>
    </row>
    <row r="49" spans="1:16" ht="15.75" customHeight="1">
      <c r="A49" s="458" t="s">
        <v>543</v>
      </c>
      <c r="B49" s="1243"/>
      <c r="C49" s="1244"/>
      <c r="D49" s="1245"/>
      <c r="E49" s="1245"/>
      <c r="F49" s="1243"/>
      <c r="G49" s="1244"/>
      <c r="H49" s="1246"/>
      <c r="I49" s="1246"/>
      <c r="J49" s="1246"/>
      <c r="K49" s="1246"/>
      <c r="L49" s="1243"/>
      <c r="M49" s="1244"/>
      <c r="N49" s="1246"/>
      <c r="O49" s="1246"/>
      <c r="P49" s="577"/>
    </row>
    <row r="50" spans="1:16" ht="15.75" customHeight="1">
      <c r="A50" s="459" t="s">
        <v>543</v>
      </c>
      <c r="B50" s="1239"/>
      <c r="C50" s="1240"/>
      <c r="D50" s="1241"/>
      <c r="E50" s="1241"/>
      <c r="F50" s="1239"/>
      <c r="G50" s="1240"/>
      <c r="H50" s="1242"/>
      <c r="I50" s="1242"/>
      <c r="J50" s="1242"/>
      <c r="K50" s="1242"/>
      <c r="L50" s="1239"/>
      <c r="M50" s="1240"/>
      <c r="N50" s="1242"/>
      <c r="O50" s="1242"/>
      <c r="P50" s="578"/>
    </row>
    <row r="51" spans="1:16" ht="15.75" customHeight="1">
      <c r="A51" s="459" t="s">
        <v>543</v>
      </c>
      <c r="B51" s="1239"/>
      <c r="C51" s="1240"/>
      <c r="D51" s="1241"/>
      <c r="E51" s="1241"/>
      <c r="F51" s="1239"/>
      <c r="G51" s="1240"/>
      <c r="H51" s="1242"/>
      <c r="I51" s="1242"/>
      <c r="J51" s="1242"/>
      <c r="K51" s="1242"/>
      <c r="L51" s="1239"/>
      <c r="M51" s="1240"/>
      <c r="N51" s="1242"/>
      <c r="O51" s="1242"/>
      <c r="P51" s="578"/>
    </row>
    <row r="52" spans="1:16" ht="15.75" customHeight="1">
      <c r="A52" s="459" t="s">
        <v>543</v>
      </c>
      <c r="B52" s="1239"/>
      <c r="C52" s="1240"/>
      <c r="D52" s="1241"/>
      <c r="E52" s="1241"/>
      <c r="F52" s="1239"/>
      <c r="G52" s="1240"/>
      <c r="H52" s="1242"/>
      <c r="I52" s="1242"/>
      <c r="J52" s="1242"/>
      <c r="K52" s="1242"/>
      <c r="L52" s="1239"/>
      <c r="M52" s="1240"/>
      <c r="N52" s="1242"/>
      <c r="O52" s="1242"/>
      <c r="P52" s="578"/>
    </row>
    <row r="53" spans="1:16" ht="15.75" customHeight="1">
      <c r="A53" s="459" t="s">
        <v>543</v>
      </c>
      <c r="B53" s="1239"/>
      <c r="C53" s="1240"/>
      <c r="D53" s="1241"/>
      <c r="E53" s="1241"/>
      <c r="F53" s="1239"/>
      <c r="G53" s="1240"/>
      <c r="H53" s="1242"/>
      <c r="I53" s="1242"/>
      <c r="J53" s="1242"/>
      <c r="K53" s="1242"/>
      <c r="L53" s="1239"/>
      <c r="M53" s="1240"/>
      <c r="N53" s="1242"/>
      <c r="O53" s="1242"/>
      <c r="P53" s="578"/>
    </row>
    <row r="54" spans="1:16" ht="15.75" customHeight="1">
      <c r="A54" s="459" t="s">
        <v>543</v>
      </c>
      <c r="B54" s="1239"/>
      <c r="C54" s="1240"/>
      <c r="D54" s="1241"/>
      <c r="E54" s="1241"/>
      <c r="F54" s="1239"/>
      <c r="G54" s="1240"/>
      <c r="H54" s="1242"/>
      <c r="I54" s="1242"/>
      <c r="J54" s="1242"/>
      <c r="K54" s="1242"/>
      <c r="L54" s="1239"/>
      <c r="M54" s="1240"/>
      <c r="N54" s="1242"/>
      <c r="O54" s="1242"/>
      <c r="P54" s="578"/>
    </row>
    <row r="55" spans="1:16" ht="15.75" customHeight="1">
      <c r="A55" s="459" t="s">
        <v>543</v>
      </c>
      <c r="B55" s="1239"/>
      <c r="C55" s="1240"/>
      <c r="D55" s="1241"/>
      <c r="E55" s="1241"/>
      <c r="F55" s="1239"/>
      <c r="G55" s="1240"/>
      <c r="H55" s="1242"/>
      <c r="I55" s="1242"/>
      <c r="J55" s="1242"/>
      <c r="K55" s="1242"/>
      <c r="L55" s="1239"/>
      <c r="M55" s="1240"/>
      <c r="N55" s="1242"/>
      <c r="O55" s="1242"/>
      <c r="P55" s="578"/>
    </row>
    <row r="56" spans="1:16" ht="15.75" customHeight="1">
      <c r="A56" s="459" t="s">
        <v>543</v>
      </c>
      <c r="B56" s="1239"/>
      <c r="C56" s="1240"/>
      <c r="D56" s="1241"/>
      <c r="E56" s="1241"/>
      <c r="F56" s="1239"/>
      <c r="G56" s="1240"/>
      <c r="H56" s="1242"/>
      <c r="I56" s="1242"/>
      <c r="J56" s="1242"/>
      <c r="K56" s="1242"/>
      <c r="L56" s="1239"/>
      <c r="M56" s="1240"/>
      <c r="N56" s="1242"/>
      <c r="O56" s="1242"/>
      <c r="P56" s="578"/>
    </row>
    <row r="57" spans="1:16" ht="15.75" customHeight="1">
      <c r="A57" s="460" t="s">
        <v>543</v>
      </c>
      <c r="B57" s="1235"/>
      <c r="C57" s="1236"/>
      <c r="D57" s="1237"/>
      <c r="E57" s="1237"/>
      <c r="F57" s="1235"/>
      <c r="G57" s="1236"/>
      <c r="H57" s="1238"/>
      <c r="I57" s="1238"/>
      <c r="J57" s="1238"/>
      <c r="K57" s="1238"/>
      <c r="L57" s="1235"/>
      <c r="M57" s="1236"/>
      <c r="N57" s="1238"/>
      <c r="O57" s="1238"/>
      <c r="P57" s="579"/>
    </row>
    <row r="58" spans="1:16" ht="10.5" customHeight="1">
      <c r="M58" s="1648" t="str">
        <f>作成について!$AT$4</f>
        <v>委託契約書(本14版･変14版）修③</v>
      </c>
      <c r="N58" s="1648"/>
      <c r="O58" s="1648"/>
      <c r="P58" s="1648"/>
    </row>
    <row r="59" spans="1:16" ht="10.5" customHeight="1"/>
    <row r="60" spans="1:16" ht="10.5" customHeight="1"/>
    <row r="61" spans="1:16" ht="15" customHeight="1">
      <c r="A61" s="702" t="s">
        <v>1073</v>
      </c>
    </row>
    <row r="62" spans="1:16" ht="10.5" customHeight="1"/>
    <row r="63" spans="1:16" ht="10.5" customHeight="1"/>
    <row r="64" spans="1:16" ht="10.5" customHeight="1"/>
    <row r="65" ht="10.5" customHeight="1"/>
    <row r="66" ht="10.5" customHeight="1"/>
  </sheetData>
  <mergeCells count="247">
    <mergeCell ref="B57:C57"/>
    <mergeCell ref="D57:E57"/>
    <mergeCell ref="F57:G57"/>
    <mergeCell ref="H57:K57"/>
    <mergeCell ref="L57:M57"/>
    <mergeCell ref="N57:O57"/>
    <mergeCell ref="B56:C56"/>
    <mergeCell ref="D56:E56"/>
    <mergeCell ref="F56:G56"/>
    <mergeCell ref="H56:K56"/>
    <mergeCell ref="L56:M56"/>
    <mergeCell ref="N56:O56"/>
    <mergeCell ref="B55:C55"/>
    <mergeCell ref="D55:E55"/>
    <mergeCell ref="F55:G55"/>
    <mergeCell ref="H55:K55"/>
    <mergeCell ref="L55:M55"/>
    <mergeCell ref="N55:O55"/>
    <mergeCell ref="B54:C54"/>
    <mergeCell ref="D54:E54"/>
    <mergeCell ref="F54:G54"/>
    <mergeCell ref="H54:K54"/>
    <mergeCell ref="L54:M54"/>
    <mergeCell ref="N54:O54"/>
    <mergeCell ref="B53:C53"/>
    <mergeCell ref="D53:E53"/>
    <mergeCell ref="F53:G53"/>
    <mergeCell ref="H53:K53"/>
    <mergeCell ref="L53:M53"/>
    <mergeCell ref="N53:O53"/>
    <mergeCell ref="B52:C52"/>
    <mergeCell ref="D52:E52"/>
    <mergeCell ref="F52:G52"/>
    <mergeCell ref="H52:K52"/>
    <mergeCell ref="L52:M52"/>
    <mergeCell ref="N52:O52"/>
    <mergeCell ref="B51:C51"/>
    <mergeCell ref="D51:E51"/>
    <mergeCell ref="F51:G51"/>
    <mergeCell ref="H51:K51"/>
    <mergeCell ref="L51:M51"/>
    <mergeCell ref="N51:O51"/>
    <mergeCell ref="B50:C50"/>
    <mergeCell ref="D50:E50"/>
    <mergeCell ref="F50:G50"/>
    <mergeCell ref="H50:K50"/>
    <mergeCell ref="L50:M50"/>
    <mergeCell ref="N50:O50"/>
    <mergeCell ref="B49:C49"/>
    <mergeCell ref="D49:E49"/>
    <mergeCell ref="F49:G49"/>
    <mergeCell ref="H49:K49"/>
    <mergeCell ref="L49:M49"/>
    <mergeCell ref="N49:O49"/>
    <mergeCell ref="B47:C47"/>
    <mergeCell ref="D47:E47"/>
    <mergeCell ref="F47:G48"/>
    <mergeCell ref="H47:K48"/>
    <mergeCell ref="L47:M48"/>
    <mergeCell ref="N47:O48"/>
    <mergeCell ref="B48:C48"/>
    <mergeCell ref="D48:E48"/>
    <mergeCell ref="O43:P43"/>
    <mergeCell ref="A44:B44"/>
    <mergeCell ref="C44:D44"/>
    <mergeCell ref="E44:F44"/>
    <mergeCell ref="G44:J44"/>
    <mergeCell ref="K44:L44"/>
    <mergeCell ref="M44:N44"/>
    <mergeCell ref="O44:P44"/>
    <mergeCell ref="A43:B43"/>
    <mergeCell ref="C43:D43"/>
    <mergeCell ref="E43:F43"/>
    <mergeCell ref="G43:J43"/>
    <mergeCell ref="K43:L43"/>
    <mergeCell ref="M43:N43"/>
    <mergeCell ref="O41:P41"/>
    <mergeCell ref="A42:B42"/>
    <mergeCell ref="C42:D42"/>
    <mergeCell ref="E42:F42"/>
    <mergeCell ref="G42:J42"/>
    <mergeCell ref="K42:L42"/>
    <mergeCell ref="M42:N42"/>
    <mergeCell ref="O42:P42"/>
    <mergeCell ref="A41:B41"/>
    <mergeCell ref="C41:D41"/>
    <mergeCell ref="E41:F41"/>
    <mergeCell ref="G41:J41"/>
    <mergeCell ref="K41:L41"/>
    <mergeCell ref="M41:N41"/>
    <mergeCell ref="A38:B38"/>
    <mergeCell ref="C38:D38"/>
    <mergeCell ref="E38:F38"/>
    <mergeCell ref="G38:J38"/>
    <mergeCell ref="K38:L38"/>
    <mergeCell ref="M38:N38"/>
    <mergeCell ref="O38:P38"/>
    <mergeCell ref="O39:P39"/>
    <mergeCell ref="A40:B40"/>
    <mergeCell ref="C40:D40"/>
    <mergeCell ref="E40:F40"/>
    <mergeCell ref="G40:J40"/>
    <mergeCell ref="K40:L40"/>
    <mergeCell ref="M40:N40"/>
    <mergeCell ref="O40:P40"/>
    <mergeCell ref="A39:B39"/>
    <mergeCell ref="C39:D39"/>
    <mergeCell ref="E39:F39"/>
    <mergeCell ref="G39:J39"/>
    <mergeCell ref="K39:L39"/>
    <mergeCell ref="M39:N39"/>
    <mergeCell ref="E36:F36"/>
    <mergeCell ref="A37:B37"/>
    <mergeCell ref="C37:D37"/>
    <mergeCell ref="E37:F37"/>
    <mergeCell ref="G37:J37"/>
    <mergeCell ref="K37:L37"/>
    <mergeCell ref="O32:P32"/>
    <mergeCell ref="A35:B35"/>
    <mergeCell ref="C35:D35"/>
    <mergeCell ref="E35:F35"/>
    <mergeCell ref="G35:J36"/>
    <mergeCell ref="K35:L36"/>
    <mergeCell ref="M35:N36"/>
    <mergeCell ref="O35:P36"/>
    <mergeCell ref="A36:B36"/>
    <mergeCell ref="C36:D36"/>
    <mergeCell ref="A32:B32"/>
    <mergeCell ref="C32:D32"/>
    <mergeCell ref="E32:F32"/>
    <mergeCell ref="G32:J32"/>
    <mergeCell ref="K32:L32"/>
    <mergeCell ref="M32:N32"/>
    <mergeCell ref="M37:N37"/>
    <mergeCell ref="O37:P37"/>
    <mergeCell ref="A31:B31"/>
    <mergeCell ref="C31:D31"/>
    <mergeCell ref="E31:F31"/>
    <mergeCell ref="G31:J31"/>
    <mergeCell ref="K31:L31"/>
    <mergeCell ref="M31:N31"/>
    <mergeCell ref="A30:B30"/>
    <mergeCell ref="C30:D30"/>
    <mergeCell ref="E30:F30"/>
    <mergeCell ref="G30:J30"/>
    <mergeCell ref="K30:L30"/>
    <mergeCell ref="M30:N30"/>
    <mergeCell ref="A29:B29"/>
    <mergeCell ref="C29:D29"/>
    <mergeCell ref="E29:F29"/>
    <mergeCell ref="G29:J29"/>
    <mergeCell ref="K29:L29"/>
    <mergeCell ref="M29:N29"/>
    <mergeCell ref="A28:B28"/>
    <mergeCell ref="C28:D28"/>
    <mergeCell ref="E28:F28"/>
    <mergeCell ref="G28:J28"/>
    <mergeCell ref="K28:L28"/>
    <mergeCell ref="M28:N28"/>
    <mergeCell ref="A27:B27"/>
    <mergeCell ref="C27:D27"/>
    <mergeCell ref="E27:F27"/>
    <mergeCell ref="G27:J27"/>
    <mergeCell ref="K27:L27"/>
    <mergeCell ref="M27:N27"/>
    <mergeCell ref="A26:B26"/>
    <mergeCell ref="C26:D26"/>
    <mergeCell ref="E26:F26"/>
    <mergeCell ref="G26:J26"/>
    <mergeCell ref="K26:L26"/>
    <mergeCell ref="M26:N26"/>
    <mergeCell ref="A18:C18"/>
    <mergeCell ref="D18:E18"/>
    <mergeCell ref="F18:G18"/>
    <mergeCell ref="H18:I18"/>
    <mergeCell ref="J18:K18"/>
    <mergeCell ref="L18:N18"/>
    <mergeCell ref="A25:B25"/>
    <mergeCell ref="C25:D25"/>
    <mergeCell ref="E25:F25"/>
    <mergeCell ref="G25:J25"/>
    <mergeCell ref="K25:L25"/>
    <mergeCell ref="M25:N25"/>
    <mergeCell ref="A24:B24"/>
    <mergeCell ref="C24:D24"/>
    <mergeCell ref="E24:F24"/>
    <mergeCell ref="G24:J24"/>
    <mergeCell ref="K24:L24"/>
    <mergeCell ref="M24:N24"/>
    <mergeCell ref="A16:C16"/>
    <mergeCell ref="D16:E16"/>
    <mergeCell ref="F16:G16"/>
    <mergeCell ref="H16:I16"/>
    <mergeCell ref="J16:K16"/>
    <mergeCell ref="L16:N16"/>
    <mergeCell ref="E22:F22"/>
    <mergeCell ref="O22:P22"/>
    <mergeCell ref="A23:B23"/>
    <mergeCell ref="C23:D23"/>
    <mergeCell ref="E23:F23"/>
    <mergeCell ref="G23:J23"/>
    <mergeCell ref="K23:L23"/>
    <mergeCell ref="M23:N23"/>
    <mergeCell ref="O18:P18"/>
    <mergeCell ref="A21:B21"/>
    <mergeCell ref="C21:D21"/>
    <mergeCell ref="E21:F21"/>
    <mergeCell ref="G21:J22"/>
    <mergeCell ref="K21:L22"/>
    <mergeCell ref="M21:N22"/>
    <mergeCell ref="O21:P21"/>
    <mergeCell ref="A22:B22"/>
    <mergeCell ref="C22:D22"/>
    <mergeCell ref="A3:P3"/>
    <mergeCell ref="A5:B5"/>
    <mergeCell ref="H5:P5"/>
    <mergeCell ref="A6:P6"/>
    <mergeCell ref="N7:P7"/>
    <mergeCell ref="K8:M8"/>
    <mergeCell ref="N8:P8"/>
    <mergeCell ref="A14:C14"/>
    <mergeCell ref="D14:F14"/>
    <mergeCell ref="G14:P14"/>
    <mergeCell ref="M58:P58"/>
    <mergeCell ref="K9:P9"/>
    <mergeCell ref="K10:P10"/>
    <mergeCell ref="A12:C12"/>
    <mergeCell ref="D12:F13"/>
    <mergeCell ref="G12:H13"/>
    <mergeCell ref="I12:L13"/>
    <mergeCell ref="M12:P13"/>
    <mergeCell ref="A13:C13"/>
    <mergeCell ref="A15:C15"/>
    <mergeCell ref="D15:E15"/>
    <mergeCell ref="F15:G15"/>
    <mergeCell ref="H15:I15"/>
    <mergeCell ref="J15:K15"/>
    <mergeCell ref="L15:N15"/>
    <mergeCell ref="O15:P15"/>
    <mergeCell ref="O16:P16"/>
    <mergeCell ref="A17:C17"/>
    <mergeCell ref="D17:E17"/>
    <mergeCell ref="F17:G17"/>
    <mergeCell ref="H17:I17"/>
    <mergeCell ref="J17:K17"/>
    <mergeCell ref="L17:N17"/>
    <mergeCell ref="O17:P17"/>
  </mergeCells>
  <phoneticPr fontId="1"/>
  <printOptions horizontalCentered="1"/>
  <pageMargins left="0.43307086614173229" right="0.19685039370078741" top="0.43307086614173229" bottom="0.19685039370078741" header="0.31496062992125984" footer="0.19685039370078741"/>
  <pageSetup paperSize="9" scale="83"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dimension ref="A1:Q31"/>
  <sheetViews>
    <sheetView workbookViewId="0"/>
  </sheetViews>
  <sheetFormatPr defaultRowHeight="17.649999999999999"/>
  <cols>
    <col min="1" max="1" width="15.8125" bestFit="1" customWidth="1"/>
    <col min="2" max="2" width="25.625" bestFit="1" customWidth="1"/>
    <col min="3" max="3" width="44.1875" bestFit="1" customWidth="1"/>
    <col min="4" max="4" width="6" bestFit="1" customWidth="1"/>
    <col min="5" max="5" width="15" bestFit="1" customWidth="1"/>
    <col min="6" max="6" width="23.8125" bestFit="1" customWidth="1"/>
    <col min="7" max="7" width="23.8125" customWidth="1"/>
    <col min="8" max="8" width="11.6875" bestFit="1" customWidth="1"/>
    <col min="9" max="9" width="15.3125" bestFit="1" customWidth="1"/>
    <col min="10" max="10" width="24.1875" bestFit="1" customWidth="1"/>
    <col min="11" max="11" width="24.1875" customWidth="1"/>
    <col min="12" max="12" width="12.1875" bestFit="1" customWidth="1"/>
    <col min="13" max="13" width="18.5" bestFit="1" customWidth="1"/>
    <col min="14" max="14" width="17.125" bestFit="1" customWidth="1"/>
    <col min="15" max="15" width="15.125" bestFit="1" customWidth="1"/>
    <col min="16" max="16" width="21.8125" bestFit="1" customWidth="1"/>
    <col min="17" max="17" width="15.125" bestFit="1" customWidth="1"/>
  </cols>
  <sheetData>
    <row r="1" spans="1:17">
      <c r="A1" t="s">
        <v>263</v>
      </c>
      <c r="B1" t="s">
        <v>264</v>
      </c>
      <c r="C1" t="s">
        <v>265</v>
      </c>
      <c r="D1" t="s">
        <v>266</v>
      </c>
      <c r="E1" t="s">
        <v>267</v>
      </c>
      <c r="F1" t="s">
        <v>268</v>
      </c>
      <c r="G1" t="s">
        <v>281</v>
      </c>
      <c r="H1" t="s">
        <v>269</v>
      </c>
      <c r="I1" t="s">
        <v>270</v>
      </c>
      <c r="J1" t="s">
        <v>271</v>
      </c>
      <c r="K1" t="s">
        <v>282</v>
      </c>
      <c r="L1" t="s">
        <v>272</v>
      </c>
      <c r="M1" t="s">
        <v>273</v>
      </c>
      <c r="N1" t="s">
        <v>274</v>
      </c>
      <c r="O1" t="s">
        <v>275</v>
      </c>
      <c r="P1" t="s">
        <v>276</v>
      </c>
      <c r="Q1" t="s">
        <v>277</v>
      </c>
    </row>
    <row r="2" spans="1:17">
      <c r="A2" t="str">
        <f>IF(内訳書!A4&lt;&gt;"",内訳書!A4,"")</f>
        <v>0100001</v>
      </c>
      <c r="B2" t="str">
        <f>IF(内訳書!B4&lt;&gt;"",内訳書!B4,"")</f>
        <v>0191</v>
      </c>
      <c r="C2" t="str">
        <f>IF(内訳書!C4&lt;&gt;"",内訳書!C4,"")</f>
        <v>燃え殻</v>
      </c>
      <c r="D2" t="str">
        <f>IF(内訳書!D4&lt;&gt;"",内訳書!D4,"")</f>
        <v/>
      </c>
      <c r="E2" t="str">
        <f>IF(内訳書!E4&lt;&gt;"",内訳書!E4,"")</f>
        <v/>
      </c>
      <c r="F2" t="str">
        <f>IF(内訳書!F4&lt;&gt;"",内訳書!F4,"")</f>
        <v/>
      </c>
      <c r="G2" t="str">
        <f>IF(内訳書!G4&lt;&gt;"",内訳書!G4,"")</f>
        <v/>
      </c>
      <c r="H2">
        <f>IF(内訳書!H4&lt;&gt;"",内訳書!H4,"")</f>
        <v>0</v>
      </c>
      <c r="I2" t="str">
        <f>IF(内訳書!I4&lt;&gt;"",内訳書!I4,"")</f>
        <v/>
      </c>
      <c r="J2" t="str">
        <f>IF(内訳書!J4&lt;&gt;"",内訳書!J4,"")</f>
        <v/>
      </c>
      <c r="K2" t="str">
        <f>IF(内訳書!K4&lt;&gt;"",内訳書!K4,"")</f>
        <v/>
      </c>
      <c r="L2">
        <f>IF(内訳書!L4&lt;&gt;"",内訳書!L4,"")</f>
        <v>0</v>
      </c>
      <c r="M2" t="str">
        <f>IF(内訳書!M4&lt;&gt;"",内訳書!M4,"")</f>
        <v/>
      </c>
      <c r="N2" t="str">
        <f>IF(内訳書!N4&lt;&gt;"",内訳書!N4,"")</f>
        <v/>
      </c>
      <c r="O2" t="str">
        <f>IF(内訳書!O4&lt;&gt;"",内訳書!O4,"")</f>
        <v/>
      </c>
      <c r="P2" t="str">
        <f>IF(内訳書!P4&lt;&gt;"",内訳書!P4,"")</f>
        <v/>
      </c>
      <c r="Q2" t="str">
        <f>IF(内訳書!Q4&lt;&gt;"",内訳書!Q4,"")</f>
        <v/>
      </c>
    </row>
    <row r="3" spans="1:17">
      <c r="A3" t="str">
        <f>IF(内訳書!A5&lt;&gt;"",内訳書!A5,"")</f>
        <v>0200001</v>
      </c>
      <c r="B3" t="str">
        <f>IF(内訳書!B5&lt;&gt;"",内訳書!B5,"")</f>
        <v>0111</v>
      </c>
      <c r="C3" t="str">
        <f>IF(内訳書!C5&lt;&gt;"",内訳書!C5,"")</f>
        <v>汚泥（無機性建設汚泥ではないもの）</v>
      </c>
      <c r="D3" t="str">
        <f>IF(内訳書!D5&lt;&gt;"",内訳書!D5,"")</f>
        <v/>
      </c>
      <c r="E3" t="str">
        <f>IF(内訳書!E5&lt;&gt;"",内訳書!E5,"")</f>
        <v/>
      </c>
      <c r="F3" t="str">
        <f>IF(内訳書!F5&lt;&gt;"",内訳書!F5,"")</f>
        <v/>
      </c>
      <c r="G3" t="str">
        <f>IF(内訳書!G5&lt;&gt;"",内訳書!G5,"")</f>
        <v/>
      </c>
      <c r="H3">
        <f>IF(内訳書!H5&lt;&gt;"",内訳書!H5,"")</f>
        <v>0</v>
      </c>
      <c r="I3" t="str">
        <f>IF(内訳書!I5&lt;&gt;"",内訳書!I5,"")</f>
        <v/>
      </c>
      <c r="J3" t="str">
        <f>IF(内訳書!J5&lt;&gt;"",内訳書!J5,"")</f>
        <v/>
      </c>
      <c r="K3" t="str">
        <f>IF(内訳書!K5&lt;&gt;"",内訳書!K5,"")</f>
        <v/>
      </c>
      <c r="L3">
        <f>IF(内訳書!L5&lt;&gt;"",内訳書!L5,"")</f>
        <v>0</v>
      </c>
      <c r="M3" t="str">
        <f>IF(内訳書!M5&lt;&gt;"",内訳書!M5,"")</f>
        <v/>
      </c>
      <c r="N3" t="str">
        <f>IF(内訳書!N5&lt;&gt;"",内訳書!N5,"")</f>
        <v/>
      </c>
      <c r="O3" t="str">
        <f>IF(内訳書!O5&lt;&gt;"",内訳書!O5,"")</f>
        <v/>
      </c>
      <c r="P3" t="str">
        <f>IF(内訳書!P5&lt;&gt;"",内訳書!P5,"")</f>
        <v/>
      </c>
      <c r="Q3" t="str">
        <f>IF(内訳書!Q5&lt;&gt;"",内訳書!Q5,"")</f>
        <v/>
      </c>
    </row>
    <row r="4" spans="1:17">
      <c r="A4" t="str">
        <f>IF(内訳書!A6&lt;&gt;"",内訳書!A6,"")</f>
        <v>0210001</v>
      </c>
      <c r="B4" t="str">
        <f>IF(内訳書!B6&lt;&gt;"",内訳書!B6,"")</f>
        <v>0091</v>
      </c>
      <c r="C4" t="str">
        <f>IF(内訳書!C6&lt;&gt;"",内訳書!C6,"")</f>
        <v>有機性汚泥</v>
      </c>
      <c r="D4" t="str">
        <f>IF(内訳書!D6&lt;&gt;"",内訳書!D6,"")</f>
        <v/>
      </c>
      <c r="E4" t="str">
        <f>IF(内訳書!E6&lt;&gt;"",内訳書!E6,"")</f>
        <v/>
      </c>
      <c r="F4" t="str">
        <f>IF(内訳書!F6&lt;&gt;"",内訳書!F6,"")</f>
        <v/>
      </c>
      <c r="G4" t="str">
        <f>IF(内訳書!G6&lt;&gt;"",内訳書!G6,"")</f>
        <v/>
      </c>
      <c r="H4">
        <f>IF(内訳書!H6&lt;&gt;"",内訳書!H6,"")</f>
        <v>0</v>
      </c>
      <c r="I4" t="str">
        <f>IF(内訳書!I6&lt;&gt;"",内訳書!I6,"")</f>
        <v/>
      </c>
      <c r="J4" t="str">
        <f>IF(内訳書!J6&lt;&gt;"",内訳書!J6,"")</f>
        <v/>
      </c>
      <c r="K4" t="str">
        <f>IF(内訳書!K6&lt;&gt;"",内訳書!K6,"")</f>
        <v/>
      </c>
      <c r="L4">
        <f>IF(内訳書!L6&lt;&gt;"",内訳書!L6,"")</f>
        <v>0</v>
      </c>
      <c r="M4" t="str">
        <f>IF(内訳書!M6&lt;&gt;"",内訳書!M6,"")</f>
        <v/>
      </c>
      <c r="N4" t="str">
        <f>IF(内訳書!N6&lt;&gt;"",内訳書!N6,"")</f>
        <v/>
      </c>
      <c r="O4" t="str">
        <f>IF(内訳書!O6&lt;&gt;"",内訳書!O6,"")</f>
        <v/>
      </c>
      <c r="P4" t="str">
        <f>IF(内訳書!P6&lt;&gt;"",内訳書!P6,"")</f>
        <v/>
      </c>
      <c r="Q4" t="str">
        <f>IF(内訳書!Q6&lt;&gt;"",内訳書!Q6,"")</f>
        <v/>
      </c>
    </row>
    <row r="5" spans="1:17">
      <c r="A5" t="str">
        <f>IF(内訳書!A7&lt;&gt;"",内訳書!A7,"")</f>
        <v>0221001</v>
      </c>
      <c r="B5" t="str">
        <f>IF(内訳書!B7&lt;&gt;"",内訳書!B7,"")</f>
        <v>0112</v>
      </c>
      <c r="C5" t="str">
        <f>IF(内訳書!C7&lt;&gt;"",内訳書!C7,"")</f>
        <v>建設汚泥</v>
      </c>
      <c r="D5" t="str">
        <f>IF(内訳書!D7&lt;&gt;"",内訳書!D7,"")</f>
        <v/>
      </c>
      <c r="E5" t="str">
        <f>IF(内訳書!E7&lt;&gt;"",内訳書!E7,"")</f>
        <v/>
      </c>
      <c r="F5" t="str">
        <f>IF(内訳書!F7&lt;&gt;"",内訳書!F7,"")</f>
        <v/>
      </c>
      <c r="G5" t="str">
        <f>IF(内訳書!G7&lt;&gt;"",内訳書!G7,"")</f>
        <v/>
      </c>
      <c r="H5">
        <f>IF(内訳書!H7&lt;&gt;"",内訳書!H7,"")</f>
        <v>0</v>
      </c>
      <c r="I5" t="str">
        <f>IF(内訳書!I7&lt;&gt;"",内訳書!I7,"")</f>
        <v/>
      </c>
      <c r="J5" t="str">
        <f>IF(内訳書!J7&lt;&gt;"",内訳書!J7,"")</f>
        <v/>
      </c>
      <c r="K5" t="str">
        <f>IF(内訳書!K7&lt;&gt;"",内訳書!K7,"")</f>
        <v/>
      </c>
      <c r="L5">
        <f>IF(内訳書!L7&lt;&gt;"",内訳書!L7,"")</f>
        <v>0</v>
      </c>
      <c r="M5" t="str">
        <f>IF(内訳書!M7&lt;&gt;"",内訳書!M7,"")</f>
        <v/>
      </c>
      <c r="N5" t="str">
        <f>IF(内訳書!N7&lt;&gt;"",内訳書!N7,"")</f>
        <v/>
      </c>
      <c r="O5" t="str">
        <f>IF(内訳書!O7&lt;&gt;"",内訳書!O7,"")</f>
        <v/>
      </c>
      <c r="P5" t="str">
        <f>IF(内訳書!P7&lt;&gt;"",内訳書!P7,"")</f>
        <v/>
      </c>
      <c r="Q5" t="str">
        <f>IF(内訳書!Q7&lt;&gt;"",内訳書!Q7,"")</f>
        <v/>
      </c>
    </row>
    <row r="6" spans="1:17">
      <c r="A6" t="str">
        <f>IF(内訳書!A8&lt;&gt;"",内訳書!A8,"")</f>
        <v>0221002</v>
      </c>
      <c r="B6" t="str">
        <f>IF(内訳書!B8&lt;&gt;"",内訳書!B8,"")</f>
        <v>0113</v>
      </c>
      <c r="C6" t="str">
        <f>IF(内訳書!C8&lt;&gt;"",内訳書!C8,"")</f>
        <v>建設汚泥（泥水）</v>
      </c>
      <c r="D6" t="str">
        <f>IF(内訳書!D8&lt;&gt;"",内訳書!D8,"")</f>
        <v/>
      </c>
      <c r="E6" t="str">
        <f>IF(内訳書!E8&lt;&gt;"",内訳書!E8,"")</f>
        <v/>
      </c>
      <c r="F6" t="str">
        <f>IF(内訳書!F8&lt;&gt;"",内訳書!F8,"")</f>
        <v/>
      </c>
      <c r="G6" t="str">
        <f>IF(内訳書!G8&lt;&gt;"",内訳書!G8,"")</f>
        <v/>
      </c>
      <c r="H6">
        <f>IF(内訳書!H8&lt;&gt;"",内訳書!H8,"")</f>
        <v>0</v>
      </c>
      <c r="I6" t="str">
        <f>IF(内訳書!I8&lt;&gt;"",内訳書!I8,"")</f>
        <v/>
      </c>
      <c r="J6" t="str">
        <f>IF(内訳書!J8&lt;&gt;"",内訳書!J8,"")</f>
        <v/>
      </c>
      <c r="K6" t="str">
        <f>IF(内訳書!K8&lt;&gt;"",内訳書!K8,"")</f>
        <v/>
      </c>
      <c r="L6">
        <f>IF(内訳書!L8&lt;&gt;"",内訳書!L8,"")</f>
        <v>0</v>
      </c>
      <c r="M6" t="str">
        <f>IF(内訳書!M8&lt;&gt;"",内訳書!M8,"")</f>
        <v/>
      </c>
      <c r="N6" t="str">
        <f>IF(内訳書!N8&lt;&gt;"",内訳書!N8,"")</f>
        <v/>
      </c>
      <c r="O6" t="str">
        <f>IF(内訳書!O8&lt;&gt;"",内訳書!O8,"")</f>
        <v/>
      </c>
      <c r="P6" t="str">
        <f>IF(内訳書!P8&lt;&gt;"",内訳書!P8,"")</f>
        <v/>
      </c>
      <c r="Q6" t="str">
        <f>IF(内訳書!Q8&lt;&gt;"",内訳書!Q8,"")</f>
        <v/>
      </c>
    </row>
    <row r="7" spans="1:17">
      <c r="A7" t="str">
        <f>IF(内訳書!A9&lt;&gt;"",内訳書!A9,"")</f>
        <v>0221003</v>
      </c>
      <c r="B7" t="str">
        <f>IF(内訳書!B9&lt;&gt;"",内訳書!B9,"")</f>
        <v>0114</v>
      </c>
      <c r="C7" t="str">
        <f>IF(内訳書!C9&lt;&gt;"",内訳書!C9,"")</f>
        <v>建設汚泥（モルタル混入土）</v>
      </c>
      <c r="D7" t="str">
        <f>IF(内訳書!D9&lt;&gt;"",内訳書!D9,"")</f>
        <v/>
      </c>
      <c r="E7" t="str">
        <f>IF(内訳書!E9&lt;&gt;"",内訳書!E9,"")</f>
        <v/>
      </c>
      <c r="F7" t="str">
        <f>IF(内訳書!F9&lt;&gt;"",内訳書!F9,"")</f>
        <v/>
      </c>
      <c r="G7" t="str">
        <f>IF(内訳書!G9&lt;&gt;"",内訳書!G9,"")</f>
        <v/>
      </c>
      <c r="H7">
        <f>IF(内訳書!H9&lt;&gt;"",内訳書!H9,"")</f>
        <v>0</v>
      </c>
      <c r="I7" t="str">
        <f>IF(内訳書!I9&lt;&gt;"",内訳書!I9,"")</f>
        <v/>
      </c>
      <c r="J7" t="str">
        <f>IF(内訳書!J9&lt;&gt;"",内訳書!J9,"")</f>
        <v/>
      </c>
      <c r="K7" t="str">
        <f>IF(内訳書!K9&lt;&gt;"",内訳書!K9,"")</f>
        <v/>
      </c>
      <c r="L7">
        <f>IF(内訳書!L9&lt;&gt;"",内訳書!L9,"")</f>
        <v>0</v>
      </c>
      <c r="M7" t="str">
        <f>IF(内訳書!M9&lt;&gt;"",内訳書!M9,"")</f>
        <v/>
      </c>
      <c r="N7" t="str">
        <f>IF(内訳書!N9&lt;&gt;"",内訳書!N9,"")</f>
        <v/>
      </c>
      <c r="O7" t="str">
        <f>IF(内訳書!O9&lt;&gt;"",内訳書!O9,"")</f>
        <v/>
      </c>
      <c r="P7" t="str">
        <f>IF(内訳書!P9&lt;&gt;"",内訳書!P9,"")</f>
        <v/>
      </c>
      <c r="Q7" t="str">
        <f>IF(内訳書!Q9&lt;&gt;"",内訳書!Q9,"")</f>
        <v/>
      </c>
    </row>
    <row r="8" spans="1:17">
      <c r="A8" t="str">
        <f>IF(内訳書!A10&lt;&gt;"",内訳書!A10,"")</f>
        <v>0221004</v>
      </c>
      <c r="B8" t="str">
        <f>IF(内訳書!B10&lt;&gt;"",内訳書!B10,"")</f>
        <v>0115</v>
      </c>
      <c r="C8" t="str">
        <f>IF(内訳書!C10&lt;&gt;"",内訳書!C10,"")</f>
        <v>建設汚泥（廃油含有汚泥）</v>
      </c>
      <c r="D8" t="str">
        <f>IF(内訳書!D10&lt;&gt;"",内訳書!D10,"")</f>
        <v/>
      </c>
      <c r="E8" t="str">
        <f>IF(内訳書!E10&lt;&gt;"",内訳書!E10,"")</f>
        <v/>
      </c>
      <c r="F8" t="str">
        <f>IF(内訳書!F10&lt;&gt;"",内訳書!F10,"")</f>
        <v/>
      </c>
      <c r="G8" t="str">
        <f>IF(内訳書!G10&lt;&gt;"",内訳書!G10,"")</f>
        <v/>
      </c>
      <c r="H8">
        <f>IF(内訳書!H10&lt;&gt;"",内訳書!H10,"")</f>
        <v>0</v>
      </c>
      <c r="I8" t="str">
        <f>IF(内訳書!I10&lt;&gt;"",内訳書!I10,"")</f>
        <v/>
      </c>
      <c r="J8" t="str">
        <f>IF(内訳書!J10&lt;&gt;"",内訳書!J10,"")</f>
        <v/>
      </c>
      <c r="K8" t="str">
        <f>IF(内訳書!K10&lt;&gt;"",内訳書!K10,"")</f>
        <v/>
      </c>
      <c r="L8">
        <f>IF(内訳書!L10&lt;&gt;"",内訳書!L10,"")</f>
        <v>0</v>
      </c>
      <c r="M8" t="str">
        <f>IF(内訳書!M10&lt;&gt;"",内訳書!M10,"")</f>
        <v/>
      </c>
      <c r="N8" t="str">
        <f>IF(内訳書!N10&lt;&gt;"",内訳書!N10,"")</f>
        <v/>
      </c>
      <c r="O8" t="str">
        <f>IF(内訳書!O10&lt;&gt;"",内訳書!O10,"")</f>
        <v/>
      </c>
      <c r="P8" t="str">
        <f>IF(内訳書!P10&lt;&gt;"",内訳書!P10,"")</f>
        <v/>
      </c>
      <c r="Q8" t="str">
        <f>IF(内訳書!Q10&lt;&gt;"",内訳書!Q10,"")</f>
        <v/>
      </c>
    </row>
    <row r="9" spans="1:17">
      <c r="A9" t="str">
        <f>IF(内訳書!A11&lt;&gt;"",内訳書!A11,"")</f>
        <v>0300001</v>
      </c>
      <c r="B9" t="str">
        <f>IF(内訳書!B11&lt;&gt;"",内訳書!B11,"")</f>
        <v>0171</v>
      </c>
      <c r="C9" t="str">
        <f>IF(内訳書!C11&lt;&gt;"",内訳書!C11,"")</f>
        <v>廃油</v>
      </c>
      <c r="D9" t="str">
        <f>IF(内訳書!D11&lt;&gt;"",内訳書!D11,"")</f>
        <v/>
      </c>
      <c r="E9" t="str">
        <f>IF(内訳書!E11&lt;&gt;"",内訳書!E11,"")</f>
        <v/>
      </c>
      <c r="F9" t="str">
        <f>IF(内訳書!F11&lt;&gt;"",内訳書!F11,"")</f>
        <v/>
      </c>
      <c r="G9" t="str">
        <f>IF(内訳書!G11&lt;&gt;"",内訳書!G11,"")</f>
        <v/>
      </c>
      <c r="H9">
        <f>IF(内訳書!H11&lt;&gt;"",内訳書!H11,"")</f>
        <v>0</v>
      </c>
      <c r="I9" t="str">
        <f>IF(内訳書!I11&lt;&gt;"",内訳書!I11,"")</f>
        <v/>
      </c>
      <c r="J9" t="str">
        <f>IF(内訳書!J11&lt;&gt;"",内訳書!J11,"")</f>
        <v/>
      </c>
      <c r="K9" t="str">
        <f>IF(内訳書!K11&lt;&gt;"",内訳書!K11,"")</f>
        <v/>
      </c>
      <c r="L9">
        <f>IF(内訳書!L11&lt;&gt;"",内訳書!L11,"")</f>
        <v>0</v>
      </c>
      <c r="M9" t="str">
        <f>IF(内訳書!M11&lt;&gt;"",内訳書!M11,"")</f>
        <v/>
      </c>
      <c r="N9" t="str">
        <f>IF(内訳書!N11&lt;&gt;"",内訳書!N11,"")</f>
        <v/>
      </c>
      <c r="O9" t="str">
        <f>IF(内訳書!O11&lt;&gt;"",内訳書!O11,"")</f>
        <v/>
      </c>
      <c r="P9" t="str">
        <f>IF(内訳書!P11&lt;&gt;"",内訳書!P11,"")</f>
        <v/>
      </c>
      <c r="Q9" t="str">
        <f>IF(内訳書!Q11&lt;&gt;"",内訳書!Q11,"")</f>
        <v/>
      </c>
    </row>
    <row r="10" spans="1:17">
      <c r="A10" t="str">
        <f>IF(内訳書!A12&lt;&gt;"",内訳書!A12,"")</f>
        <v>0300002</v>
      </c>
      <c r="B10" t="str">
        <f>IF(内訳書!B12&lt;&gt;"",内訳書!B12,"")</f>
        <v>0172</v>
      </c>
      <c r="C10" t="str">
        <f>IF(内訳書!C12&lt;&gt;"",内訳書!C12,"")</f>
        <v>廃油（ペンキ類）</v>
      </c>
      <c r="D10" t="str">
        <f>IF(内訳書!D12&lt;&gt;"",内訳書!D12,"")</f>
        <v/>
      </c>
      <c r="E10" t="str">
        <f>IF(内訳書!E12&lt;&gt;"",内訳書!E12,"")</f>
        <v/>
      </c>
      <c r="F10" t="str">
        <f>IF(内訳書!F12&lt;&gt;"",内訳書!F12,"")</f>
        <v/>
      </c>
      <c r="G10" t="str">
        <f>IF(内訳書!G12&lt;&gt;"",内訳書!G12,"")</f>
        <v/>
      </c>
      <c r="H10">
        <f>IF(内訳書!H12&lt;&gt;"",内訳書!H12,"")</f>
        <v>0</v>
      </c>
      <c r="I10" t="str">
        <f>IF(内訳書!I12&lt;&gt;"",内訳書!I12,"")</f>
        <v/>
      </c>
      <c r="J10" t="str">
        <f>IF(内訳書!J12&lt;&gt;"",内訳書!J12,"")</f>
        <v/>
      </c>
      <c r="K10" t="str">
        <f>IF(内訳書!K12&lt;&gt;"",内訳書!K12,"")</f>
        <v/>
      </c>
      <c r="L10">
        <f>IF(内訳書!L12&lt;&gt;"",内訳書!L12,"")</f>
        <v>0</v>
      </c>
      <c r="M10" t="str">
        <f>IF(内訳書!M12&lt;&gt;"",内訳書!M12,"")</f>
        <v/>
      </c>
      <c r="N10" t="str">
        <f>IF(内訳書!N12&lt;&gt;"",内訳書!N12,"")</f>
        <v/>
      </c>
      <c r="O10" t="str">
        <f>IF(内訳書!O12&lt;&gt;"",内訳書!O12,"")</f>
        <v/>
      </c>
      <c r="P10" t="str">
        <f>IF(内訳書!P12&lt;&gt;"",内訳書!P12,"")</f>
        <v/>
      </c>
      <c r="Q10" t="str">
        <f>IF(内訳書!Q12&lt;&gt;"",内訳書!Q12,"")</f>
        <v/>
      </c>
    </row>
    <row r="11" spans="1:17">
      <c r="A11" t="str">
        <f>IF(内訳書!A13&lt;&gt;"",内訳書!A13,"")</f>
        <v>0400001</v>
      </c>
      <c r="B11" t="str">
        <f>IF(内訳書!B13&lt;&gt;"",内訳書!B13,"")</f>
        <v>0201</v>
      </c>
      <c r="C11" t="str">
        <f>IF(内訳書!C13&lt;&gt;"",内訳書!C13,"")</f>
        <v>廃酸</v>
      </c>
      <c r="D11" t="str">
        <f>IF(内訳書!D13&lt;&gt;"",内訳書!D13,"")</f>
        <v/>
      </c>
      <c r="E11" t="str">
        <f>IF(内訳書!E13&lt;&gt;"",内訳書!E13,"")</f>
        <v/>
      </c>
      <c r="F11" t="str">
        <f>IF(内訳書!F13&lt;&gt;"",内訳書!F13,"")</f>
        <v/>
      </c>
      <c r="G11" t="str">
        <f>IF(内訳書!G13&lt;&gt;"",内訳書!G13,"")</f>
        <v/>
      </c>
      <c r="H11">
        <f>IF(内訳書!H13&lt;&gt;"",内訳書!H13,"")</f>
        <v>0</v>
      </c>
      <c r="I11" t="str">
        <f>IF(内訳書!I13&lt;&gt;"",内訳書!I13,"")</f>
        <v/>
      </c>
      <c r="J11" t="str">
        <f>IF(内訳書!J13&lt;&gt;"",内訳書!J13,"")</f>
        <v/>
      </c>
      <c r="K11" t="str">
        <f>IF(内訳書!K13&lt;&gt;"",内訳書!K13,"")</f>
        <v/>
      </c>
      <c r="L11">
        <f>IF(内訳書!L13&lt;&gt;"",内訳書!L13,"")</f>
        <v>0</v>
      </c>
      <c r="M11" t="str">
        <f>IF(内訳書!M13&lt;&gt;"",内訳書!M13,"")</f>
        <v/>
      </c>
      <c r="N11" t="str">
        <f>IF(内訳書!N13&lt;&gt;"",内訳書!N13,"")</f>
        <v/>
      </c>
      <c r="O11" t="str">
        <f>IF(内訳書!O13&lt;&gt;"",内訳書!O13,"")</f>
        <v/>
      </c>
      <c r="P11" t="str">
        <f>IF(内訳書!P13&lt;&gt;"",内訳書!P13,"")</f>
        <v/>
      </c>
      <c r="Q11" t="str">
        <f>IF(内訳書!Q13&lt;&gt;"",内訳書!Q13,"")</f>
        <v/>
      </c>
    </row>
    <row r="12" spans="1:17">
      <c r="A12" t="str">
        <f>IF(内訳書!A14&lt;&gt;"",内訳書!A14,"")</f>
        <v>0500001</v>
      </c>
      <c r="B12" t="str">
        <f>IF(内訳書!B14&lt;&gt;"",内訳書!B14,"")</f>
        <v>0202</v>
      </c>
      <c r="C12" t="str">
        <f>IF(内訳書!C14&lt;&gt;"",内訳書!C14,"")</f>
        <v>廃アルカリ</v>
      </c>
      <c r="D12" t="str">
        <f>IF(内訳書!D14&lt;&gt;"",内訳書!D14,"")</f>
        <v/>
      </c>
      <c r="E12" t="str">
        <f>IF(内訳書!E14&lt;&gt;"",内訳書!E14,"")</f>
        <v/>
      </c>
      <c r="F12" t="str">
        <f>IF(内訳書!F14&lt;&gt;"",内訳書!F14,"")</f>
        <v/>
      </c>
      <c r="G12" t="str">
        <f>IF(内訳書!G14&lt;&gt;"",内訳書!G14,"")</f>
        <v/>
      </c>
      <c r="H12">
        <f>IF(内訳書!H14&lt;&gt;"",内訳書!H14,"")</f>
        <v>0</v>
      </c>
      <c r="I12" t="str">
        <f>IF(内訳書!I14&lt;&gt;"",内訳書!I14,"")</f>
        <v/>
      </c>
      <c r="J12" t="str">
        <f>IF(内訳書!J14&lt;&gt;"",内訳書!J14,"")</f>
        <v/>
      </c>
      <c r="K12" t="str">
        <f>IF(内訳書!K14&lt;&gt;"",内訳書!K14,"")</f>
        <v/>
      </c>
      <c r="L12">
        <f>IF(内訳書!L14&lt;&gt;"",内訳書!L14,"")</f>
        <v>0</v>
      </c>
      <c r="M12" t="str">
        <f>IF(内訳書!M14&lt;&gt;"",内訳書!M14,"")</f>
        <v/>
      </c>
      <c r="N12" t="str">
        <f>IF(内訳書!N14&lt;&gt;"",内訳書!N14,"")</f>
        <v/>
      </c>
      <c r="O12" t="str">
        <f>IF(内訳書!O14&lt;&gt;"",内訳書!O14,"")</f>
        <v/>
      </c>
      <c r="P12" t="str">
        <f>IF(内訳書!P14&lt;&gt;"",内訳書!P14,"")</f>
        <v/>
      </c>
      <c r="Q12" t="str">
        <f>IF(内訳書!Q14&lt;&gt;"",内訳書!Q14,"")</f>
        <v/>
      </c>
    </row>
    <row r="13" spans="1:17">
      <c r="A13" t="str">
        <f>IF(内訳書!A15&lt;&gt;"",内訳書!A15,"")</f>
        <v>0600001</v>
      </c>
      <c r="B13" t="str">
        <f>IF(内訳書!B15&lt;&gt;"",内訳書!B15,"")</f>
        <v>0051</v>
      </c>
      <c r="C13" t="str">
        <f>IF(内訳書!C15&lt;&gt;"",内訳書!C15,"")</f>
        <v>廃プラスチック類</v>
      </c>
      <c r="D13" t="str">
        <f>IF(内訳書!D15&lt;&gt;"",内訳書!D15,"")</f>
        <v/>
      </c>
      <c r="E13" t="str">
        <f>IF(内訳書!E15&lt;&gt;"",内訳書!E15,"")</f>
        <v/>
      </c>
      <c r="F13" t="str">
        <f>IF(内訳書!F15&lt;&gt;"",内訳書!F15,"")</f>
        <v/>
      </c>
      <c r="G13" t="str">
        <f>IF(内訳書!G15&lt;&gt;"",内訳書!G15,"")</f>
        <v/>
      </c>
      <c r="H13">
        <f>IF(内訳書!H15&lt;&gt;"",内訳書!H15,"")</f>
        <v>0</v>
      </c>
      <c r="I13" t="str">
        <f>IF(内訳書!I15&lt;&gt;"",内訳書!I15,"")</f>
        <v/>
      </c>
      <c r="J13" t="str">
        <f>IF(内訳書!J15&lt;&gt;"",内訳書!J15,"")</f>
        <v/>
      </c>
      <c r="K13" t="str">
        <f>IF(内訳書!K15&lt;&gt;"",内訳書!K15,"")</f>
        <v/>
      </c>
      <c r="L13">
        <f>IF(内訳書!L15&lt;&gt;"",内訳書!L15,"")</f>
        <v>0</v>
      </c>
      <c r="M13" t="str">
        <f>IF(内訳書!M15&lt;&gt;"",内訳書!M15,"")</f>
        <v/>
      </c>
      <c r="N13" t="str">
        <f>IF(内訳書!N15&lt;&gt;"",内訳書!N15,"")</f>
        <v/>
      </c>
      <c r="O13" t="str">
        <f>IF(内訳書!O15&lt;&gt;"",内訳書!O15,"")</f>
        <v/>
      </c>
      <c r="P13" t="str">
        <f>IF(内訳書!P15&lt;&gt;"",内訳書!P15,"")</f>
        <v/>
      </c>
      <c r="Q13" t="str">
        <f>IF(内訳書!Q15&lt;&gt;"",内訳書!Q15,"")</f>
        <v/>
      </c>
    </row>
    <row r="14" spans="1:17">
      <c r="A14" t="str">
        <f>IF(内訳書!A16&lt;&gt;"",内訳書!A16,"")</f>
        <v>0600002</v>
      </c>
      <c r="B14" t="str">
        <f>IF(内訳書!B16&lt;&gt;"",内訳書!B16,"")</f>
        <v>0052</v>
      </c>
      <c r="C14" t="str">
        <f>IF(内訳書!C16&lt;&gt;"",内訳書!C16,"")</f>
        <v>廃プラスチック類（カーペット）</v>
      </c>
      <c r="D14" t="str">
        <f>IF(内訳書!D16&lt;&gt;"",内訳書!D16,"")</f>
        <v/>
      </c>
      <c r="E14" t="str">
        <f>IF(内訳書!E16&lt;&gt;"",内訳書!E16,"")</f>
        <v/>
      </c>
      <c r="F14" t="str">
        <f>IF(内訳書!F16&lt;&gt;"",内訳書!F16,"")</f>
        <v/>
      </c>
      <c r="G14" t="str">
        <f>IF(内訳書!G16&lt;&gt;"",内訳書!G16,"")</f>
        <v/>
      </c>
      <c r="H14">
        <f>IF(内訳書!H16&lt;&gt;"",内訳書!H16,"")</f>
        <v>0</v>
      </c>
      <c r="I14" t="str">
        <f>IF(内訳書!I16&lt;&gt;"",内訳書!I16,"")</f>
        <v/>
      </c>
      <c r="J14" t="str">
        <f>IF(内訳書!J16&lt;&gt;"",内訳書!J16,"")</f>
        <v/>
      </c>
      <c r="K14" t="str">
        <f>IF(内訳書!K16&lt;&gt;"",内訳書!K16,"")</f>
        <v/>
      </c>
      <c r="L14">
        <f>IF(内訳書!L16&lt;&gt;"",内訳書!L16,"")</f>
        <v>0</v>
      </c>
      <c r="M14" t="str">
        <f>IF(内訳書!M16&lt;&gt;"",内訳書!M16,"")</f>
        <v/>
      </c>
      <c r="N14" t="str">
        <f>IF(内訳書!N16&lt;&gt;"",内訳書!N16,"")</f>
        <v/>
      </c>
      <c r="O14" t="str">
        <f>IF(内訳書!O16&lt;&gt;"",内訳書!O16,"")</f>
        <v/>
      </c>
      <c r="P14" t="str">
        <f>IF(内訳書!P16&lt;&gt;"",内訳書!P16,"")</f>
        <v/>
      </c>
      <c r="Q14" t="str">
        <f>IF(内訳書!Q16&lt;&gt;"",内訳書!Q16,"")</f>
        <v/>
      </c>
    </row>
    <row r="15" spans="1:17">
      <c r="A15" t="str">
        <f>IF(内訳書!A17&lt;&gt;"",内訳書!A17,"")</f>
        <v>0600003</v>
      </c>
      <c r="B15" t="str">
        <f>IF(内訳書!B17&lt;&gt;"",内訳書!B17,"")</f>
        <v>0053</v>
      </c>
      <c r="C15" t="str">
        <f>IF(内訳書!C17&lt;&gt;"",内訳書!C17,"")</f>
        <v>廃プラスチック類（長尺塩ビシート）</v>
      </c>
      <c r="D15" t="str">
        <f>IF(内訳書!D17&lt;&gt;"",内訳書!D17,"")</f>
        <v/>
      </c>
      <c r="E15" t="str">
        <f>IF(内訳書!E17&lt;&gt;"",内訳書!E17,"")</f>
        <v/>
      </c>
      <c r="F15" t="str">
        <f>IF(内訳書!F17&lt;&gt;"",内訳書!F17,"")</f>
        <v/>
      </c>
      <c r="G15" t="str">
        <f>IF(内訳書!G17&lt;&gt;"",内訳書!G17,"")</f>
        <v/>
      </c>
      <c r="H15">
        <f>IF(内訳書!H17&lt;&gt;"",内訳書!H17,"")</f>
        <v>0</v>
      </c>
      <c r="I15" t="str">
        <f>IF(内訳書!I17&lt;&gt;"",内訳書!I17,"")</f>
        <v/>
      </c>
      <c r="J15" t="str">
        <f>IF(内訳書!J17&lt;&gt;"",内訳書!J17,"")</f>
        <v/>
      </c>
      <c r="K15" t="str">
        <f>IF(内訳書!K17&lt;&gt;"",内訳書!K17,"")</f>
        <v/>
      </c>
      <c r="L15">
        <f>IF(内訳書!L17&lt;&gt;"",内訳書!L17,"")</f>
        <v>0</v>
      </c>
      <c r="M15" t="str">
        <f>IF(内訳書!M17&lt;&gt;"",内訳書!M17,"")</f>
        <v/>
      </c>
      <c r="N15" t="str">
        <f>IF(内訳書!N17&lt;&gt;"",内訳書!N17,"")</f>
        <v/>
      </c>
      <c r="O15" t="str">
        <f>IF(内訳書!O17&lt;&gt;"",内訳書!O17,"")</f>
        <v/>
      </c>
      <c r="P15" t="str">
        <f>IF(内訳書!P17&lt;&gt;"",内訳書!P17,"")</f>
        <v/>
      </c>
      <c r="Q15" t="str">
        <f>IF(内訳書!Q17&lt;&gt;"",内訳書!Q17,"")</f>
        <v/>
      </c>
    </row>
    <row r="16" spans="1:17">
      <c r="A16" t="str">
        <f>IF(内訳書!A18&lt;&gt;"",内訳書!A18,"")</f>
        <v>0608001</v>
      </c>
      <c r="B16" t="str">
        <f>IF(内訳書!B18&lt;&gt;"",内訳書!B18,"")</f>
        <v>0054</v>
      </c>
      <c r="C16" t="str">
        <f>IF(内訳書!C18&lt;&gt;"",内訳書!C18,"")</f>
        <v>廃プラスチック類（塩化ビニル製建設資材）</v>
      </c>
      <c r="D16" t="str">
        <f>IF(内訳書!D18&lt;&gt;"",内訳書!D18,"")</f>
        <v/>
      </c>
      <c r="E16" t="str">
        <f>IF(内訳書!E18&lt;&gt;"",内訳書!E18,"")</f>
        <v/>
      </c>
      <c r="F16" t="str">
        <f>IF(内訳書!F18&lt;&gt;"",内訳書!F18,"")</f>
        <v/>
      </c>
      <c r="G16" t="str">
        <f>IF(内訳書!G18&lt;&gt;"",内訳書!G18,"")</f>
        <v/>
      </c>
      <c r="H16">
        <f>IF(内訳書!H18&lt;&gt;"",内訳書!H18,"")</f>
        <v>0</v>
      </c>
      <c r="I16" t="str">
        <f>IF(内訳書!I18&lt;&gt;"",内訳書!I18,"")</f>
        <v/>
      </c>
      <c r="J16" t="str">
        <f>IF(内訳書!J18&lt;&gt;"",内訳書!J18,"")</f>
        <v/>
      </c>
      <c r="K16" t="str">
        <f>IF(内訳書!K18&lt;&gt;"",内訳書!K18,"")</f>
        <v/>
      </c>
      <c r="L16">
        <f>IF(内訳書!L18&lt;&gt;"",内訳書!L18,"")</f>
        <v>0</v>
      </c>
      <c r="M16" t="str">
        <f>IF(内訳書!M18&lt;&gt;"",内訳書!M18,"")</f>
        <v/>
      </c>
      <c r="N16" t="str">
        <f>IF(内訳書!N18&lt;&gt;"",内訳書!N18,"")</f>
        <v/>
      </c>
      <c r="O16" t="str">
        <f>IF(内訳書!O18&lt;&gt;"",内訳書!O18,"")</f>
        <v/>
      </c>
      <c r="P16" t="str">
        <f>IF(内訳書!P18&lt;&gt;"",内訳書!P18,"")</f>
        <v/>
      </c>
      <c r="Q16" t="str">
        <f>IF(内訳書!Q18&lt;&gt;"",内訳書!Q18,"")</f>
        <v/>
      </c>
    </row>
    <row r="17" spans="1:17">
      <c r="A17" t="str">
        <f>IF(内訳書!A19&lt;&gt;"",内訳書!A19,"")</f>
        <v>0700001</v>
      </c>
      <c r="B17" t="str">
        <f>IF(内訳書!B19&lt;&gt;"",内訳書!B19,"")</f>
        <v>0121</v>
      </c>
      <c r="C17" t="str">
        <f>IF(内訳書!C19&lt;&gt;"",内訳書!C19,"")</f>
        <v>紙くず</v>
      </c>
      <c r="D17" t="str">
        <f>IF(内訳書!D19&lt;&gt;"",内訳書!D19,"")</f>
        <v/>
      </c>
      <c r="E17" t="str">
        <f>IF(内訳書!E19&lt;&gt;"",内訳書!E19,"")</f>
        <v/>
      </c>
      <c r="F17" t="str">
        <f>IF(内訳書!F19&lt;&gt;"",内訳書!F19,"")</f>
        <v/>
      </c>
      <c r="G17" t="str">
        <f>IF(内訳書!G19&lt;&gt;"",内訳書!G19,"")</f>
        <v/>
      </c>
      <c r="H17">
        <f>IF(内訳書!H19&lt;&gt;"",内訳書!H19,"")</f>
        <v>0</v>
      </c>
      <c r="I17" t="str">
        <f>IF(内訳書!I19&lt;&gt;"",内訳書!I19,"")</f>
        <v/>
      </c>
      <c r="J17" t="str">
        <f>IF(内訳書!J19&lt;&gt;"",内訳書!J19,"")</f>
        <v/>
      </c>
      <c r="K17" t="str">
        <f>IF(内訳書!K19&lt;&gt;"",内訳書!K19,"")</f>
        <v/>
      </c>
      <c r="L17">
        <f>IF(内訳書!L19&lt;&gt;"",内訳書!L19,"")</f>
        <v>0</v>
      </c>
      <c r="M17" t="str">
        <f>IF(内訳書!M19&lt;&gt;"",内訳書!M19,"")</f>
        <v/>
      </c>
      <c r="N17" t="str">
        <f>IF(内訳書!N19&lt;&gt;"",内訳書!N19,"")</f>
        <v/>
      </c>
      <c r="O17" t="str">
        <f>IF(内訳書!O19&lt;&gt;"",内訳書!O19,"")</f>
        <v/>
      </c>
      <c r="P17" t="str">
        <f>IF(内訳書!P19&lt;&gt;"",内訳書!P19,"")</f>
        <v/>
      </c>
      <c r="Q17" t="str">
        <f>IF(内訳書!Q19&lt;&gt;"",内訳書!Q19,"")</f>
        <v/>
      </c>
    </row>
    <row r="18" spans="1:17">
      <c r="A18" t="str">
        <f>IF(内訳書!A20&lt;&gt;"",内訳書!A20,"")</f>
        <v>0711001</v>
      </c>
      <c r="B18" t="str">
        <f>IF(内訳書!B20&lt;&gt;"",内訳書!B20,"")</f>
        <v>0123</v>
      </c>
      <c r="C18" t="str">
        <f>IF(内訳書!C20&lt;&gt;"",内訳書!C20,"")</f>
        <v>ダンボール</v>
      </c>
      <c r="D18" t="str">
        <f>IF(内訳書!D20&lt;&gt;"",内訳書!D20,"")</f>
        <v/>
      </c>
      <c r="E18" t="str">
        <f>IF(内訳書!E20&lt;&gt;"",内訳書!E20,"")</f>
        <v/>
      </c>
      <c r="F18" t="str">
        <f>IF(内訳書!F20&lt;&gt;"",内訳書!F20,"")</f>
        <v/>
      </c>
      <c r="G18" t="str">
        <f>IF(内訳書!G20&lt;&gt;"",内訳書!G20,"")</f>
        <v/>
      </c>
      <c r="H18">
        <f>IF(内訳書!H20&lt;&gt;"",内訳書!H20,"")</f>
        <v>0</v>
      </c>
      <c r="I18" t="str">
        <f>IF(内訳書!I20&lt;&gt;"",内訳書!I20,"")</f>
        <v/>
      </c>
      <c r="J18" t="str">
        <f>IF(内訳書!J20&lt;&gt;"",内訳書!J20,"")</f>
        <v/>
      </c>
      <c r="K18" t="str">
        <f>IF(内訳書!K20&lt;&gt;"",内訳書!K20,"")</f>
        <v/>
      </c>
      <c r="L18">
        <f>IF(内訳書!L20&lt;&gt;"",内訳書!L20,"")</f>
        <v>0</v>
      </c>
      <c r="M18" t="str">
        <f>IF(内訳書!M20&lt;&gt;"",内訳書!M20,"")</f>
        <v/>
      </c>
      <c r="N18" t="str">
        <f>IF(内訳書!N20&lt;&gt;"",内訳書!N20,"")</f>
        <v/>
      </c>
      <c r="O18" t="str">
        <f>IF(内訳書!O20&lt;&gt;"",内訳書!O20,"")</f>
        <v/>
      </c>
      <c r="P18" t="str">
        <f>IF(内訳書!P20&lt;&gt;"",内訳書!P20,"")</f>
        <v/>
      </c>
      <c r="Q18" t="str">
        <f>IF(内訳書!Q20&lt;&gt;"",内訳書!Q20,"")</f>
        <v/>
      </c>
    </row>
    <row r="19" spans="1:17">
      <c r="A19" t="str">
        <f>IF(内訳書!A21&lt;&gt;"",内訳書!A21,"")</f>
        <v>0800001</v>
      </c>
      <c r="B19" t="str">
        <f>IF(内訳書!B21&lt;&gt;"",内訳書!B21,"")</f>
        <v>0131</v>
      </c>
      <c r="C19" t="str">
        <f>IF(内訳書!C21&lt;&gt;"",内訳書!C21,"")</f>
        <v>木くず（新築）</v>
      </c>
      <c r="D19" t="str">
        <f>IF(内訳書!D21&lt;&gt;"",内訳書!D21,"")</f>
        <v/>
      </c>
      <c r="E19" t="str">
        <f>IF(内訳書!E21&lt;&gt;"",内訳書!E21,"")</f>
        <v/>
      </c>
      <c r="F19" t="str">
        <f>IF(内訳書!F21&lt;&gt;"",内訳書!F21,"")</f>
        <v/>
      </c>
      <c r="G19" t="str">
        <f>IF(内訳書!G21&lt;&gt;"",内訳書!G21,"")</f>
        <v/>
      </c>
      <c r="H19">
        <f>IF(内訳書!H21&lt;&gt;"",内訳書!H21,"")</f>
        <v>0</v>
      </c>
      <c r="I19" t="str">
        <f>IF(内訳書!I21&lt;&gt;"",内訳書!I21,"")</f>
        <v/>
      </c>
      <c r="J19" t="str">
        <f>IF(内訳書!J21&lt;&gt;"",内訳書!J21,"")</f>
        <v/>
      </c>
      <c r="K19" t="str">
        <f>IF(内訳書!K21&lt;&gt;"",内訳書!K21,"")</f>
        <v/>
      </c>
      <c r="L19">
        <f>IF(内訳書!L21&lt;&gt;"",内訳書!L21,"")</f>
        <v>0</v>
      </c>
      <c r="M19" t="str">
        <f>IF(内訳書!M21&lt;&gt;"",内訳書!M21,"")</f>
        <v/>
      </c>
      <c r="N19" t="str">
        <f>IF(内訳書!N21&lt;&gt;"",内訳書!N21,"")</f>
        <v/>
      </c>
      <c r="O19" t="str">
        <f>IF(内訳書!O21&lt;&gt;"",内訳書!O21,"")</f>
        <v/>
      </c>
      <c r="P19" t="str">
        <f>IF(内訳書!P21&lt;&gt;"",内訳書!P21,"")</f>
        <v/>
      </c>
      <c r="Q19" t="str">
        <f>IF(内訳書!Q21&lt;&gt;"",内訳書!Q21,"")</f>
        <v/>
      </c>
    </row>
    <row r="20" spans="1:17">
      <c r="A20" t="str">
        <f>IF(内訳書!A22&lt;&gt;"",内訳書!A22,"")</f>
        <v>0800002</v>
      </c>
      <c r="B20" t="str">
        <f>IF(内訳書!B22&lt;&gt;"",内訳書!B22,"")</f>
        <v>0132</v>
      </c>
      <c r="C20" t="str">
        <f>IF(内訳書!C22&lt;&gt;"",内訳書!C22,"")</f>
        <v>木くず（解体）</v>
      </c>
      <c r="D20" t="str">
        <f>IF(内訳書!D22&lt;&gt;"",内訳書!D22,"")</f>
        <v/>
      </c>
      <c r="E20" t="str">
        <f>IF(内訳書!E22&lt;&gt;"",内訳書!E22,"")</f>
        <v/>
      </c>
      <c r="F20" t="str">
        <f>IF(内訳書!F22&lt;&gt;"",内訳書!F22,"")</f>
        <v/>
      </c>
      <c r="G20" t="str">
        <f>IF(内訳書!G22&lt;&gt;"",内訳書!G22,"")</f>
        <v/>
      </c>
      <c r="H20">
        <f>IF(内訳書!H22&lt;&gt;"",内訳書!H22,"")</f>
        <v>0</v>
      </c>
      <c r="I20" t="str">
        <f>IF(内訳書!I22&lt;&gt;"",内訳書!I22,"")</f>
        <v/>
      </c>
      <c r="J20" t="str">
        <f>IF(内訳書!J22&lt;&gt;"",内訳書!J22,"")</f>
        <v/>
      </c>
      <c r="K20" t="str">
        <f>IF(内訳書!K22&lt;&gt;"",内訳書!K22,"")</f>
        <v/>
      </c>
      <c r="L20">
        <f>IF(内訳書!L22&lt;&gt;"",内訳書!L22,"")</f>
        <v>0</v>
      </c>
      <c r="M20" t="str">
        <f>IF(内訳書!M22&lt;&gt;"",内訳書!M22,"")</f>
        <v/>
      </c>
      <c r="N20" t="str">
        <f>IF(内訳書!N22&lt;&gt;"",内訳書!N22,"")</f>
        <v/>
      </c>
      <c r="O20" t="str">
        <f>IF(内訳書!O22&lt;&gt;"",内訳書!O22,"")</f>
        <v/>
      </c>
      <c r="P20" t="str">
        <f>IF(内訳書!P22&lt;&gt;"",内訳書!P22,"")</f>
        <v/>
      </c>
      <c r="Q20" t="str">
        <f>IF(内訳書!Q22&lt;&gt;"",内訳書!Q22,"")</f>
        <v/>
      </c>
    </row>
    <row r="21" spans="1:17">
      <c r="A21" t="str">
        <f>IF(内訳書!A23&lt;&gt;"",内訳書!A23,"")</f>
        <v>0800003</v>
      </c>
      <c r="B21" t="str">
        <f>IF(内訳書!B23&lt;&gt;"",内訳書!B23,"")</f>
        <v>0133</v>
      </c>
      <c r="C21" t="str">
        <f>IF(内訳書!C23&lt;&gt;"",内訳書!C23,"")</f>
        <v>木くず（杭）</v>
      </c>
      <c r="D21" t="str">
        <f>IF(内訳書!D23&lt;&gt;"",内訳書!D23,"")</f>
        <v/>
      </c>
      <c r="E21" t="str">
        <f>IF(内訳書!E23&lt;&gt;"",内訳書!E23,"")</f>
        <v/>
      </c>
      <c r="F21" t="str">
        <f>IF(内訳書!F23&lt;&gt;"",内訳書!F23,"")</f>
        <v/>
      </c>
      <c r="G21" t="str">
        <f>IF(内訳書!G23&lt;&gt;"",内訳書!G23,"")</f>
        <v/>
      </c>
      <c r="H21">
        <f>IF(内訳書!H23&lt;&gt;"",内訳書!H23,"")</f>
        <v>0</v>
      </c>
      <c r="I21" t="str">
        <f>IF(内訳書!I23&lt;&gt;"",内訳書!I23,"")</f>
        <v/>
      </c>
      <c r="J21" t="str">
        <f>IF(内訳書!J23&lt;&gt;"",内訳書!J23,"")</f>
        <v/>
      </c>
      <c r="K21" t="str">
        <f>IF(内訳書!K23&lt;&gt;"",内訳書!K23,"")</f>
        <v/>
      </c>
      <c r="L21">
        <f>IF(内訳書!L23&lt;&gt;"",内訳書!L23,"")</f>
        <v>0</v>
      </c>
      <c r="M21" t="str">
        <f>IF(内訳書!M23&lt;&gt;"",内訳書!M23,"")</f>
        <v/>
      </c>
      <c r="N21" t="str">
        <f>IF(内訳書!N23&lt;&gt;"",内訳書!N23,"")</f>
        <v/>
      </c>
      <c r="O21" t="str">
        <f>IF(内訳書!O23&lt;&gt;"",内訳書!O23,"")</f>
        <v/>
      </c>
      <c r="P21" t="str">
        <f>IF(内訳書!P23&lt;&gt;"",内訳書!P23,"")</f>
        <v/>
      </c>
      <c r="Q21" t="str">
        <f>IF(内訳書!Q23&lt;&gt;"",内訳書!Q23,"")</f>
        <v/>
      </c>
    </row>
    <row r="22" spans="1:17">
      <c r="A22" t="str">
        <f>IF(内訳書!A24&lt;&gt;"",内訳書!A24,"")</f>
        <v>0811001</v>
      </c>
      <c r="B22" t="str">
        <f>IF(内訳書!B24&lt;&gt;"",内訳書!B24,"")</f>
        <v>0134</v>
      </c>
      <c r="C22" t="str">
        <f>IF(内訳書!C24&lt;&gt;"",内訳書!C24,"")</f>
        <v>木くず（幹）</v>
      </c>
      <c r="D22" t="str">
        <f>IF(内訳書!D24&lt;&gt;"",内訳書!D24,"")</f>
        <v/>
      </c>
      <c r="E22" t="str">
        <f>IF(内訳書!E24&lt;&gt;"",内訳書!E24,"")</f>
        <v/>
      </c>
      <c r="F22" t="str">
        <f>IF(内訳書!F24&lt;&gt;"",内訳書!F24,"")</f>
        <v/>
      </c>
      <c r="G22" t="str">
        <f>IF(内訳書!G24&lt;&gt;"",内訳書!G24,"")</f>
        <v/>
      </c>
      <c r="H22">
        <f>IF(内訳書!H24&lt;&gt;"",内訳書!H24,"")</f>
        <v>0</v>
      </c>
      <c r="I22" t="str">
        <f>IF(内訳書!I24&lt;&gt;"",内訳書!I24,"")</f>
        <v/>
      </c>
      <c r="J22" t="str">
        <f>IF(内訳書!J24&lt;&gt;"",内訳書!J24,"")</f>
        <v/>
      </c>
      <c r="K22" t="str">
        <f>IF(内訳書!K24&lt;&gt;"",内訳書!K24,"")</f>
        <v/>
      </c>
      <c r="L22">
        <f>IF(内訳書!L24&lt;&gt;"",内訳書!L24,"")</f>
        <v>0</v>
      </c>
      <c r="M22" t="str">
        <f>IF(内訳書!M24&lt;&gt;"",内訳書!M24,"")</f>
        <v/>
      </c>
      <c r="N22" t="str">
        <f>IF(内訳書!N24&lt;&gt;"",内訳書!N24,"")</f>
        <v/>
      </c>
      <c r="O22" t="str">
        <f>IF(内訳書!O24&lt;&gt;"",内訳書!O24,"")</f>
        <v/>
      </c>
      <c r="P22" t="str">
        <f>IF(内訳書!P24&lt;&gt;"",内訳書!P24,"")</f>
        <v/>
      </c>
      <c r="Q22" t="str">
        <f>IF(内訳書!Q24&lt;&gt;"",内訳書!Q24,"")</f>
        <v/>
      </c>
    </row>
    <row r="23" spans="1:17">
      <c r="A23" t="str">
        <f>IF(内訳書!A25&lt;&gt;"",内訳書!A25,"")</f>
        <v>0811002</v>
      </c>
      <c r="B23" t="str">
        <f>IF(内訳書!B25&lt;&gt;"",内訳書!B25,"")</f>
        <v>0135</v>
      </c>
      <c r="C23" t="str">
        <f>IF(内訳書!C25&lt;&gt;"",内訳書!C25,"")</f>
        <v>木くず（根）</v>
      </c>
      <c r="D23" t="str">
        <f>IF(内訳書!D25&lt;&gt;"",内訳書!D25,"")</f>
        <v/>
      </c>
      <c r="E23" t="str">
        <f>IF(内訳書!E25&lt;&gt;"",内訳書!E25,"")</f>
        <v/>
      </c>
      <c r="F23" t="str">
        <f>IF(内訳書!F25&lt;&gt;"",内訳書!F25,"")</f>
        <v/>
      </c>
      <c r="G23" t="str">
        <f>IF(内訳書!G25&lt;&gt;"",内訳書!G25,"")</f>
        <v/>
      </c>
      <c r="H23">
        <f>IF(内訳書!H25&lt;&gt;"",内訳書!H25,"")</f>
        <v>0</v>
      </c>
      <c r="I23" t="str">
        <f>IF(内訳書!I25&lt;&gt;"",内訳書!I25,"")</f>
        <v/>
      </c>
      <c r="J23" t="str">
        <f>IF(内訳書!J25&lt;&gt;"",内訳書!J25,"")</f>
        <v/>
      </c>
      <c r="K23" t="str">
        <f>IF(内訳書!K25&lt;&gt;"",内訳書!K25,"")</f>
        <v/>
      </c>
      <c r="L23">
        <f>IF(内訳書!L25&lt;&gt;"",内訳書!L25,"")</f>
        <v>0</v>
      </c>
      <c r="M23" t="str">
        <f>IF(内訳書!M25&lt;&gt;"",内訳書!M25,"")</f>
        <v/>
      </c>
      <c r="N23" t="str">
        <f>IF(内訳書!N25&lt;&gt;"",内訳書!N25,"")</f>
        <v/>
      </c>
      <c r="O23" t="str">
        <f>IF(内訳書!O25&lt;&gt;"",内訳書!O25,"")</f>
        <v/>
      </c>
      <c r="P23" t="str">
        <f>IF(内訳書!P25&lt;&gt;"",内訳書!P25,"")</f>
        <v/>
      </c>
      <c r="Q23" t="str">
        <f>IF(内訳書!Q25&lt;&gt;"",内訳書!Q25,"")</f>
        <v/>
      </c>
    </row>
    <row r="24" spans="1:17">
      <c r="A24" t="str">
        <f>IF(内訳書!A26&lt;&gt;"",内訳書!A26,"")</f>
        <v>0811003</v>
      </c>
      <c r="B24" t="str">
        <f>IF(内訳書!B26&lt;&gt;"",内訳書!B26,"")</f>
        <v>0136</v>
      </c>
      <c r="C24" t="str">
        <f>IF(内訳書!C26&lt;&gt;"",内訳書!C26,"")</f>
        <v>木くず（枝葉）</v>
      </c>
      <c r="D24" t="str">
        <f>IF(内訳書!D26&lt;&gt;"",内訳書!D26,"")</f>
        <v/>
      </c>
      <c r="E24" t="str">
        <f>IF(内訳書!E26&lt;&gt;"",内訳書!E26,"")</f>
        <v/>
      </c>
      <c r="F24" t="str">
        <f>IF(内訳書!F26&lt;&gt;"",内訳書!F26,"")</f>
        <v/>
      </c>
      <c r="G24" t="str">
        <f>IF(内訳書!G26&lt;&gt;"",内訳書!G26,"")</f>
        <v/>
      </c>
      <c r="H24">
        <f>IF(内訳書!H26&lt;&gt;"",内訳書!H26,"")</f>
        <v>0</v>
      </c>
      <c r="I24" t="str">
        <f>IF(内訳書!I26&lt;&gt;"",内訳書!I26,"")</f>
        <v/>
      </c>
      <c r="J24" t="str">
        <f>IF(内訳書!J26&lt;&gt;"",内訳書!J26,"")</f>
        <v/>
      </c>
      <c r="K24" t="str">
        <f>IF(内訳書!K26&lt;&gt;"",内訳書!K26,"")</f>
        <v/>
      </c>
      <c r="L24">
        <f>IF(内訳書!L26&lt;&gt;"",内訳書!L26,"")</f>
        <v>0</v>
      </c>
      <c r="M24" t="str">
        <f>IF(内訳書!M26&lt;&gt;"",内訳書!M26,"")</f>
        <v/>
      </c>
      <c r="N24" t="str">
        <f>IF(内訳書!N26&lt;&gt;"",内訳書!N26,"")</f>
        <v/>
      </c>
      <c r="O24" t="str">
        <f>IF(内訳書!O26&lt;&gt;"",内訳書!O26,"")</f>
        <v/>
      </c>
      <c r="P24" t="str">
        <f>IF(内訳書!P26&lt;&gt;"",内訳書!P26,"")</f>
        <v/>
      </c>
      <c r="Q24" t="str">
        <f>IF(内訳書!Q26&lt;&gt;"",内訳書!Q26,"")</f>
        <v/>
      </c>
    </row>
    <row r="25" spans="1:17">
      <c r="A25" t="str">
        <f>IF(内訳書!A27&lt;&gt;"",内訳書!A27,"")</f>
        <v>0900001</v>
      </c>
      <c r="B25" t="str">
        <f>IF(内訳書!B27&lt;&gt;"",内訳書!B27,"")</f>
        <v>0141</v>
      </c>
      <c r="C25" t="str">
        <f>IF(内訳書!C27&lt;&gt;"",内訳書!C27,"")</f>
        <v>繊維くず</v>
      </c>
      <c r="D25" t="str">
        <f>IF(内訳書!D27&lt;&gt;"",内訳書!D27,"")</f>
        <v/>
      </c>
      <c r="E25" t="str">
        <f>IF(内訳書!E27&lt;&gt;"",内訳書!E27,"")</f>
        <v/>
      </c>
      <c r="F25" t="str">
        <f>IF(内訳書!F27&lt;&gt;"",内訳書!F27,"")</f>
        <v/>
      </c>
      <c r="G25" t="str">
        <f>IF(内訳書!G27&lt;&gt;"",内訳書!G27,"")</f>
        <v/>
      </c>
      <c r="H25">
        <f>IF(内訳書!H27&lt;&gt;"",内訳書!H27,"")</f>
        <v>0</v>
      </c>
      <c r="I25" t="str">
        <f>IF(内訳書!I27&lt;&gt;"",内訳書!I27,"")</f>
        <v/>
      </c>
      <c r="J25" t="str">
        <f>IF(内訳書!J27&lt;&gt;"",内訳書!J27,"")</f>
        <v/>
      </c>
      <c r="K25" t="str">
        <f>IF(内訳書!K27&lt;&gt;"",内訳書!K27,"")</f>
        <v/>
      </c>
      <c r="L25">
        <f>IF(内訳書!L27&lt;&gt;"",内訳書!L27,"")</f>
        <v>0</v>
      </c>
      <c r="M25" t="str">
        <f>IF(内訳書!M27&lt;&gt;"",内訳書!M27,"")</f>
        <v/>
      </c>
      <c r="N25" t="str">
        <f>IF(内訳書!N27&lt;&gt;"",内訳書!N27,"")</f>
        <v/>
      </c>
      <c r="O25" t="str">
        <f>IF(内訳書!O27&lt;&gt;"",内訳書!O27,"")</f>
        <v/>
      </c>
      <c r="P25" t="str">
        <f>IF(内訳書!P27&lt;&gt;"",内訳書!P27,"")</f>
        <v/>
      </c>
      <c r="Q25" t="str">
        <f>IF(内訳書!Q27&lt;&gt;"",内訳書!Q27,"")</f>
        <v/>
      </c>
    </row>
    <row r="26" spans="1:17">
      <c r="A26" t="str">
        <f>IF(内訳書!A28&lt;&gt;"",内訳書!A28,"")</f>
        <v>1200001</v>
      </c>
      <c r="B26" t="str">
        <f>IF(内訳書!B28&lt;&gt;"",内訳書!B28,"")</f>
        <v>0061</v>
      </c>
      <c r="C26" t="str">
        <f>IF(内訳書!C28&lt;&gt;"",内訳書!C28,"")</f>
        <v>金属くず</v>
      </c>
      <c r="D26" t="str">
        <f>IF(内訳書!D28&lt;&gt;"",内訳書!D28,"")</f>
        <v/>
      </c>
      <c r="E26" t="str">
        <f>IF(内訳書!E28&lt;&gt;"",内訳書!E28,"")</f>
        <v/>
      </c>
      <c r="F26" t="str">
        <f>IF(内訳書!F28&lt;&gt;"",内訳書!F28,"")</f>
        <v/>
      </c>
      <c r="G26" t="str">
        <f>IF(内訳書!G28&lt;&gt;"",内訳書!G28,"")</f>
        <v/>
      </c>
      <c r="H26">
        <f>IF(内訳書!H28&lt;&gt;"",内訳書!H28,"")</f>
        <v>0</v>
      </c>
      <c r="I26" t="str">
        <f>IF(内訳書!I28&lt;&gt;"",内訳書!I28,"")</f>
        <v/>
      </c>
      <c r="J26" t="str">
        <f>IF(内訳書!J28&lt;&gt;"",内訳書!J28,"")</f>
        <v/>
      </c>
      <c r="K26" t="str">
        <f>IF(内訳書!K28&lt;&gt;"",内訳書!K28,"")</f>
        <v/>
      </c>
      <c r="L26">
        <f>IF(内訳書!L28&lt;&gt;"",内訳書!L28,"")</f>
        <v>0</v>
      </c>
      <c r="M26" t="str">
        <f>IF(内訳書!M28&lt;&gt;"",内訳書!M28,"")</f>
        <v/>
      </c>
      <c r="N26" t="str">
        <f>IF(内訳書!N28&lt;&gt;"",内訳書!N28,"")</f>
        <v/>
      </c>
      <c r="O26" t="str">
        <f>IF(内訳書!O28&lt;&gt;"",内訳書!O28,"")</f>
        <v/>
      </c>
      <c r="P26" t="str">
        <f>IF(内訳書!P28&lt;&gt;"",内訳書!P28,"")</f>
        <v/>
      </c>
      <c r="Q26" t="str">
        <f>IF(内訳書!Q28&lt;&gt;"",内訳書!Q28,"")</f>
        <v/>
      </c>
    </row>
    <row r="27" spans="1:17">
      <c r="A27" t="str">
        <f>IF(内訳書!A29&lt;&gt;"",内訳書!A29,"")</f>
        <v>1300001</v>
      </c>
      <c r="B27" t="str">
        <f>IF(内訳書!B29&lt;&gt;"",内訳書!B29,"")</f>
        <v>0041</v>
      </c>
      <c r="C27" t="str">
        <f>IF(内訳書!C29&lt;&gt;"",内訳書!C29,"")</f>
        <v>ガラスくず、コンクリートくず及び陶磁器くず</v>
      </c>
      <c r="D27" t="str">
        <f>IF(内訳書!D29&lt;&gt;"",内訳書!D29,"")</f>
        <v/>
      </c>
      <c r="E27" t="str">
        <f>IF(内訳書!E29&lt;&gt;"",内訳書!E29,"")</f>
        <v/>
      </c>
      <c r="F27" t="str">
        <f>IF(内訳書!F29&lt;&gt;"",内訳書!F29,"")</f>
        <v/>
      </c>
      <c r="G27" t="str">
        <f>IF(内訳書!G29&lt;&gt;"",内訳書!G29,"")</f>
        <v/>
      </c>
      <c r="H27">
        <f>IF(内訳書!H29&lt;&gt;"",内訳書!H29,"")</f>
        <v>0</v>
      </c>
      <c r="I27" t="str">
        <f>IF(内訳書!I29&lt;&gt;"",内訳書!I29,"")</f>
        <v/>
      </c>
      <c r="J27" t="str">
        <f>IF(内訳書!J29&lt;&gt;"",内訳書!J29,"")</f>
        <v/>
      </c>
      <c r="K27" t="str">
        <f>IF(内訳書!K29&lt;&gt;"",内訳書!K29,"")</f>
        <v/>
      </c>
      <c r="L27">
        <f>IF(内訳書!L29&lt;&gt;"",内訳書!L29,"")</f>
        <v>0</v>
      </c>
      <c r="M27" t="str">
        <f>IF(内訳書!M29&lt;&gt;"",内訳書!M29,"")</f>
        <v/>
      </c>
      <c r="N27" t="str">
        <f>IF(内訳書!N29&lt;&gt;"",内訳書!N29,"")</f>
        <v/>
      </c>
      <c r="O27" t="str">
        <f>IF(内訳書!O29&lt;&gt;"",内訳書!O29,"")</f>
        <v/>
      </c>
      <c r="P27" t="str">
        <f>IF(内訳書!P29&lt;&gt;"",内訳書!P29,"")</f>
        <v/>
      </c>
      <c r="Q27" t="str">
        <f>IF(内訳書!Q29&lt;&gt;"",内訳書!Q29,"")</f>
        <v/>
      </c>
    </row>
    <row r="28" spans="1:17">
      <c r="A28" t="str">
        <f>IF(内訳書!A30&lt;&gt;"",内訳書!A30,"")</f>
        <v>1322001</v>
      </c>
      <c r="B28" t="str">
        <f>IF(内訳書!B30&lt;&gt;"",内訳書!B30,"")</f>
        <v>0151</v>
      </c>
      <c r="C28" t="str">
        <f>IF(内訳書!C30&lt;&gt;"",内訳書!C30,"")</f>
        <v>廃石膏ボード</v>
      </c>
      <c r="D28" t="str">
        <f>IF(内訳書!D30&lt;&gt;"",内訳書!D30,"")</f>
        <v/>
      </c>
      <c r="E28" t="str">
        <f>IF(内訳書!E30&lt;&gt;"",内訳書!E30,"")</f>
        <v/>
      </c>
      <c r="F28" t="str">
        <f>IF(内訳書!F30&lt;&gt;"",内訳書!F30,"")</f>
        <v/>
      </c>
      <c r="G28" t="str">
        <f>IF(内訳書!G30&lt;&gt;"",内訳書!G30,"")</f>
        <v/>
      </c>
      <c r="H28">
        <f>IF(内訳書!H30&lt;&gt;"",内訳書!H30,"")</f>
        <v>0</v>
      </c>
      <c r="I28" t="str">
        <f>IF(内訳書!I30&lt;&gt;"",内訳書!I30,"")</f>
        <v/>
      </c>
      <c r="J28" t="str">
        <f>IF(内訳書!J30&lt;&gt;"",内訳書!J30,"")</f>
        <v/>
      </c>
      <c r="K28" t="str">
        <f>IF(内訳書!K30&lt;&gt;"",内訳書!K30,"")</f>
        <v/>
      </c>
      <c r="L28">
        <f>IF(内訳書!L30&lt;&gt;"",内訳書!L30,"")</f>
        <v>0</v>
      </c>
      <c r="M28" t="str">
        <f>IF(内訳書!M30&lt;&gt;"",内訳書!M30,"")</f>
        <v/>
      </c>
      <c r="N28" t="str">
        <f>IF(内訳書!N30&lt;&gt;"",内訳書!N30,"")</f>
        <v/>
      </c>
      <c r="O28" t="str">
        <f>IF(内訳書!O30&lt;&gt;"",内訳書!O30,"")</f>
        <v/>
      </c>
      <c r="P28" t="str">
        <f>IF(内訳書!P30&lt;&gt;"",内訳書!P30,"")</f>
        <v/>
      </c>
      <c r="Q28" t="str">
        <f>IF(内訳書!Q30&lt;&gt;"",内訳書!Q30,"")</f>
        <v/>
      </c>
    </row>
    <row r="29" spans="1:17">
      <c r="A29" t="str">
        <f>IF(内訳書!A31&lt;&gt;"",内訳書!A31,"")</f>
        <v>1322002</v>
      </c>
      <c r="B29" t="str">
        <f>IF(内訳書!B31&lt;&gt;"",内訳書!B31,"")</f>
        <v>0152</v>
      </c>
      <c r="C29" t="str">
        <f>IF(内訳書!C31&lt;&gt;"",内訳書!C31,"")</f>
        <v>廃石膏ボード（砒素含有）</v>
      </c>
      <c r="D29" t="str">
        <f>IF(内訳書!D31&lt;&gt;"",内訳書!D31,"")</f>
        <v/>
      </c>
      <c r="E29" t="str">
        <f>IF(内訳書!E31&lt;&gt;"",内訳書!E31,"")</f>
        <v/>
      </c>
      <c r="F29" t="str">
        <f>IF(内訳書!F31&lt;&gt;"",内訳書!F31,"")</f>
        <v/>
      </c>
      <c r="G29" t="str">
        <f>IF(内訳書!G31&lt;&gt;"",内訳書!G31,"")</f>
        <v/>
      </c>
      <c r="H29">
        <f>IF(内訳書!H31&lt;&gt;"",内訳書!H31,"")</f>
        <v>0</v>
      </c>
      <c r="I29" t="str">
        <f>IF(内訳書!I31&lt;&gt;"",内訳書!I31,"")</f>
        <v/>
      </c>
      <c r="J29" t="str">
        <f>IF(内訳書!J31&lt;&gt;"",内訳書!J31,"")</f>
        <v/>
      </c>
      <c r="K29" t="str">
        <f>IF(内訳書!K31&lt;&gt;"",内訳書!K31,"")</f>
        <v/>
      </c>
      <c r="L29">
        <f>IF(内訳書!L31&lt;&gt;"",内訳書!L31,"")</f>
        <v>0</v>
      </c>
      <c r="M29" t="str">
        <f>IF(内訳書!M31&lt;&gt;"",内訳書!M31,"")</f>
        <v/>
      </c>
      <c r="N29" t="str">
        <f>IF(内訳書!N31&lt;&gt;"",内訳書!N31,"")</f>
        <v/>
      </c>
      <c r="O29" t="str">
        <f>IF(内訳書!O31&lt;&gt;"",内訳書!O31,"")</f>
        <v/>
      </c>
      <c r="P29" t="str">
        <f>IF(内訳書!P31&lt;&gt;"",内訳書!P31,"")</f>
        <v/>
      </c>
      <c r="Q29" t="str">
        <f>IF(内訳書!Q31&lt;&gt;"",内訳書!Q31,"")</f>
        <v/>
      </c>
    </row>
    <row r="30" spans="1:17">
      <c r="A30" t="str">
        <f>IF(内訳書!A32&lt;&gt;"",内訳書!A32,"")</f>
        <v>1400001</v>
      </c>
      <c r="B30" t="str">
        <f>IF(内訳書!B32&lt;&gt;"",内訳書!B32,"")</f>
        <v>0093</v>
      </c>
      <c r="C30" t="str">
        <f>IF(内訳書!C32&lt;&gt;"",内訳書!C32,"")</f>
        <v>鉱さい</v>
      </c>
      <c r="D30" t="str">
        <f>IF(内訳書!D32&lt;&gt;"",内訳書!D32,"")</f>
        <v/>
      </c>
      <c r="E30" t="str">
        <f>IF(内訳書!E32&lt;&gt;"",内訳書!E32,"")</f>
        <v/>
      </c>
      <c r="F30" t="str">
        <f>IF(内訳書!F32&lt;&gt;"",内訳書!F32,"")</f>
        <v/>
      </c>
      <c r="G30" t="str">
        <f>IF(内訳書!G32&lt;&gt;"",内訳書!G32,"")</f>
        <v/>
      </c>
      <c r="H30">
        <f>IF(内訳書!H32&lt;&gt;"",内訳書!H32,"")</f>
        <v>0</v>
      </c>
      <c r="I30" t="str">
        <f>IF(内訳書!I32&lt;&gt;"",内訳書!I32,"")</f>
        <v/>
      </c>
      <c r="J30" t="str">
        <f>IF(内訳書!J32&lt;&gt;"",内訳書!J32,"")</f>
        <v/>
      </c>
      <c r="K30" t="str">
        <f>IF(内訳書!K32&lt;&gt;"",内訳書!K32,"")</f>
        <v/>
      </c>
      <c r="L30">
        <f>IF(内訳書!L32&lt;&gt;"",内訳書!L32,"")</f>
        <v>0</v>
      </c>
      <c r="M30" t="str">
        <f>IF(内訳書!M32&lt;&gt;"",内訳書!M32,"")</f>
        <v/>
      </c>
      <c r="N30" t="str">
        <f>IF(内訳書!N32&lt;&gt;"",内訳書!N32,"")</f>
        <v/>
      </c>
      <c r="O30" t="str">
        <f>IF(内訳書!O32&lt;&gt;"",内訳書!O32,"")</f>
        <v/>
      </c>
      <c r="P30" t="str">
        <f>IF(内訳書!P32&lt;&gt;"",内訳書!P32,"")</f>
        <v/>
      </c>
      <c r="Q30" t="str">
        <f>IF(内訳書!Q32&lt;&gt;"",内訳書!Q32,"")</f>
        <v/>
      </c>
    </row>
    <row r="31" spans="1:17">
      <c r="A31" t="str">
        <f>IF(内訳書!A33&lt;&gt;"",内訳書!A33,"")</f>
        <v>1800001</v>
      </c>
      <c r="B31" t="str">
        <f>IF(内訳書!B33&lt;&gt;"",内訳書!B33,"")</f>
        <v>0192</v>
      </c>
      <c r="C31" t="str">
        <f>IF(内訳書!C33&lt;&gt;"",内訳書!C33,"")</f>
        <v>ばいじん</v>
      </c>
      <c r="D31" t="str">
        <f>IF(内訳書!D33&lt;&gt;"",内訳書!D33,"")</f>
        <v/>
      </c>
      <c r="E31" t="str">
        <f>IF(内訳書!E33&lt;&gt;"",内訳書!E33,"")</f>
        <v/>
      </c>
      <c r="F31" t="str">
        <f>IF(内訳書!F33&lt;&gt;"",内訳書!F33,"")</f>
        <v/>
      </c>
      <c r="G31" t="str">
        <f>IF(内訳書!G33&lt;&gt;"",内訳書!G33,"")</f>
        <v/>
      </c>
      <c r="H31">
        <f>IF(内訳書!H33&lt;&gt;"",内訳書!H33,"")</f>
        <v>0</v>
      </c>
      <c r="I31" t="str">
        <f>IF(内訳書!I33&lt;&gt;"",内訳書!I33,"")</f>
        <v/>
      </c>
      <c r="J31" t="str">
        <f>IF(内訳書!J33&lt;&gt;"",内訳書!J33,"")</f>
        <v/>
      </c>
      <c r="K31" t="str">
        <f>IF(内訳書!K33&lt;&gt;"",内訳書!K33,"")</f>
        <v/>
      </c>
      <c r="L31">
        <f>IF(内訳書!L33&lt;&gt;"",内訳書!L33,"")</f>
        <v>0</v>
      </c>
      <c r="M31" t="str">
        <f>IF(内訳書!M33&lt;&gt;"",内訳書!M33,"")</f>
        <v/>
      </c>
      <c r="N31" t="str">
        <f>IF(内訳書!N33&lt;&gt;"",内訳書!N33,"")</f>
        <v/>
      </c>
      <c r="O31" t="str">
        <f>IF(内訳書!O33&lt;&gt;"",内訳書!O33,"")</f>
        <v/>
      </c>
      <c r="P31" t="str">
        <f>IF(内訳書!P33&lt;&gt;"",内訳書!P33,"")</f>
        <v/>
      </c>
      <c r="Q31" t="str">
        <f>IF(内訳書!Q33&lt;&gt;"",内訳書!Q33,"")</f>
        <v/>
      </c>
    </row>
  </sheetData>
  <sheetProtection password="C658" sheet="1" objects="1" scenarios="1" selectLockedCells="1"/>
  <phoneticPr fontId="1"/>
  <pageMargins left="0.7" right="0.7" top="0.75" bottom="0.75" header="0.3" footer="0.3"/>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dimension ref="A1:Q31"/>
  <sheetViews>
    <sheetView workbookViewId="0"/>
  </sheetViews>
  <sheetFormatPr defaultRowHeight="17.649999999999999"/>
  <cols>
    <col min="1" max="1" width="15.8125" bestFit="1" customWidth="1"/>
    <col min="2" max="2" width="25.625" bestFit="1" customWidth="1"/>
    <col min="3" max="3" width="49.8125" bestFit="1" customWidth="1"/>
    <col min="4" max="4" width="6" bestFit="1" customWidth="1"/>
    <col min="5" max="5" width="15" bestFit="1" customWidth="1"/>
    <col min="6" max="6" width="23.8125" bestFit="1" customWidth="1"/>
    <col min="7" max="7" width="23.8125" customWidth="1"/>
    <col min="8" max="8" width="11.6875" bestFit="1" customWidth="1"/>
    <col min="9" max="9" width="15.3125" bestFit="1" customWidth="1"/>
    <col min="10" max="10" width="24.1875" bestFit="1" customWidth="1"/>
    <col min="11" max="11" width="24.1875" customWidth="1"/>
    <col min="12" max="12" width="12.1875" bestFit="1" customWidth="1"/>
    <col min="13" max="13" width="18.5" bestFit="1" customWidth="1"/>
    <col min="14" max="14" width="17.125" bestFit="1" customWidth="1"/>
    <col min="15" max="15" width="15.125" bestFit="1" customWidth="1"/>
    <col min="16" max="16" width="21.8125" bestFit="1" customWidth="1"/>
    <col min="17" max="17" width="15.125" bestFit="1" customWidth="1"/>
  </cols>
  <sheetData>
    <row r="1" spans="1:17">
      <c r="A1" t="s">
        <v>263</v>
      </c>
      <c r="B1" t="s">
        <v>264</v>
      </c>
      <c r="C1" t="s">
        <v>265</v>
      </c>
      <c r="D1" t="s">
        <v>266</v>
      </c>
      <c r="E1" t="s">
        <v>267</v>
      </c>
      <c r="F1" t="s">
        <v>268</v>
      </c>
      <c r="G1" t="s">
        <v>283</v>
      </c>
      <c r="H1" t="s">
        <v>269</v>
      </c>
      <c r="I1" t="s">
        <v>270</v>
      </c>
      <c r="J1" t="s">
        <v>271</v>
      </c>
      <c r="K1" t="s">
        <v>284</v>
      </c>
      <c r="L1" t="s">
        <v>272</v>
      </c>
      <c r="M1" t="s">
        <v>273</v>
      </c>
      <c r="N1" t="s">
        <v>274</v>
      </c>
      <c r="O1" t="s">
        <v>275</v>
      </c>
      <c r="P1" t="s">
        <v>276</v>
      </c>
      <c r="Q1" t="s">
        <v>277</v>
      </c>
    </row>
    <row r="2" spans="1:17">
      <c r="A2" t="str">
        <f>IF(内訳書!A36&lt;&gt;"",内訳書!A36,"")</f>
        <v>1500001</v>
      </c>
      <c r="B2" t="str">
        <f>IF(内訳書!B36&lt;&gt;"",内訳書!B36,"")</f>
        <v>0031</v>
      </c>
      <c r="C2" t="str">
        <f>IF(内訳書!C36&lt;&gt;"",内訳書!C36,"")</f>
        <v>その他のがれき類</v>
      </c>
      <c r="D2" t="str">
        <f>IF(内訳書!D36&lt;&gt;"",内訳書!D36,"")</f>
        <v/>
      </c>
      <c r="E2" t="str">
        <f>IF(内訳書!E36&lt;&gt;"",内訳書!E36,"")</f>
        <v/>
      </c>
      <c r="F2" t="str">
        <f>IF(内訳書!F36&lt;&gt;"",内訳書!F36,"")</f>
        <v/>
      </c>
      <c r="G2" t="str">
        <f>IF(内訳書!G36&lt;&gt;"",内訳書!G36,"")</f>
        <v/>
      </c>
      <c r="H2">
        <f>IF(内訳書!H36&lt;&gt;"",内訳書!H36,"")</f>
        <v>0</v>
      </c>
      <c r="I2" t="str">
        <f>IF(内訳書!I36&lt;&gt;"",内訳書!I36,"")</f>
        <v/>
      </c>
      <c r="J2" t="str">
        <f>IF(内訳書!J36&lt;&gt;"",内訳書!J36,"")</f>
        <v/>
      </c>
      <c r="K2" t="str">
        <f>IF(内訳書!K36&lt;&gt;"",内訳書!K36,"")</f>
        <v/>
      </c>
      <c r="L2">
        <f>IF(内訳書!L36&lt;&gt;"",内訳書!L36,"")</f>
        <v>0</v>
      </c>
      <c r="M2" t="str">
        <f>IF(内訳書!M36&lt;&gt;"",内訳書!M36,"")</f>
        <v/>
      </c>
      <c r="N2" t="str">
        <f>IF(内訳書!N36&lt;&gt;"",内訳書!N36,"")</f>
        <v/>
      </c>
      <c r="O2" t="str">
        <f>IF(内訳書!O36&lt;&gt;"",内訳書!O36,"")</f>
        <v/>
      </c>
      <c r="P2" t="str">
        <f>IF(内訳書!P36&lt;&gt;"",内訳書!P36,"")</f>
        <v/>
      </c>
      <c r="Q2" t="str">
        <f>IF(内訳書!Q36&lt;&gt;"",内訳書!Q36,"")</f>
        <v/>
      </c>
    </row>
    <row r="3" spans="1:17">
      <c r="A3" t="str">
        <f>IF(内訳書!A37&lt;&gt;"",内訳書!A37,"")</f>
        <v>1500003</v>
      </c>
      <c r="B3" t="str">
        <f>IF(内訳書!B37&lt;&gt;"",内訳書!B37,"")</f>
        <v>0033</v>
      </c>
      <c r="C3" t="str">
        <f>IF(内訳書!C37&lt;&gt;"",内訳書!C37,"")</f>
        <v>がれき類（廃油含有）</v>
      </c>
      <c r="D3" t="str">
        <f>IF(内訳書!D37&lt;&gt;"",内訳書!D37,"")</f>
        <v/>
      </c>
      <c r="E3" t="str">
        <f>IF(内訳書!E37&lt;&gt;"",内訳書!E37,"")</f>
        <v/>
      </c>
      <c r="F3" t="str">
        <f>IF(内訳書!F37&lt;&gt;"",内訳書!F37,"")</f>
        <v/>
      </c>
      <c r="G3" t="str">
        <f>IF(内訳書!G37&lt;&gt;"",内訳書!G37,"")</f>
        <v/>
      </c>
      <c r="H3">
        <f>IF(内訳書!H37&lt;&gt;"",内訳書!H37,"")</f>
        <v>0</v>
      </c>
      <c r="I3" t="str">
        <f>IF(内訳書!I37&lt;&gt;"",内訳書!I37,"")</f>
        <v/>
      </c>
      <c r="J3" t="str">
        <f>IF(内訳書!J37&lt;&gt;"",内訳書!J37,"")</f>
        <v/>
      </c>
      <c r="K3" t="str">
        <f>IF(内訳書!K37&lt;&gt;"",内訳書!K37,"")</f>
        <v/>
      </c>
      <c r="L3">
        <f>IF(内訳書!L37&lt;&gt;"",内訳書!L37,"")</f>
        <v>0</v>
      </c>
      <c r="M3" t="str">
        <f>IF(内訳書!M37&lt;&gt;"",内訳書!M37,"")</f>
        <v/>
      </c>
      <c r="N3" t="str">
        <f>IF(内訳書!N37&lt;&gt;"",内訳書!N37,"")</f>
        <v/>
      </c>
      <c r="O3" t="str">
        <f>IF(内訳書!O37&lt;&gt;"",内訳書!O37,"")</f>
        <v/>
      </c>
      <c r="P3" t="str">
        <f>IF(内訳書!P37&lt;&gt;"",内訳書!P37,"")</f>
        <v/>
      </c>
      <c r="Q3" t="str">
        <f>IF(内訳書!Q37&lt;&gt;"",内訳書!Q37,"")</f>
        <v/>
      </c>
    </row>
    <row r="4" spans="1:17">
      <c r="A4" t="str">
        <f>IF(内訳書!A38&lt;&gt;"",内訳書!A38,"")</f>
        <v>1501001</v>
      </c>
      <c r="B4" t="str">
        <f>IF(内訳書!B38&lt;&gt;"",内訳書!B38,"")</f>
        <v>0011</v>
      </c>
      <c r="C4" t="str">
        <f>IF(内訳書!C38&lt;&gt;"",内訳書!C38,"")</f>
        <v>コンクリートがら</v>
      </c>
      <c r="D4" t="str">
        <f>IF(内訳書!D38&lt;&gt;"",内訳書!D38,"")</f>
        <v/>
      </c>
      <c r="E4" t="str">
        <f>IF(内訳書!E38&lt;&gt;"",内訳書!E38,"")</f>
        <v/>
      </c>
      <c r="F4" t="str">
        <f>IF(内訳書!F38&lt;&gt;"",内訳書!F38,"")</f>
        <v/>
      </c>
      <c r="G4" t="str">
        <f>IF(内訳書!G38&lt;&gt;"",内訳書!G38,"")</f>
        <v/>
      </c>
      <c r="H4">
        <f>IF(内訳書!H38&lt;&gt;"",内訳書!H38,"")</f>
        <v>0</v>
      </c>
      <c r="I4" t="str">
        <f>IF(内訳書!I38&lt;&gt;"",内訳書!I38,"")</f>
        <v/>
      </c>
      <c r="J4" t="str">
        <f>IF(内訳書!J38&lt;&gt;"",内訳書!J38,"")</f>
        <v/>
      </c>
      <c r="K4" t="str">
        <f>IF(内訳書!K38&lt;&gt;"",内訳書!K38,"")</f>
        <v/>
      </c>
      <c r="L4">
        <f>IF(内訳書!L38&lt;&gt;"",内訳書!L38,"")</f>
        <v>0</v>
      </c>
      <c r="M4" t="str">
        <f>IF(内訳書!M38&lt;&gt;"",内訳書!M38,"")</f>
        <v/>
      </c>
      <c r="N4" t="str">
        <f>IF(内訳書!N38&lt;&gt;"",内訳書!N38,"")</f>
        <v/>
      </c>
      <c r="O4" t="str">
        <f>IF(内訳書!O38&lt;&gt;"",内訳書!O38,"")</f>
        <v/>
      </c>
      <c r="P4" t="str">
        <f>IF(内訳書!P38&lt;&gt;"",内訳書!P38,"")</f>
        <v/>
      </c>
      <c r="Q4" t="str">
        <f>IF(内訳書!Q38&lt;&gt;"",内訳書!Q38,"")</f>
        <v/>
      </c>
    </row>
    <row r="5" spans="1:17">
      <c r="A5" t="str">
        <f>IF(内訳書!A39&lt;&gt;"",内訳書!A39,"")</f>
        <v>1501002</v>
      </c>
      <c r="B5" t="str">
        <f>IF(内訳書!B39&lt;&gt;"",内訳書!B39,"")</f>
        <v>0012</v>
      </c>
      <c r="C5" t="str">
        <f>IF(内訳書!C39&lt;&gt;"",内訳書!C39,"")</f>
        <v>コンクリートがら（有筋）</v>
      </c>
      <c r="D5" t="str">
        <f>IF(内訳書!D39&lt;&gt;"",内訳書!D39,"")</f>
        <v/>
      </c>
      <c r="E5" t="str">
        <f>IF(内訳書!E39&lt;&gt;"",内訳書!E39,"")</f>
        <v/>
      </c>
      <c r="F5" t="str">
        <f>IF(内訳書!F39&lt;&gt;"",内訳書!F39,"")</f>
        <v/>
      </c>
      <c r="G5" t="str">
        <f>IF(内訳書!G39&lt;&gt;"",内訳書!G39,"")</f>
        <v/>
      </c>
      <c r="H5">
        <f>IF(内訳書!H39&lt;&gt;"",内訳書!H39,"")</f>
        <v>0</v>
      </c>
      <c r="I5" t="str">
        <f>IF(内訳書!I39&lt;&gt;"",内訳書!I39,"")</f>
        <v/>
      </c>
      <c r="J5" t="str">
        <f>IF(内訳書!J39&lt;&gt;"",内訳書!J39,"")</f>
        <v/>
      </c>
      <c r="K5" t="str">
        <f>IF(内訳書!K39&lt;&gt;"",内訳書!K39,"")</f>
        <v/>
      </c>
      <c r="L5">
        <f>IF(内訳書!L39&lt;&gt;"",内訳書!L39,"")</f>
        <v>0</v>
      </c>
      <c r="M5" t="str">
        <f>IF(内訳書!M39&lt;&gt;"",内訳書!M39,"")</f>
        <v/>
      </c>
      <c r="N5" t="str">
        <f>IF(内訳書!N39&lt;&gt;"",内訳書!N39,"")</f>
        <v/>
      </c>
      <c r="O5" t="str">
        <f>IF(内訳書!O39&lt;&gt;"",内訳書!O39,"")</f>
        <v/>
      </c>
      <c r="P5" t="str">
        <f>IF(内訳書!P39&lt;&gt;"",内訳書!P39,"")</f>
        <v/>
      </c>
      <c r="Q5" t="str">
        <f>IF(内訳書!Q39&lt;&gt;"",内訳書!Q39,"")</f>
        <v/>
      </c>
    </row>
    <row r="6" spans="1:17">
      <c r="A6" t="str">
        <f>IF(内訳書!A40&lt;&gt;"",内訳書!A40,"")</f>
        <v>1502001</v>
      </c>
      <c r="B6" t="str">
        <f>IF(内訳書!B40&lt;&gt;"",内訳書!B40,"")</f>
        <v>0021</v>
      </c>
      <c r="C6" t="str">
        <f>IF(内訳書!C40&lt;&gt;"",内訳書!C40,"")</f>
        <v>アスコンがら</v>
      </c>
      <c r="D6" t="str">
        <f>IF(内訳書!D40&lt;&gt;"",内訳書!D40,"")</f>
        <v/>
      </c>
      <c r="E6" t="str">
        <f>IF(内訳書!E40&lt;&gt;"",内訳書!E40,"")</f>
        <v/>
      </c>
      <c r="F6" t="str">
        <f>IF(内訳書!F40&lt;&gt;"",内訳書!F40,"")</f>
        <v/>
      </c>
      <c r="G6" t="str">
        <f>IF(内訳書!G40&lt;&gt;"",内訳書!G40,"")</f>
        <v/>
      </c>
      <c r="H6">
        <f>IF(内訳書!H40&lt;&gt;"",内訳書!H40,"")</f>
        <v>0</v>
      </c>
      <c r="I6" t="str">
        <f>IF(内訳書!I40&lt;&gt;"",内訳書!I40,"")</f>
        <v/>
      </c>
      <c r="J6" t="str">
        <f>IF(内訳書!J40&lt;&gt;"",内訳書!J40,"")</f>
        <v/>
      </c>
      <c r="K6" t="str">
        <f>IF(内訳書!K40&lt;&gt;"",内訳書!K40,"")</f>
        <v/>
      </c>
      <c r="L6">
        <f>IF(内訳書!L40&lt;&gt;"",内訳書!L40,"")</f>
        <v>0</v>
      </c>
      <c r="M6" t="str">
        <f>IF(内訳書!M40&lt;&gt;"",内訳書!M40,"")</f>
        <v/>
      </c>
      <c r="N6" t="str">
        <f>IF(内訳書!N40&lt;&gt;"",内訳書!N40,"")</f>
        <v/>
      </c>
      <c r="O6" t="str">
        <f>IF(内訳書!O40&lt;&gt;"",内訳書!O40,"")</f>
        <v/>
      </c>
      <c r="P6" t="str">
        <f>IF(内訳書!P40&lt;&gt;"",内訳書!P40,"")</f>
        <v/>
      </c>
      <c r="Q6" t="str">
        <f>IF(内訳書!Q40&lt;&gt;"",内訳書!Q40,"")</f>
        <v/>
      </c>
    </row>
    <row r="7" spans="1:17">
      <c r="A7" t="str">
        <f>IF(内訳書!A41&lt;&gt;"",内訳書!A41,"")</f>
        <v>2010001</v>
      </c>
      <c r="B7" t="str">
        <f>IF(内訳書!B41&lt;&gt;"",内訳書!B41,"")</f>
        <v>0071</v>
      </c>
      <c r="C7" t="str">
        <f>IF(内訳書!C41&lt;&gt;"",内訳書!C41,"")</f>
        <v>安定型混合廃棄物</v>
      </c>
      <c r="D7" t="str">
        <f>IF(内訳書!D41&lt;&gt;"",内訳書!D41,"")</f>
        <v/>
      </c>
      <c r="E7" t="str">
        <f>IF(内訳書!E41&lt;&gt;"",内訳書!E41,"")</f>
        <v/>
      </c>
      <c r="F7" t="str">
        <f>IF(内訳書!F41&lt;&gt;"",内訳書!F41,"")</f>
        <v/>
      </c>
      <c r="G7" t="str">
        <f>IF(内訳書!G41&lt;&gt;"",内訳書!G41,"")</f>
        <v/>
      </c>
      <c r="H7">
        <f>IF(内訳書!H41&lt;&gt;"",内訳書!H41,"")</f>
        <v>0</v>
      </c>
      <c r="I7" t="str">
        <f>IF(内訳書!I41&lt;&gt;"",内訳書!I41,"")</f>
        <v/>
      </c>
      <c r="J7" t="str">
        <f>IF(内訳書!J41&lt;&gt;"",内訳書!J41,"")</f>
        <v/>
      </c>
      <c r="K7" t="str">
        <f>IF(内訳書!K41&lt;&gt;"",内訳書!K41,"")</f>
        <v/>
      </c>
      <c r="L7">
        <f>IF(内訳書!L41&lt;&gt;"",内訳書!L41,"")</f>
        <v>0</v>
      </c>
      <c r="M7" t="str">
        <f>IF(内訳書!M41&lt;&gt;"",内訳書!M41,"")</f>
        <v/>
      </c>
      <c r="N7" t="str">
        <f>IF(内訳書!N41&lt;&gt;"",内訳書!N41,"")</f>
        <v/>
      </c>
      <c r="O7" t="str">
        <f>IF(内訳書!O41&lt;&gt;"",内訳書!O41,"")</f>
        <v/>
      </c>
      <c r="P7" t="str">
        <f>IF(内訳書!P41&lt;&gt;"",内訳書!P41,"")</f>
        <v/>
      </c>
      <c r="Q7" t="str">
        <f>IF(内訳書!Q41&lt;&gt;"",内訳書!Q41,"")</f>
        <v/>
      </c>
    </row>
    <row r="8" spans="1:17">
      <c r="A8" t="str">
        <f>IF(内訳書!A42&lt;&gt;"",内訳書!A42,"")</f>
        <v>2020001</v>
      </c>
      <c r="B8" t="str">
        <f>IF(内訳書!B42&lt;&gt;"",内訳書!B42,"")</f>
        <v>0161</v>
      </c>
      <c r="C8" t="str">
        <f>IF(内訳書!C42&lt;&gt;"",内訳書!C42,"")</f>
        <v>管理型混合廃棄物</v>
      </c>
      <c r="D8" t="str">
        <f>IF(内訳書!D42&lt;&gt;"",内訳書!D42,"")</f>
        <v/>
      </c>
      <c r="E8" t="str">
        <f>IF(内訳書!E42&lt;&gt;"",内訳書!E42,"")</f>
        <v/>
      </c>
      <c r="F8" t="str">
        <f>IF(内訳書!F42&lt;&gt;"",内訳書!F42,"")</f>
        <v/>
      </c>
      <c r="G8" t="str">
        <f>IF(内訳書!G42&lt;&gt;"",内訳書!G42,"")</f>
        <v/>
      </c>
      <c r="H8">
        <f>IF(内訳書!H42&lt;&gt;"",内訳書!H42,"")</f>
        <v>0</v>
      </c>
      <c r="I8" t="str">
        <f>IF(内訳書!I42&lt;&gt;"",内訳書!I42,"")</f>
        <v/>
      </c>
      <c r="J8" t="str">
        <f>IF(内訳書!J42&lt;&gt;"",内訳書!J42,"")</f>
        <v/>
      </c>
      <c r="K8" t="str">
        <f>IF(内訳書!K42&lt;&gt;"",内訳書!K42,"")</f>
        <v/>
      </c>
      <c r="L8">
        <f>IF(内訳書!L42&lt;&gt;"",内訳書!L42,"")</f>
        <v>0</v>
      </c>
      <c r="M8" t="str">
        <f>IF(内訳書!M42&lt;&gt;"",内訳書!M42,"")</f>
        <v/>
      </c>
      <c r="N8" t="str">
        <f>IF(内訳書!N42&lt;&gt;"",内訳書!N42,"")</f>
        <v/>
      </c>
      <c r="O8" t="str">
        <f>IF(内訳書!O42&lt;&gt;"",内訳書!O42,"")</f>
        <v/>
      </c>
      <c r="P8" t="str">
        <f>IF(内訳書!P42&lt;&gt;"",内訳書!P42,"")</f>
        <v/>
      </c>
      <c r="Q8" t="str">
        <f>IF(内訳書!Q42&lt;&gt;"",内訳書!Q42,"")</f>
        <v/>
      </c>
    </row>
    <row r="9" spans="1:17">
      <c r="A9" t="str">
        <f>IF(内訳書!A43&lt;&gt;"",内訳書!A43,"")</f>
        <v>2020002</v>
      </c>
      <c r="B9" t="str">
        <f>IF(内訳書!B43&lt;&gt;"",内訳書!B43,"")</f>
        <v>0162</v>
      </c>
      <c r="C9" t="str">
        <f>IF(内訳書!C43&lt;&gt;"",内訳書!C43,"")</f>
        <v>管理型混合廃棄物（石膏ボード混入有り）</v>
      </c>
      <c r="D9" t="str">
        <f>IF(内訳書!D43&lt;&gt;"",内訳書!D43,"")</f>
        <v/>
      </c>
      <c r="E9" t="str">
        <f>IF(内訳書!E43&lt;&gt;"",内訳書!E43,"")</f>
        <v/>
      </c>
      <c r="F9" t="str">
        <f>IF(内訳書!F43&lt;&gt;"",内訳書!F43,"")</f>
        <v/>
      </c>
      <c r="G9" t="str">
        <f>IF(内訳書!G43&lt;&gt;"",内訳書!G43,"")</f>
        <v/>
      </c>
      <c r="H9">
        <f>IF(内訳書!H43&lt;&gt;"",内訳書!H43,"")</f>
        <v>0</v>
      </c>
      <c r="I9" t="str">
        <f>IF(内訳書!I43&lt;&gt;"",内訳書!I43,"")</f>
        <v/>
      </c>
      <c r="J9" t="str">
        <f>IF(内訳書!J43&lt;&gt;"",内訳書!J43,"")</f>
        <v/>
      </c>
      <c r="K9" t="str">
        <f>IF(内訳書!K43&lt;&gt;"",内訳書!K43,"")</f>
        <v/>
      </c>
      <c r="L9">
        <f>IF(内訳書!L43&lt;&gt;"",内訳書!L43,"")</f>
        <v>0</v>
      </c>
      <c r="M9" t="str">
        <f>IF(内訳書!M43&lt;&gt;"",内訳書!M43,"")</f>
        <v/>
      </c>
      <c r="N9" t="str">
        <f>IF(内訳書!N43&lt;&gt;"",内訳書!N43,"")</f>
        <v/>
      </c>
      <c r="O9" t="str">
        <f>IF(内訳書!O43&lt;&gt;"",内訳書!O43,"")</f>
        <v/>
      </c>
      <c r="P9" t="str">
        <f>IF(内訳書!P43&lt;&gt;"",内訳書!P43,"")</f>
        <v/>
      </c>
      <c r="Q9" t="str">
        <f>IF(内訳書!Q43&lt;&gt;"",内訳書!Q43,"")</f>
        <v/>
      </c>
    </row>
    <row r="10" spans="1:17">
      <c r="A10" t="str">
        <f>IF(内訳書!A44&lt;&gt;"",内訳書!A44,"")</f>
        <v>2020004</v>
      </c>
      <c r="B10" t="str">
        <f>IF(内訳書!B44&lt;&gt;"",内訳書!B44,"")</f>
        <v>0164</v>
      </c>
      <c r="C10" t="str">
        <f>IF(内訳書!C44&lt;&gt;"",内訳書!C44,"")</f>
        <v>管理型混合廃棄物（可燃木くず・紙くず）</v>
      </c>
      <c r="D10" t="str">
        <f>IF(内訳書!D44&lt;&gt;"",内訳書!D44,"")</f>
        <v/>
      </c>
      <c r="E10" t="str">
        <f>IF(内訳書!E44&lt;&gt;"",内訳書!E44,"")</f>
        <v/>
      </c>
      <c r="F10" t="str">
        <f>IF(内訳書!F44&lt;&gt;"",内訳書!F44,"")</f>
        <v/>
      </c>
      <c r="G10" t="str">
        <f>IF(内訳書!G44&lt;&gt;"",内訳書!G44,"")</f>
        <v/>
      </c>
      <c r="H10">
        <f>IF(内訳書!H44&lt;&gt;"",内訳書!H44,"")</f>
        <v>0</v>
      </c>
      <c r="I10" t="str">
        <f>IF(内訳書!I44&lt;&gt;"",内訳書!I44,"")</f>
        <v/>
      </c>
      <c r="J10" t="str">
        <f>IF(内訳書!J44&lt;&gt;"",内訳書!J44,"")</f>
        <v/>
      </c>
      <c r="K10" t="str">
        <f>IF(内訳書!K44&lt;&gt;"",内訳書!K44,"")</f>
        <v/>
      </c>
      <c r="L10">
        <f>IF(内訳書!L44&lt;&gt;"",内訳書!L44,"")</f>
        <v>0</v>
      </c>
      <c r="M10" t="str">
        <f>IF(内訳書!M44&lt;&gt;"",内訳書!M44,"")</f>
        <v/>
      </c>
      <c r="N10" t="str">
        <f>IF(内訳書!N44&lt;&gt;"",内訳書!N44,"")</f>
        <v/>
      </c>
      <c r="O10" t="str">
        <f>IF(内訳書!O44&lt;&gt;"",内訳書!O44,"")</f>
        <v/>
      </c>
      <c r="P10" t="str">
        <f>IF(内訳書!P44&lt;&gt;"",内訳書!P44,"")</f>
        <v/>
      </c>
      <c r="Q10" t="str">
        <f>IF(内訳書!Q44&lt;&gt;"",内訳書!Q44,"")</f>
        <v/>
      </c>
    </row>
    <row r="11" spans="1:17">
      <c r="A11" t="str">
        <f>IF(内訳書!A45&lt;&gt;"",内訳書!A45,"")</f>
        <v>2020005</v>
      </c>
      <c r="B11" t="str">
        <f>IF(内訳書!B45&lt;&gt;"",内訳書!B45,"")</f>
        <v>0165</v>
      </c>
      <c r="C11" t="str">
        <f>IF(内訳書!C45&lt;&gt;"",内訳書!C45,"")</f>
        <v>管理型混合廃棄物（小型焼却炉）</v>
      </c>
      <c r="D11" t="str">
        <f>IF(内訳書!D45&lt;&gt;"",内訳書!D45,"")</f>
        <v/>
      </c>
      <c r="E11" t="str">
        <f>IF(内訳書!E45&lt;&gt;"",内訳書!E45,"")</f>
        <v/>
      </c>
      <c r="F11" t="str">
        <f>IF(内訳書!F45&lt;&gt;"",内訳書!F45,"")</f>
        <v/>
      </c>
      <c r="G11" t="str">
        <f>IF(内訳書!G45&lt;&gt;"",内訳書!G45,"")</f>
        <v/>
      </c>
      <c r="H11">
        <f>IF(内訳書!H45&lt;&gt;"",内訳書!H45,"")</f>
        <v>0</v>
      </c>
      <c r="I11" t="str">
        <f>IF(内訳書!I45&lt;&gt;"",内訳書!I45,"")</f>
        <v/>
      </c>
      <c r="J11" t="str">
        <f>IF(内訳書!J45&lt;&gt;"",内訳書!J45,"")</f>
        <v/>
      </c>
      <c r="K11" t="str">
        <f>IF(内訳書!K45&lt;&gt;"",内訳書!K45,"")</f>
        <v/>
      </c>
      <c r="L11">
        <f>IF(内訳書!L45&lt;&gt;"",内訳書!L45,"")</f>
        <v>0</v>
      </c>
      <c r="M11" t="str">
        <f>IF(内訳書!M45&lt;&gt;"",内訳書!M45,"")</f>
        <v/>
      </c>
      <c r="N11" t="str">
        <f>IF(内訳書!N45&lt;&gt;"",内訳書!N45,"")</f>
        <v/>
      </c>
      <c r="O11" t="str">
        <f>IF(内訳書!O45&lt;&gt;"",内訳書!O45,"")</f>
        <v/>
      </c>
      <c r="P11" t="str">
        <f>IF(内訳書!P45&lt;&gt;"",内訳書!P45,"")</f>
        <v/>
      </c>
      <c r="Q11" t="str">
        <f>IF(内訳書!Q45&lt;&gt;"",内訳書!Q45,"")</f>
        <v/>
      </c>
    </row>
    <row r="12" spans="1:17">
      <c r="A12" t="str">
        <f>IF(内訳書!A46&lt;&gt;"",内訳書!A46,"")</f>
        <v>2020006</v>
      </c>
      <c r="B12" t="str">
        <f>IF(内訳書!B46&lt;&gt;"",内訳書!B46,"")</f>
        <v>0166</v>
      </c>
      <c r="C12" t="str">
        <f>IF(内訳書!C46&lt;&gt;"",内訳書!C46,"")</f>
        <v>管理型混合廃棄物（木毛板）</v>
      </c>
      <c r="D12" t="str">
        <f>IF(内訳書!D46&lt;&gt;"",内訳書!D46,"")</f>
        <v/>
      </c>
      <c r="E12" t="str">
        <f>IF(内訳書!E46&lt;&gt;"",内訳書!E46,"")</f>
        <v/>
      </c>
      <c r="F12" t="str">
        <f>IF(内訳書!F46&lt;&gt;"",内訳書!F46,"")</f>
        <v/>
      </c>
      <c r="G12" t="str">
        <f>IF(内訳書!G46&lt;&gt;"",内訳書!G46,"")</f>
        <v/>
      </c>
      <c r="H12">
        <f>IF(内訳書!H46&lt;&gt;"",内訳書!H46,"")</f>
        <v>0</v>
      </c>
      <c r="I12" t="str">
        <f>IF(内訳書!I46&lt;&gt;"",内訳書!I46,"")</f>
        <v/>
      </c>
      <c r="J12" t="str">
        <f>IF(内訳書!J46&lt;&gt;"",内訳書!J46,"")</f>
        <v/>
      </c>
      <c r="K12" t="str">
        <f>IF(内訳書!K46&lt;&gt;"",内訳書!K46,"")</f>
        <v/>
      </c>
      <c r="L12">
        <f>IF(内訳書!L46&lt;&gt;"",内訳書!L46,"")</f>
        <v>0</v>
      </c>
      <c r="M12" t="str">
        <f>IF(内訳書!M46&lt;&gt;"",内訳書!M46,"")</f>
        <v/>
      </c>
      <c r="N12" t="str">
        <f>IF(内訳書!N46&lt;&gt;"",内訳書!N46,"")</f>
        <v/>
      </c>
      <c r="O12" t="str">
        <f>IF(内訳書!O46&lt;&gt;"",内訳書!O46,"")</f>
        <v/>
      </c>
      <c r="P12" t="str">
        <f>IF(内訳書!P46&lt;&gt;"",内訳書!P46,"")</f>
        <v/>
      </c>
      <c r="Q12" t="str">
        <f>IF(内訳書!Q46&lt;&gt;"",内訳書!Q46,"")</f>
        <v/>
      </c>
    </row>
    <row r="13" spans="1:17">
      <c r="A13" t="str">
        <f>IF(内訳書!A47&lt;&gt;"",内訳書!A47,"")</f>
        <v>2410001</v>
      </c>
      <c r="B13" t="str">
        <f>IF(内訳書!B47&lt;&gt;"",内訳書!B47,"")</f>
        <v>0181</v>
      </c>
      <c r="C13" t="str">
        <f>IF(内訳書!C47&lt;&gt;"",内訳書!C47,"")</f>
        <v>石綿含有産業廃棄物【管理型】</v>
      </c>
      <c r="D13" t="str">
        <f>IF(内訳書!D47&lt;&gt;"",内訳書!D47,"")</f>
        <v/>
      </c>
      <c r="E13" t="str">
        <f>IF(内訳書!E47&lt;&gt;"",内訳書!E47,"")</f>
        <v/>
      </c>
      <c r="F13" t="str">
        <f>IF(内訳書!F47&lt;&gt;"",内訳書!F47,"")</f>
        <v/>
      </c>
      <c r="G13" t="str">
        <f>IF(内訳書!G47&lt;&gt;"",内訳書!G47,"")</f>
        <v/>
      </c>
      <c r="H13">
        <f>IF(内訳書!H47&lt;&gt;"",内訳書!H47,"")</f>
        <v>0</v>
      </c>
      <c r="I13" t="str">
        <f>IF(内訳書!I47&lt;&gt;"",内訳書!I47,"")</f>
        <v/>
      </c>
      <c r="J13" t="str">
        <f>IF(内訳書!J47&lt;&gt;"",内訳書!J47,"")</f>
        <v/>
      </c>
      <c r="K13" t="str">
        <f>IF(内訳書!K47&lt;&gt;"",内訳書!K47,"")</f>
        <v/>
      </c>
      <c r="L13">
        <f>IF(内訳書!L47&lt;&gt;"",内訳書!L47,"")</f>
        <v>0</v>
      </c>
      <c r="M13" t="str">
        <f>IF(内訳書!M47&lt;&gt;"",内訳書!M47,"")</f>
        <v/>
      </c>
      <c r="N13" t="str">
        <f>IF(内訳書!N47&lt;&gt;"",内訳書!N47,"")</f>
        <v/>
      </c>
      <c r="O13" t="str">
        <f>IF(内訳書!O47&lt;&gt;"",内訳書!O47,"")</f>
        <v/>
      </c>
      <c r="P13" t="str">
        <f>IF(内訳書!P47&lt;&gt;"",内訳書!P47,"")</f>
        <v/>
      </c>
      <c r="Q13" t="str">
        <f>IF(内訳書!Q47&lt;&gt;"",内訳書!Q47,"")</f>
        <v/>
      </c>
    </row>
    <row r="14" spans="1:17">
      <c r="A14" t="str">
        <f>IF(内訳書!A48&lt;&gt;"",内訳書!A48,"")</f>
        <v>2410002</v>
      </c>
      <c r="B14" t="str">
        <f>IF(内訳書!B48&lt;&gt;"",内訳書!B48,"")</f>
        <v>0081</v>
      </c>
      <c r="C14" t="str">
        <f>IF(内訳書!C48&lt;&gt;"",内訳書!C48,"")</f>
        <v>石綿含有産業廃棄物【安定型】</v>
      </c>
      <c r="D14" t="str">
        <f>IF(内訳書!D48&lt;&gt;"",内訳書!D48,"")</f>
        <v/>
      </c>
      <c r="E14" t="str">
        <f>IF(内訳書!E48&lt;&gt;"",内訳書!E48,"")</f>
        <v/>
      </c>
      <c r="F14" t="str">
        <f>IF(内訳書!F48&lt;&gt;"",内訳書!F48,"")</f>
        <v/>
      </c>
      <c r="G14" t="str">
        <f>IF(内訳書!G48&lt;&gt;"",内訳書!G48,"")</f>
        <v/>
      </c>
      <c r="H14">
        <f>IF(内訳書!H48&lt;&gt;"",内訳書!H48,"")</f>
        <v>0</v>
      </c>
      <c r="I14" t="str">
        <f>IF(内訳書!I48&lt;&gt;"",内訳書!I48,"")</f>
        <v/>
      </c>
      <c r="J14" t="str">
        <f>IF(内訳書!J48&lt;&gt;"",内訳書!J48,"")</f>
        <v/>
      </c>
      <c r="K14" t="str">
        <f>IF(内訳書!K48&lt;&gt;"",内訳書!K48,"")</f>
        <v/>
      </c>
      <c r="L14">
        <f>IF(内訳書!L48&lt;&gt;"",内訳書!L48,"")</f>
        <v>0</v>
      </c>
      <c r="M14" t="str">
        <f>IF(内訳書!M48&lt;&gt;"",内訳書!M48,"")</f>
        <v/>
      </c>
      <c r="N14" t="str">
        <f>IF(内訳書!N48&lt;&gt;"",内訳書!N48,"")</f>
        <v/>
      </c>
      <c r="O14" t="str">
        <f>IF(内訳書!O48&lt;&gt;"",内訳書!O48,"")</f>
        <v/>
      </c>
      <c r="P14" t="str">
        <f>IF(内訳書!P48&lt;&gt;"",内訳書!P48,"")</f>
        <v/>
      </c>
      <c r="Q14" t="str">
        <f>IF(内訳書!Q48&lt;&gt;"",内訳書!Q48,"")</f>
        <v/>
      </c>
    </row>
    <row r="15" spans="1:17">
      <c r="A15" t="str">
        <f>IF(内訳書!A49&lt;&gt;"",内訳書!A49,"")</f>
        <v>2420001</v>
      </c>
      <c r="B15" t="str">
        <f>IF(内訳書!B49&lt;&gt;"",内訳書!B49,"")</f>
        <v>0182</v>
      </c>
      <c r="C15" t="str">
        <f>IF(内訳書!C49&lt;&gt;"",内訳書!C49,"")</f>
        <v>石綿含有産業廃棄物（ガラス・陶磁器）【管理型】</v>
      </c>
      <c r="D15" t="str">
        <f>IF(内訳書!D49&lt;&gt;"",内訳書!D49,"")</f>
        <v/>
      </c>
      <c r="E15" t="str">
        <f>IF(内訳書!E49&lt;&gt;"",内訳書!E49,"")</f>
        <v/>
      </c>
      <c r="F15" t="str">
        <f>IF(内訳書!F49&lt;&gt;"",内訳書!F49,"")</f>
        <v/>
      </c>
      <c r="G15" t="str">
        <f>IF(内訳書!G49&lt;&gt;"",内訳書!G49,"")</f>
        <v/>
      </c>
      <c r="H15">
        <f>IF(内訳書!H49&lt;&gt;"",内訳書!H49,"")</f>
        <v>0</v>
      </c>
      <c r="I15" t="str">
        <f>IF(内訳書!I49&lt;&gt;"",内訳書!I49,"")</f>
        <v/>
      </c>
      <c r="J15" t="str">
        <f>IF(内訳書!J49&lt;&gt;"",内訳書!J49,"")</f>
        <v/>
      </c>
      <c r="K15" t="str">
        <f>IF(内訳書!K49&lt;&gt;"",内訳書!K49,"")</f>
        <v/>
      </c>
      <c r="L15">
        <f>IF(内訳書!L49&lt;&gt;"",内訳書!L49,"")</f>
        <v>0</v>
      </c>
      <c r="M15" t="str">
        <f>IF(内訳書!M49&lt;&gt;"",内訳書!M49,"")</f>
        <v/>
      </c>
      <c r="N15" t="str">
        <f>IF(内訳書!N49&lt;&gt;"",内訳書!N49,"")</f>
        <v/>
      </c>
      <c r="O15" t="str">
        <f>IF(内訳書!O49&lt;&gt;"",内訳書!O49,"")</f>
        <v/>
      </c>
      <c r="P15" t="str">
        <f>IF(内訳書!P49&lt;&gt;"",内訳書!P49,"")</f>
        <v/>
      </c>
      <c r="Q15" t="str">
        <f>IF(内訳書!Q49&lt;&gt;"",内訳書!Q49,"")</f>
        <v/>
      </c>
    </row>
    <row r="16" spans="1:17">
      <c r="A16" t="str">
        <f>IF(内訳書!A50&lt;&gt;"",内訳書!A50,"")</f>
        <v>2420002</v>
      </c>
      <c r="B16" t="str">
        <f>IF(内訳書!B50&lt;&gt;"",内訳書!B50,"")</f>
        <v>0082</v>
      </c>
      <c r="C16" t="str">
        <f>IF(内訳書!C50&lt;&gt;"",内訳書!C50,"")</f>
        <v>石綿含有産業廃棄物（ガラス・陶磁器）【安定型】</v>
      </c>
      <c r="D16" t="str">
        <f>IF(内訳書!D50&lt;&gt;"",内訳書!D50,"")</f>
        <v/>
      </c>
      <c r="E16" t="str">
        <f>IF(内訳書!E50&lt;&gt;"",内訳書!E50,"")</f>
        <v/>
      </c>
      <c r="F16" t="str">
        <f>IF(内訳書!F50&lt;&gt;"",内訳書!F50,"")</f>
        <v/>
      </c>
      <c r="G16" t="str">
        <f>IF(内訳書!G50&lt;&gt;"",内訳書!G50,"")</f>
        <v/>
      </c>
      <c r="H16">
        <f>IF(内訳書!H50&lt;&gt;"",内訳書!H50,"")</f>
        <v>0</v>
      </c>
      <c r="I16" t="str">
        <f>IF(内訳書!I50&lt;&gt;"",内訳書!I50,"")</f>
        <v/>
      </c>
      <c r="J16" t="str">
        <f>IF(内訳書!J50&lt;&gt;"",内訳書!J50,"")</f>
        <v/>
      </c>
      <c r="K16" t="str">
        <f>IF(内訳書!K50&lt;&gt;"",内訳書!K50,"")</f>
        <v/>
      </c>
      <c r="L16">
        <f>IF(内訳書!L50&lt;&gt;"",内訳書!L50,"")</f>
        <v>0</v>
      </c>
      <c r="M16" t="str">
        <f>IF(内訳書!M50&lt;&gt;"",内訳書!M50,"")</f>
        <v/>
      </c>
      <c r="N16" t="str">
        <f>IF(内訳書!N50&lt;&gt;"",内訳書!N50,"")</f>
        <v/>
      </c>
      <c r="O16" t="str">
        <f>IF(内訳書!O50&lt;&gt;"",内訳書!O50,"")</f>
        <v/>
      </c>
      <c r="P16" t="str">
        <f>IF(内訳書!P50&lt;&gt;"",内訳書!P50,"")</f>
        <v/>
      </c>
      <c r="Q16" t="str">
        <f>IF(内訳書!Q50&lt;&gt;"",内訳書!Q50,"")</f>
        <v/>
      </c>
    </row>
    <row r="17" spans="1:17">
      <c r="A17" t="str">
        <f>IF(内訳書!A51&lt;&gt;"",内訳書!A51,"")</f>
        <v>2430001</v>
      </c>
      <c r="B17" t="str">
        <f>IF(内訳書!B51&lt;&gt;"",内訳書!B51,"")</f>
        <v>0183</v>
      </c>
      <c r="C17" t="str">
        <f>IF(内訳書!C51&lt;&gt;"",内訳書!C51,"")</f>
        <v>石綿含有産業廃棄物（廃プラスチック）【管理型】</v>
      </c>
      <c r="D17" t="str">
        <f>IF(内訳書!D51&lt;&gt;"",内訳書!D51,"")</f>
        <v/>
      </c>
      <c r="E17" t="str">
        <f>IF(内訳書!E51&lt;&gt;"",内訳書!E51,"")</f>
        <v/>
      </c>
      <c r="F17" t="str">
        <f>IF(内訳書!F51&lt;&gt;"",内訳書!F51,"")</f>
        <v/>
      </c>
      <c r="G17" t="str">
        <f>IF(内訳書!G51&lt;&gt;"",内訳書!G51,"")</f>
        <v/>
      </c>
      <c r="H17">
        <f>IF(内訳書!H51&lt;&gt;"",内訳書!H51,"")</f>
        <v>0</v>
      </c>
      <c r="I17" t="str">
        <f>IF(内訳書!I51&lt;&gt;"",内訳書!I51,"")</f>
        <v/>
      </c>
      <c r="J17" t="str">
        <f>IF(内訳書!J51&lt;&gt;"",内訳書!J51,"")</f>
        <v/>
      </c>
      <c r="K17" t="str">
        <f>IF(内訳書!K51&lt;&gt;"",内訳書!K51,"")</f>
        <v/>
      </c>
      <c r="L17">
        <f>IF(内訳書!L51&lt;&gt;"",内訳書!L51,"")</f>
        <v>0</v>
      </c>
      <c r="M17" t="str">
        <f>IF(内訳書!M51&lt;&gt;"",内訳書!M51,"")</f>
        <v/>
      </c>
      <c r="N17" t="str">
        <f>IF(内訳書!N51&lt;&gt;"",内訳書!N51,"")</f>
        <v/>
      </c>
      <c r="O17" t="str">
        <f>IF(内訳書!O51&lt;&gt;"",内訳書!O51,"")</f>
        <v/>
      </c>
      <c r="P17" t="str">
        <f>IF(内訳書!P51&lt;&gt;"",内訳書!P51,"")</f>
        <v/>
      </c>
      <c r="Q17" t="str">
        <f>IF(内訳書!Q51&lt;&gt;"",内訳書!Q51,"")</f>
        <v/>
      </c>
    </row>
    <row r="18" spans="1:17">
      <c r="A18" t="str">
        <f>IF(内訳書!A52&lt;&gt;"",内訳書!A52,"")</f>
        <v>2430002</v>
      </c>
      <c r="B18" t="str">
        <f>IF(内訳書!B52&lt;&gt;"",内訳書!B52,"")</f>
        <v>0083</v>
      </c>
      <c r="C18" t="str">
        <f>IF(内訳書!C52&lt;&gt;"",内訳書!C52,"")</f>
        <v>石綿含有産業廃棄物（廃プラスチック）【安定型】</v>
      </c>
      <c r="D18" t="str">
        <f>IF(内訳書!D52&lt;&gt;"",内訳書!D52,"")</f>
        <v/>
      </c>
      <c r="E18" t="str">
        <f>IF(内訳書!E52&lt;&gt;"",内訳書!E52,"")</f>
        <v/>
      </c>
      <c r="F18" t="str">
        <f>IF(内訳書!F52&lt;&gt;"",内訳書!F52,"")</f>
        <v/>
      </c>
      <c r="G18" t="str">
        <f>IF(内訳書!G52&lt;&gt;"",内訳書!G52,"")</f>
        <v/>
      </c>
      <c r="H18">
        <f>IF(内訳書!H52&lt;&gt;"",内訳書!H52,"")</f>
        <v>0</v>
      </c>
      <c r="I18" t="str">
        <f>IF(内訳書!I52&lt;&gt;"",内訳書!I52,"")</f>
        <v/>
      </c>
      <c r="J18" t="str">
        <f>IF(内訳書!J52&lt;&gt;"",内訳書!J52,"")</f>
        <v/>
      </c>
      <c r="K18" t="str">
        <f>IF(内訳書!K52&lt;&gt;"",内訳書!K52,"")</f>
        <v/>
      </c>
      <c r="L18">
        <f>IF(内訳書!L52&lt;&gt;"",内訳書!L52,"")</f>
        <v>0</v>
      </c>
      <c r="M18" t="str">
        <f>IF(内訳書!M52&lt;&gt;"",内訳書!M52,"")</f>
        <v/>
      </c>
      <c r="N18" t="str">
        <f>IF(内訳書!N52&lt;&gt;"",内訳書!N52,"")</f>
        <v/>
      </c>
      <c r="O18" t="str">
        <f>IF(内訳書!O52&lt;&gt;"",内訳書!O52,"")</f>
        <v/>
      </c>
      <c r="P18" t="str">
        <f>IF(内訳書!P52&lt;&gt;"",内訳書!P52,"")</f>
        <v/>
      </c>
      <c r="Q18" t="str">
        <f>IF(内訳書!Q52&lt;&gt;"",内訳書!Q52,"")</f>
        <v/>
      </c>
    </row>
    <row r="19" spans="1:17">
      <c r="A19" t="str">
        <f>IF(内訳書!A53&lt;&gt;"",内訳書!A53,"")</f>
        <v>2430003</v>
      </c>
      <c r="B19" t="str">
        <f>IF(内訳書!B53&lt;&gt;"",内訳書!B53,"")</f>
        <v>0085</v>
      </c>
      <c r="C19" t="str">
        <f>IF(内訳書!C53&lt;&gt;"",内訳書!C53,"")</f>
        <v>石綿含有産業廃棄物（スレート）【安定型】</v>
      </c>
      <c r="D19" t="str">
        <f>IF(内訳書!D53&lt;&gt;"",内訳書!D53,"")</f>
        <v/>
      </c>
      <c r="E19" t="str">
        <f>IF(内訳書!E53&lt;&gt;"",内訳書!E53,"")</f>
        <v/>
      </c>
      <c r="F19" t="str">
        <f>IF(内訳書!F53&lt;&gt;"",内訳書!F53,"")</f>
        <v/>
      </c>
      <c r="G19" t="str">
        <f>IF(内訳書!G53&lt;&gt;"",内訳書!G53,"")</f>
        <v/>
      </c>
      <c r="H19">
        <f>IF(内訳書!H53&lt;&gt;"",内訳書!H53,"")</f>
        <v>0</v>
      </c>
      <c r="I19" t="str">
        <f>IF(内訳書!I53&lt;&gt;"",内訳書!I53,"")</f>
        <v/>
      </c>
      <c r="J19" t="str">
        <f>IF(内訳書!J53&lt;&gt;"",内訳書!J53,"")</f>
        <v/>
      </c>
      <c r="K19" t="str">
        <f>IF(内訳書!K53&lt;&gt;"",内訳書!K53,"")</f>
        <v/>
      </c>
      <c r="L19">
        <f>IF(内訳書!L53&lt;&gt;"",内訳書!L53,"")</f>
        <v>0</v>
      </c>
      <c r="M19" t="str">
        <f>IF(内訳書!M53&lt;&gt;"",内訳書!M53,"")</f>
        <v/>
      </c>
      <c r="N19" t="str">
        <f>IF(内訳書!N53&lt;&gt;"",内訳書!N53,"")</f>
        <v/>
      </c>
      <c r="O19" t="str">
        <f>IF(内訳書!O53&lt;&gt;"",内訳書!O53,"")</f>
        <v/>
      </c>
      <c r="P19" t="str">
        <f>IF(内訳書!P53&lt;&gt;"",内訳書!P53,"")</f>
        <v/>
      </c>
      <c r="Q19" t="str">
        <f>IF(内訳書!Q53&lt;&gt;"",内訳書!Q53,"")</f>
        <v/>
      </c>
    </row>
    <row r="20" spans="1:17">
      <c r="A20" t="str">
        <f>IF(内訳書!A54&lt;&gt;"",内訳書!A54,"")</f>
        <v>2430004</v>
      </c>
      <c r="B20" t="str">
        <f>IF(内訳書!B54&lt;&gt;"",内訳書!B54,"")</f>
        <v>0086</v>
      </c>
      <c r="C20" t="str">
        <f>IF(内訳書!C54&lt;&gt;"",内訳書!C54,"")</f>
        <v>石綿含有産業廃棄物（Ｐタイル）【安定型】</v>
      </c>
      <c r="D20" t="str">
        <f>IF(内訳書!D54&lt;&gt;"",内訳書!D54,"")</f>
        <v/>
      </c>
      <c r="E20" t="str">
        <f>IF(内訳書!E54&lt;&gt;"",内訳書!E54,"")</f>
        <v/>
      </c>
      <c r="F20" t="str">
        <f>IF(内訳書!F54&lt;&gt;"",内訳書!F54,"")</f>
        <v/>
      </c>
      <c r="G20" t="str">
        <f>IF(内訳書!G54&lt;&gt;"",内訳書!G54,"")</f>
        <v/>
      </c>
      <c r="H20">
        <f>IF(内訳書!H54&lt;&gt;"",内訳書!H54,"")</f>
        <v>0</v>
      </c>
      <c r="I20" t="str">
        <f>IF(内訳書!I54&lt;&gt;"",内訳書!I54,"")</f>
        <v/>
      </c>
      <c r="J20" t="str">
        <f>IF(内訳書!J54&lt;&gt;"",内訳書!J54,"")</f>
        <v/>
      </c>
      <c r="K20" t="str">
        <f>IF(内訳書!K54&lt;&gt;"",内訳書!K54,"")</f>
        <v/>
      </c>
      <c r="L20">
        <f>IF(内訳書!L54&lt;&gt;"",内訳書!L54,"")</f>
        <v>0</v>
      </c>
      <c r="M20" t="str">
        <f>IF(内訳書!M54&lt;&gt;"",内訳書!M54,"")</f>
        <v/>
      </c>
      <c r="N20" t="str">
        <f>IF(内訳書!N54&lt;&gt;"",内訳書!N54,"")</f>
        <v/>
      </c>
      <c r="O20" t="str">
        <f>IF(内訳書!O54&lt;&gt;"",内訳書!O54,"")</f>
        <v/>
      </c>
      <c r="P20" t="str">
        <f>IF(内訳書!P54&lt;&gt;"",内訳書!P54,"")</f>
        <v/>
      </c>
      <c r="Q20" t="str">
        <f>IF(内訳書!Q54&lt;&gt;"",内訳書!Q54,"")</f>
        <v/>
      </c>
    </row>
    <row r="21" spans="1:17">
      <c r="A21" t="str">
        <f>IF(内訳書!A55&lt;&gt;"",内訳書!A55,"")</f>
        <v>2440001</v>
      </c>
      <c r="B21" t="str">
        <f>IF(内訳書!B55&lt;&gt;"",内訳書!B55,"")</f>
        <v>0184</v>
      </c>
      <c r="C21" t="str">
        <f>IF(内訳書!C55&lt;&gt;"",内訳書!C55,"")</f>
        <v>石綿含有産業廃棄物（がれき類）【管理型】</v>
      </c>
      <c r="D21" t="str">
        <f>IF(内訳書!D55&lt;&gt;"",内訳書!D55,"")</f>
        <v/>
      </c>
      <c r="E21" t="str">
        <f>IF(内訳書!E55&lt;&gt;"",内訳書!E55,"")</f>
        <v/>
      </c>
      <c r="F21" t="str">
        <f>IF(内訳書!F55&lt;&gt;"",内訳書!F55,"")</f>
        <v/>
      </c>
      <c r="G21" t="str">
        <f>IF(内訳書!G55&lt;&gt;"",内訳書!G55,"")</f>
        <v/>
      </c>
      <c r="H21">
        <f>IF(内訳書!H55&lt;&gt;"",内訳書!H55,"")</f>
        <v>0</v>
      </c>
      <c r="I21" t="str">
        <f>IF(内訳書!I55&lt;&gt;"",内訳書!I55,"")</f>
        <v/>
      </c>
      <c r="J21" t="str">
        <f>IF(内訳書!J55&lt;&gt;"",内訳書!J55,"")</f>
        <v/>
      </c>
      <c r="K21" t="str">
        <f>IF(内訳書!K55&lt;&gt;"",内訳書!K55,"")</f>
        <v/>
      </c>
      <c r="L21">
        <f>IF(内訳書!L55&lt;&gt;"",内訳書!L55,"")</f>
        <v>0</v>
      </c>
      <c r="M21" t="str">
        <f>IF(内訳書!M55&lt;&gt;"",内訳書!M55,"")</f>
        <v/>
      </c>
      <c r="N21" t="str">
        <f>IF(内訳書!N55&lt;&gt;"",内訳書!N55,"")</f>
        <v/>
      </c>
      <c r="O21" t="str">
        <f>IF(内訳書!O55&lt;&gt;"",内訳書!O55,"")</f>
        <v/>
      </c>
      <c r="P21" t="str">
        <f>IF(内訳書!P55&lt;&gt;"",内訳書!P55,"")</f>
        <v/>
      </c>
      <c r="Q21" t="str">
        <f>IF(内訳書!Q55&lt;&gt;"",内訳書!Q55,"")</f>
        <v/>
      </c>
    </row>
    <row r="22" spans="1:17">
      <c r="A22" t="str">
        <f>IF(内訳書!A56&lt;&gt;"",内訳書!A56,"")</f>
        <v>2440002</v>
      </c>
      <c r="B22" t="str">
        <f>IF(内訳書!B56&lt;&gt;"",内訳書!B56,"")</f>
        <v>0084</v>
      </c>
      <c r="C22" t="str">
        <f>IF(内訳書!C56&lt;&gt;"",内訳書!C56,"")</f>
        <v>石綿含有産業廃棄物（がれき類）【安定型】</v>
      </c>
      <c r="D22" t="str">
        <f>IF(内訳書!D56&lt;&gt;"",内訳書!D56,"")</f>
        <v/>
      </c>
      <c r="E22" t="str">
        <f>IF(内訳書!E56&lt;&gt;"",内訳書!E56,"")</f>
        <v/>
      </c>
      <c r="F22" t="str">
        <f>IF(内訳書!F56&lt;&gt;"",内訳書!F56,"")</f>
        <v/>
      </c>
      <c r="G22" t="str">
        <f>IF(内訳書!G56&lt;&gt;"",内訳書!G56,"")</f>
        <v/>
      </c>
      <c r="H22">
        <f>IF(内訳書!H56&lt;&gt;"",内訳書!H56,"")</f>
        <v>0</v>
      </c>
      <c r="I22" t="str">
        <f>IF(内訳書!I56&lt;&gt;"",内訳書!I56,"")</f>
        <v/>
      </c>
      <c r="J22" t="str">
        <f>IF(内訳書!J56&lt;&gt;"",内訳書!J56,"")</f>
        <v/>
      </c>
      <c r="K22" t="str">
        <f>IF(内訳書!K56&lt;&gt;"",内訳書!K56,"")</f>
        <v/>
      </c>
      <c r="L22">
        <f>IF(内訳書!L56&lt;&gt;"",内訳書!L56,"")</f>
        <v>0</v>
      </c>
      <c r="M22" t="str">
        <f>IF(内訳書!M56&lt;&gt;"",内訳書!M56,"")</f>
        <v/>
      </c>
      <c r="N22" t="str">
        <f>IF(内訳書!N56&lt;&gt;"",内訳書!N56,"")</f>
        <v/>
      </c>
      <c r="O22" t="str">
        <f>IF(内訳書!O56&lt;&gt;"",内訳書!O56,"")</f>
        <v/>
      </c>
      <c r="P22" t="str">
        <f>IF(内訳書!P56&lt;&gt;"",内訳書!P56,"")</f>
        <v/>
      </c>
      <c r="Q22" t="str">
        <f>IF(内訳書!Q56&lt;&gt;"",内訳書!Q56,"")</f>
        <v/>
      </c>
    </row>
    <row r="23" spans="1:17">
      <c r="A23" t="str">
        <f>IF(内訳書!A57&lt;&gt;"",内訳書!A57,"")</f>
        <v>2510001</v>
      </c>
      <c r="B23" t="str">
        <f>IF(内訳書!B57&lt;&gt;"",内訳書!B57,"")</f>
        <v>0101</v>
      </c>
      <c r="C23" t="str">
        <f>IF(内訳書!C57&lt;&gt;"",内訳書!C57,"")</f>
        <v>水銀使用製品産業廃棄物（電池類）</v>
      </c>
      <c r="D23" t="str">
        <f>IF(内訳書!D57&lt;&gt;"",内訳書!D57,"")</f>
        <v/>
      </c>
      <c r="E23" t="str">
        <f>IF(内訳書!E57&lt;&gt;"",内訳書!E57,"")</f>
        <v/>
      </c>
      <c r="F23" t="str">
        <f>IF(内訳書!F57&lt;&gt;"",内訳書!F57,"")</f>
        <v/>
      </c>
      <c r="G23" t="str">
        <f>IF(内訳書!G57&lt;&gt;"",内訳書!G57,"")</f>
        <v/>
      </c>
      <c r="H23">
        <f>IF(内訳書!H57&lt;&gt;"",内訳書!H57,"")</f>
        <v>0</v>
      </c>
      <c r="I23" t="str">
        <f>IF(内訳書!I57&lt;&gt;"",内訳書!I57,"")</f>
        <v/>
      </c>
      <c r="J23" t="str">
        <f>IF(内訳書!J57&lt;&gt;"",内訳書!J57,"")</f>
        <v/>
      </c>
      <c r="K23" t="str">
        <f>IF(内訳書!K57&lt;&gt;"",内訳書!K57,"")</f>
        <v/>
      </c>
      <c r="L23">
        <f>IF(内訳書!L57&lt;&gt;"",内訳書!L57,"")</f>
        <v>0</v>
      </c>
      <c r="M23" t="str">
        <f>IF(内訳書!M57&lt;&gt;"",内訳書!M57,"")</f>
        <v/>
      </c>
      <c r="N23" t="str">
        <f>IF(内訳書!N57&lt;&gt;"",内訳書!N57,"")</f>
        <v/>
      </c>
      <c r="O23" t="str">
        <f>IF(内訳書!O57&lt;&gt;"",内訳書!O57,"")</f>
        <v/>
      </c>
      <c r="P23" t="str">
        <f>IF(内訳書!P57&lt;&gt;"",内訳書!P57,"")</f>
        <v/>
      </c>
      <c r="Q23" t="str">
        <f>IF(内訳書!Q57&lt;&gt;"",内訳書!Q57,"")</f>
        <v/>
      </c>
    </row>
    <row r="24" spans="1:17">
      <c r="A24" t="str">
        <f>IF(内訳書!A58&lt;&gt;"",内訳書!A58,"")</f>
        <v>2520001</v>
      </c>
      <c r="B24" t="str">
        <f>IF(内訳書!B58&lt;&gt;"",内訳書!B58,"")</f>
        <v>0102</v>
      </c>
      <c r="C24" t="str">
        <f>IF(内訳書!C58&lt;&gt;"",内訳書!C58,"")</f>
        <v>水銀使用製品産業廃棄物（蛍光灯・HIDランプ以外）</v>
      </c>
      <c r="D24" t="str">
        <f>IF(内訳書!D58&lt;&gt;"",内訳書!D58,"")</f>
        <v/>
      </c>
      <c r="E24" t="str">
        <f>IF(内訳書!E58&lt;&gt;"",内訳書!E58,"")</f>
        <v/>
      </c>
      <c r="F24" t="str">
        <f>IF(内訳書!F58&lt;&gt;"",内訳書!F58,"")</f>
        <v/>
      </c>
      <c r="G24" t="str">
        <f>IF(内訳書!G58&lt;&gt;"",内訳書!G58,"")</f>
        <v/>
      </c>
      <c r="H24">
        <f>IF(内訳書!H58&lt;&gt;"",内訳書!H58,"")</f>
        <v>0</v>
      </c>
      <c r="I24" t="str">
        <f>IF(内訳書!I58&lt;&gt;"",内訳書!I58,"")</f>
        <v/>
      </c>
      <c r="J24" t="str">
        <f>IF(内訳書!J58&lt;&gt;"",内訳書!J58,"")</f>
        <v/>
      </c>
      <c r="K24" t="str">
        <f>IF(内訳書!K58&lt;&gt;"",内訳書!K58,"")</f>
        <v/>
      </c>
      <c r="L24">
        <f>IF(内訳書!L58&lt;&gt;"",内訳書!L58,"")</f>
        <v>0</v>
      </c>
      <c r="M24" t="str">
        <f>IF(内訳書!M58&lt;&gt;"",内訳書!M58,"")</f>
        <v/>
      </c>
      <c r="N24" t="str">
        <f>IF(内訳書!N58&lt;&gt;"",内訳書!N58,"")</f>
        <v/>
      </c>
      <c r="O24" t="str">
        <f>IF(内訳書!O58&lt;&gt;"",内訳書!O58,"")</f>
        <v/>
      </c>
      <c r="P24" t="str">
        <f>IF(内訳書!P58&lt;&gt;"",内訳書!P58,"")</f>
        <v/>
      </c>
      <c r="Q24" t="str">
        <f>IF(内訳書!Q58&lt;&gt;"",内訳書!Q58,"")</f>
        <v/>
      </c>
    </row>
    <row r="25" spans="1:17">
      <c r="A25" t="str">
        <f>IF(内訳書!A59&lt;&gt;"",内訳書!A59,"")</f>
        <v>2521001</v>
      </c>
      <c r="B25" t="str">
        <f>IF(内訳書!B59&lt;&gt;"",内訳書!B59,"")</f>
        <v>0107</v>
      </c>
      <c r="C25" t="str">
        <f>IF(内訳書!C59&lt;&gt;"",内訳書!C59,"")</f>
        <v>水銀使用製品産業廃棄物（HIDランプ）</v>
      </c>
      <c r="D25" t="str">
        <f>IF(内訳書!D59&lt;&gt;"",内訳書!D59,"")</f>
        <v/>
      </c>
      <c r="E25" t="str">
        <f>IF(内訳書!E59&lt;&gt;"",内訳書!E59,"")</f>
        <v/>
      </c>
      <c r="F25" t="str">
        <f>IF(内訳書!F59&lt;&gt;"",内訳書!F59,"")</f>
        <v/>
      </c>
      <c r="G25" t="str">
        <f>IF(内訳書!G59&lt;&gt;"",内訳書!G59,"")</f>
        <v/>
      </c>
      <c r="H25">
        <f>IF(内訳書!H59&lt;&gt;"",内訳書!H59,"")</f>
        <v>0</v>
      </c>
      <c r="I25" t="str">
        <f>IF(内訳書!I59&lt;&gt;"",内訳書!I59,"")</f>
        <v/>
      </c>
      <c r="J25" t="str">
        <f>IF(内訳書!J59&lt;&gt;"",内訳書!J59,"")</f>
        <v/>
      </c>
      <c r="K25" t="str">
        <f>IF(内訳書!K59&lt;&gt;"",内訳書!K59,"")</f>
        <v/>
      </c>
      <c r="L25">
        <f>IF(内訳書!L59&lt;&gt;"",内訳書!L59,"")</f>
        <v>0</v>
      </c>
      <c r="M25" t="str">
        <f>IF(内訳書!M59&lt;&gt;"",内訳書!M59,"")</f>
        <v/>
      </c>
      <c r="N25" t="str">
        <f>IF(内訳書!N59&lt;&gt;"",内訳書!N59,"")</f>
        <v/>
      </c>
      <c r="O25" t="str">
        <f>IF(内訳書!O59&lt;&gt;"",内訳書!O59,"")</f>
        <v/>
      </c>
      <c r="P25" t="str">
        <f>IF(内訳書!P59&lt;&gt;"",内訳書!P59,"")</f>
        <v/>
      </c>
      <c r="Q25" t="str">
        <f>IF(内訳書!Q59&lt;&gt;"",内訳書!Q59,"")</f>
        <v/>
      </c>
    </row>
    <row r="26" spans="1:17">
      <c r="A26" t="str">
        <f>IF(内訳書!A60&lt;&gt;"",内訳書!A60,"")</f>
        <v>2522002</v>
      </c>
      <c r="B26" t="str">
        <f>IF(内訳書!B60&lt;&gt;"",内訳書!B60,"")</f>
        <v>0106</v>
      </c>
      <c r="C26" t="str">
        <f>IF(内訳書!C60&lt;&gt;"",内訳書!C60,"")</f>
        <v>水銀使用製品産業廃棄物（蛍光灯）</v>
      </c>
      <c r="D26" t="str">
        <f>IF(内訳書!D60&lt;&gt;"",内訳書!D60,"")</f>
        <v/>
      </c>
      <c r="E26" t="str">
        <f>IF(内訳書!E60&lt;&gt;"",内訳書!E60,"")</f>
        <v/>
      </c>
      <c r="F26" t="str">
        <f>IF(内訳書!F60&lt;&gt;"",内訳書!F60,"")</f>
        <v/>
      </c>
      <c r="G26" t="str">
        <f>IF(内訳書!G60&lt;&gt;"",内訳書!G60,"")</f>
        <v/>
      </c>
      <c r="H26">
        <f>IF(内訳書!H60&lt;&gt;"",内訳書!H60,"")</f>
        <v>0</v>
      </c>
      <c r="I26" t="str">
        <f>IF(内訳書!I60&lt;&gt;"",内訳書!I60,"")</f>
        <v/>
      </c>
      <c r="J26" t="str">
        <f>IF(内訳書!J60&lt;&gt;"",内訳書!J60,"")</f>
        <v/>
      </c>
      <c r="K26" t="str">
        <f>IF(内訳書!K60&lt;&gt;"",内訳書!K60,"")</f>
        <v/>
      </c>
      <c r="L26">
        <f>IF(内訳書!L60&lt;&gt;"",内訳書!L60,"")</f>
        <v>0</v>
      </c>
      <c r="M26" t="str">
        <f>IF(内訳書!M60&lt;&gt;"",内訳書!M60,"")</f>
        <v/>
      </c>
      <c r="N26" t="str">
        <f>IF(内訳書!N60&lt;&gt;"",内訳書!N60,"")</f>
        <v/>
      </c>
      <c r="O26" t="str">
        <f>IF(内訳書!O60&lt;&gt;"",内訳書!O60,"")</f>
        <v/>
      </c>
      <c r="P26" t="str">
        <f>IF(内訳書!P60&lt;&gt;"",内訳書!P60,"")</f>
        <v/>
      </c>
      <c r="Q26" t="str">
        <f>IF(内訳書!Q60&lt;&gt;"",内訳書!Q60,"")</f>
        <v/>
      </c>
    </row>
    <row r="27" spans="1:17">
      <c r="A27" t="str">
        <f>IF(内訳書!A61&lt;&gt;"",内訳書!A61,"")</f>
        <v>2540001</v>
      </c>
      <c r="B27" t="str">
        <f>IF(内訳書!B61&lt;&gt;"",内訳書!B61,"")</f>
        <v>0103</v>
      </c>
      <c r="C27" t="str">
        <f>IF(内訳書!C61&lt;&gt;"",内訳書!C61,"")</f>
        <v>水銀回収義務付け製品以外のその他水銀組込製品等</v>
      </c>
      <c r="D27" t="str">
        <f>IF(内訳書!D61&lt;&gt;"",内訳書!D61,"")</f>
        <v/>
      </c>
      <c r="E27" t="str">
        <f>IF(内訳書!E61&lt;&gt;"",内訳書!E61,"")</f>
        <v/>
      </c>
      <c r="F27" t="str">
        <f>IF(内訳書!F61&lt;&gt;"",内訳書!F61,"")</f>
        <v/>
      </c>
      <c r="G27" t="str">
        <f>IF(内訳書!G61&lt;&gt;"",内訳書!G61,"")</f>
        <v/>
      </c>
      <c r="H27">
        <f>IF(内訳書!H61&lt;&gt;"",内訳書!H61,"")</f>
        <v>0</v>
      </c>
      <c r="I27" t="str">
        <f>IF(内訳書!I61&lt;&gt;"",内訳書!I61,"")</f>
        <v/>
      </c>
      <c r="J27" t="str">
        <f>IF(内訳書!J61&lt;&gt;"",内訳書!J61,"")</f>
        <v/>
      </c>
      <c r="K27" t="str">
        <f>IF(内訳書!K61&lt;&gt;"",内訳書!K61,"")</f>
        <v/>
      </c>
      <c r="L27">
        <f>IF(内訳書!L61&lt;&gt;"",内訳書!L61,"")</f>
        <v>0</v>
      </c>
      <c r="M27" t="str">
        <f>IF(内訳書!M61&lt;&gt;"",内訳書!M61,"")</f>
        <v/>
      </c>
      <c r="N27" t="str">
        <f>IF(内訳書!N61&lt;&gt;"",内訳書!N61,"")</f>
        <v/>
      </c>
      <c r="O27" t="str">
        <f>IF(内訳書!O61&lt;&gt;"",内訳書!O61,"")</f>
        <v/>
      </c>
      <c r="P27" t="str">
        <f>IF(内訳書!P61&lt;&gt;"",内訳書!P61,"")</f>
        <v/>
      </c>
      <c r="Q27" t="str">
        <f>IF(内訳書!Q61&lt;&gt;"",内訳書!Q61,"")</f>
        <v/>
      </c>
    </row>
    <row r="28" spans="1:17">
      <c r="A28" t="str">
        <f>IF(内訳書!A62&lt;&gt;"",内訳書!A62,"")</f>
        <v>2550001</v>
      </c>
      <c r="B28" t="str">
        <f>IF(内訳書!B62&lt;&gt;"",内訳書!B62,"")</f>
        <v>0104</v>
      </c>
      <c r="C28" t="str">
        <f>IF(内訳書!C62&lt;&gt;"",内訳書!C62,"")</f>
        <v>水銀回収義務付け製品（計測器以外）</v>
      </c>
      <c r="D28" t="str">
        <f>IF(内訳書!D62&lt;&gt;"",内訳書!D62,"")</f>
        <v/>
      </c>
      <c r="E28" t="str">
        <f>IF(内訳書!E62&lt;&gt;"",内訳書!E62,"")</f>
        <v/>
      </c>
      <c r="F28" t="str">
        <f>IF(内訳書!F62&lt;&gt;"",内訳書!F62,"")</f>
        <v/>
      </c>
      <c r="G28" t="str">
        <f>IF(内訳書!G62&lt;&gt;"",内訳書!G62,"")</f>
        <v/>
      </c>
      <c r="H28">
        <f>IF(内訳書!H62&lt;&gt;"",内訳書!H62,"")</f>
        <v>0</v>
      </c>
      <c r="I28" t="str">
        <f>IF(内訳書!I62&lt;&gt;"",内訳書!I62,"")</f>
        <v/>
      </c>
      <c r="J28" t="str">
        <f>IF(内訳書!J62&lt;&gt;"",内訳書!J62,"")</f>
        <v/>
      </c>
      <c r="K28" t="str">
        <f>IF(内訳書!K62&lt;&gt;"",内訳書!K62,"")</f>
        <v/>
      </c>
      <c r="L28">
        <f>IF(内訳書!L62&lt;&gt;"",内訳書!L62,"")</f>
        <v>0</v>
      </c>
      <c r="M28" t="str">
        <f>IF(内訳書!M62&lt;&gt;"",内訳書!M62,"")</f>
        <v/>
      </c>
      <c r="N28" t="str">
        <f>IF(内訳書!N62&lt;&gt;"",内訳書!N62,"")</f>
        <v/>
      </c>
      <c r="O28" t="str">
        <f>IF(内訳書!O62&lt;&gt;"",内訳書!O62,"")</f>
        <v/>
      </c>
      <c r="P28" t="str">
        <f>IF(内訳書!P62&lt;&gt;"",内訳書!P62,"")</f>
        <v/>
      </c>
      <c r="Q28" t="str">
        <f>IF(内訳書!Q62&lt;&gt;"",内訳書!Q62,"")</f>
        <v/>
      </c>
    </row>
    <row r="29" spans="1:17">
      <c r="A29" t="str">
        <f>IF(内訳書!A63&lt;&gt;"",内訳書!A63,"")</f>
        <v>2551001</v>
      </c>
      <c r="B29" t="str">
        <f>IF(内訳書!B63&lt;&gt;"",内訳書!B63,"")</f>
        <v>0104</v>
      </c>
      <c r="C29" t="str">
        <f>IF(内訳書!C63&lt;&gt;"",内訳書!C63,"")</f>
        <v>水銀回収義務付け製品（スイッチ及リレー）</v>
      </c>
      <c r="D29" t="str">
        <f>IF(内訳書!D63&lt;&gt;"",内訳書!D63,"")</f>
        <v/>
      </c>
      <c r="E29" t="str">
        <f>IF(内訳書!E63&lt;&gt;"",内訳書!E63,"")</f>
        <v/>
      </c>
      <c r="F29" t="str">
        <f>IF(内訳書!F63&lt;&gt;"",内訳書!F63,"")</f>
        <v/>
      </c>
      <c r="G29" t="str">
        <f>IF(内訳書!G63&lt;&gt;"",内訳書!G63,"")</f>
        <v/>
      </c>
      <c r="H29">
        <f>IF(内訳書!H63&lt;&gt;"",内訳書!H63,"")</f>
        <v>0</v>
      </c>
      <c r="I29" t="str">
        <f>IF(内訳書!I63&lt;&gt;"",内訳書!I63,"")</f>
        <v/>
      </c>
      <c r="J29" t="str">
        <f>IF(内訳書!J63&lt;&gt;"",内訳書!J63,"")</f>
        <v/>
      </c>
      <c r="K29" t="str">
        <f>IF(内訳書!K63&lt;&gt;"",内訳書!K63,"")</f>
        <v/>
      </c>
      <c r="L29">
        <f>IF(内訳書!L63&lt;&gt;"",内訳書!L63,"")</f>
        <v>0</v>
      </c>
      <c r="M29" t="str">
        <f>IF(内訳書!M63&lt;&gt;"",内訳書!M63,"")</f>
        <v/>
      </c>
      <c r="N29" t="str">
        <f>IF(内訳書!N63&lt;&gt;"",内訳書!N63,"")</f>
        <v/>
      </c>
      <c r="O29" t="str">
        <f>IF(内訳書!O63&lt;&gt;"",内訳書!O63,"")</f>
        <v/>
      </c>
      <c r="P29" t="str">
        <f>IF(内訳書!P63&lt;&gt;"",内訳書!P63,"")</f>
        <v/>
      </c>
      <c r="Q29" t="str">
        <f>IF(内訳書!Q63&lt;&gt;"",内訳書!Q63,"")</f>
        <v/>
      </c>
    </row>
    <row r="30" spans="1:17">
      <c r="A30" t="str">
        <f>IF(内訳書!A64&lt;&gt;"",内訳書!A64,"")</f>
        <v>2560001</v>
      </c>
      <c r="B30" t="str">
        <f>IF(内訳書!B64&lt;&gt;"",内訳書!B64,"")</f>
        <v>0105</v>
      </c>
      <c r="C30" t="str">
        <f>IF(内訳書!C64&lt;&gt;"",内訳書!C64,"")</f>
        <v>水銀回収義務付け製品（圧力計他）</v>
      </c>
      <c r="D30" t="str">
        <f>IF(内訳書!D64&lt;&gt;"",内訳書!D64,"")</f>
        <v/>
      </c>
      <c r="E30" t="str">
        <f>IF(内訳書!E64&lt;&gt;"",内訳書!E64,"")</f>
        <v/>
      </c>
      <c r="F30" t="str">
        <f>IF(内訳書!F64&lt;&gt;"",内訳書!F64,"")</f>
        <v/>
      </c>
      <c r="G30" t="str">
        <f>IF(内訳書!G64&lt;&gt;"",内訳書!G64,"")</f>
        <v/>
      </c>
      <c r="H30">
        <f>IF(内訳書!H64&lt;&gt;"",内訳書!H64,"")</f>
        <v>0</v>
      </c>
      <c r="I30" t="str">
        <f>IF(内訳書!I64&lt;&gt;"",内訳書!I64,"")</f>
        <v/>
      </c>
      <c r="J30" t="str">
        <f>IF(内訳書!J64&lt;&gt;"",内訳書!J64,"")</f>
        <v/>
      </c>
      <c r="K30" t="str">
        <f>IF(内訳書!K64&lt;&gt;"",内訳書!K64,"")</f>
        <v/>
      </c>
      <c r="L30">
        <f>IF(内訳書!L64&lt;&gt;"",内訳書!L64,"")</f>
        <v>0</v>
      </c>
      <c r="M30" t="str">
        <f>IF(内訳書!M64&lt;&gt;"",内訳書!M64,"")</f>
        <v/>
      </c>
      <c r="N30" t="str">
        <f>IF(内訳書!N64&lt;&gt;"",内訳書!N64,"")</f>
        <v/>
      </c>
      <c r="O30" t="str">
        <f>IF(内訳書!O64&lt;&gt;"",内訳書!O64,"")</f>
        <v/>
      </c>
      <c r="P30" t="str">
        <f>IF(内訳書!P64&lt;&gt;"",内訳書!P64,"")</f>
        <v/>
      </c>
      <c r="Q30" t="str">
        <f>IF(内訳書!Q64&lt;&gt;"",内訳書!Q64,"")</f>
        <v/>
      </c>
    </row>
    <row r="31" spans="1:17">
      <c r="C31" t="str">
        <f>IF(内訳書!C65&lt;&gt;"",内訳書!C65,"")</f>
        <v>計</v>
      </c>
      <c r="H31">
        <f>IF(内訳書!H65&lt;&gt;"",内訳書!H65,"")</f>
        <v>0</v>
      </c>
      <c r="L31">
        <f>IF(内訳書!L65&lt;&gt;"",内訳書!L65,"")</f>
        <v>0</v>
      </c>
    </row>
  </sheetData>
  <sheetProtection password="C658" sheet="1" objects="1" scenarios="1" selectLockedCells="1"/>
  <phoneticPr fontId="1"/>
  <pageMargins left="0.7" right="0.7" top="0.75" bottom="0.75" header="0.3" footer="0.3"/>
  <pageSetup paperSize="9"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dimension ref="A1:Q17"/>
  <sheetViews>
    <sheetView workbookViewId="0"/>
  </sheetViews>
  <sheetFormatPr defaultRowHeight="17.649999999999999"/>
  <cols>
    <col min="1" max="1" width="15.8125" bestFit="1" customWidth="1"/>
    <col min="2" max="2" width="25.625" bestFit="1" customWidth="1"/>
    <col min="3" max="3" width="39.625" bestFit="1" customWidth="1"/>
    <col min="4" max="4" width="6" bestFit="1" customWidth="1"/>
    <col min="5" max="5" width="15" bestFit="1" customWidth="1"/>
    <col min="6" max="6" width="23.8125" bestFit="1" customWidth="1"/>
    <col min="7" max="7" width="23.8125" customWidth="1"/>
    <col min="8" max="8" width="11.6875" bestFit="1" customWidth="1"/>
    <col min="9" max="9" width="15.3125" bestFit="1" customWidth="1"/>
    <col min="10" max="10" width="24.1875" bestFit="1" customWidth="1"/>
    <col min="11" max="11" width="24.1875" customWidth="1"/>
    <col min="12" max="12" width="12.1875" bestFit="1" customWidth="1"/>
    <col min="13" max="13" width="18.5" bestFit="1" customWidth="1"/>
    <col min="14" max="14" width="17.125" bestFit="1" customWidth="1"/>
    <col min="15" max="15" width="15.125" bestFit="1" customWidth="1"/>
    <col min="16" max="16" width="21.8125" bestFit="1" customWidth="1"/>
    <col min="17" max="17" width="15.125" bestFit="1" customWidth="1"/>
  </cols>
  <sheetData>
    <row r="1" spans="1:17">
      <c r="A1" t="s">
        <v>263</v>
      </c>
      <c r="B1" t="s">
        <v>264</v>
      </c>
      <c r="C1" t="s">
        <v>265</v>
      </c>
      <c r="D1" t="s">
        <v>266</v>
      </c>
      <c r="E1" t="s">
        <v>267</v>
      </c>
      <c r="F1" t="s">
        <v>268</v>
      </c>
      <c r="G1" t="s">
        <v>280</v>
      </c>
      <c r="H1" t="s">
        <v>269</v>
      </c>
      <c r="I1" t="s">
        <v>270</v>
      </c>
      <c r="J1" t="s">
        <v>271</v>
      </c>
      <c r="K1" t="s">
        <v>285</v>
      </c>
      <c r="L1" t="s">
        <v>272</v>
      </c>
      <c r="M1" t="s">
        <v>273</v>
      </c>
      <c r="N1" t="s">
        <v>274</v>
      </c>
      <c r="O1" t="s">
        <v>275</v>
      </c>
      <c r="P1" t="s">
        <v>276</v>
      </c>
      <c r="Q1" t="s">
        <v>277</v>
      </c>
    </row>
    <row r="2" spans="1:17">
      <c r="A2" t="str">
        <f>IF(内訳書!A85&lt;&gt;"",内訳書!A85,"")</f>
        <v>7000001</v>
      </c>
      <c r="B2" t="str">
        <f>IF(内訳書!B85&lt;&gt;"",内訳書!B85,"")</f>
        <v>0221</v>
      </c>
      <c r="C2" t="str">
        <f>IF(内訳書!C85&lt;&gt;"",内訳書!C85,"")</f>
        <v>廃油（特管物）</v>
      </c>
      <c r="D2" t="str">
        <f>IF(内訳書!D85&lt;&gt;"",内訳書!D85,"")</f>
        <v/>
      </c>
      <c r="E2" t="str">
        <f>IF(内訳書!E85&lt;&gt;"",内訳書!E85,"")</f>
        <v/>
      </c>
      <c r="F2" t="str">
        <f>IF(内訳書!F85&lt;&gt;"",内訳書!F85,"")</f>
        <v/>
      </c>
      <c r="G2" t="str">
        <f>IF(内訳書!G85&lt;&gt;"",内訳書!G85,"")</f>
        <v/>
      </c>
      <c r="H2">
        <f>IF(内訳書!H85&lt;&gt;"",内訳書!H85,"")</f>
        <v>0</v>
      </c>
      <c r="I2" t="str">
        <f>IF(内訳書!I85&lt;&gt;"",内訳書!I85,"")</f>
        <v/>
      </c>
      <c r="J2" t="str">
        <f>IF(内訳書!J85&lt;&gt;"",内訳書!J85,"")</f>
        <v/>
      </c>
      <c r="K2" t="str">
        <f>IF(内訳書!K85&lt;&gt;"",内訳書!K85,"")</f>
        <v/>
      </c>
      <c r="L2">
        <f>IF(内訳書!L85&lt;&gt;"",内訳書!L85,"")</f>
        <v>0</v>
      </c>
      <c r="M2" t="str">
        <f>IF(内訳書!M85&lt;&gt;"",内訳書!M85,"")</f>
        <v/>
      </c>
      <c r="N2" t="str">
        <f>IF(内訳書!N85&lt;&gt;"",内訳書!N85,"")</f>
        <v/>
      </c>
      <c r="O2" t="str">
        <f>IF(内訳書!O85&lt;&gt;"",内訳書!O85,"")</f>
        <v/>
      </c>
      <c r="P2" t="str">
        <f>IF(内訳書!P85&lt;&gt;"",内訳書!P85,"")</f>
        <v/>
      </c>
      <c r="Q2" t="str">
        <f>IF(内訳書!Q85&lt;&gt;"",内訳書!Q85,"")</f>
        <v/>
      </c>
    </row>
    <row r="3" spans="1:17">
      <c r="A3" t="str">
        <f>IF(内訳書!A86&lt;&gt;"",内訳書!A86,"")</f>
        <v>7100001</v>
      </c>
      <c r="B3" t="str">
        <f>IF(内訳書!B86&lt;&gt;"",内訳書!B86,"")</f>
        <v>0236</v>
      </c>
      <c r="C3" t="str">
        <f>IF(内訳書!C86&lt;&gt;"",内訳書!C86,"")</f>
        <v>廃酸(特管物)</v>
      </c>
      <c r="D3" t="str">
        <f>IF(内訳書!D86&lt;&gt;"",内訳書!D86,"")</f>
        <v/>
      </c>
      <c r="E3" t="str">
        <f>IF(内訳書!E86&lt;&gt;"",内訳書!E86,"")</f>
        <v/>
      </c>
      <c r="F3" t="str">
        <f>IF(内訳書!F86&lt;&gt;"",内訳書!F86,"")</f>
        <v/>
      </c>
      <c r="G3" t="str">
        <f>IF(内訳書!G86&lt;&gt;"",内訳書!G86,"")</f>
        <v/>
      </c>
      <c r="H3">
        <f>IF(内訳書!H86&lt;&gt;"",内訳書!H86,"")</f>
        <v>0</v>
      </c>
      <c r="I3" t="str">
        <f>IF(内訳書!I86&lt;&gt;"",内訳書!I86,"")</f>
        <v/>
      </c>
      <c r="J3" t="str">
        <f>IF(内訳書!J86&lt;&gt;"",内訳書!J86,"")</f>
        <v/>
      </c>
      <c r="K3" t="str">
        <f>IF(内訳書!K86&lt;&gt;"",内訳書!K86,"")</f>
        <v/>
      </c>
      <c r="L3">
        <f>IF(内訳書!L86&lt;&gt;"",内訳書!L86,"")</f>
        <v>0</v>
      </c>
      <c r="M3" t="str">
        <f>IF(内訳書!M86&lt;&gt;"",内訳書!M86,"")</f>
        <v/>
      </c>
      <c r="N3" t="str">
        <f>IF(内訳書!N86&lt;&gt;"",内訳書!N86,"")</f>
        <v/>
      </c>
      <c r="O3" t="str">
        <f>IF(内訳書!O86&lt;&gt;"",内訳書!O86,"")</f>
        <v/>
      </c>
      <c r="P3" t="str">
        <f>IF(内訳書!P86&lt;&gt;"",内訳書!P86,"")</f>
        <v/>
      </c>
      <c r="Q3" t="str">
        <f>IF(内訳書!Q86&lt;&gt;"",内訳書!Q86,"")</f>
        <v/>
      </c>
    </row>
    <row r="4" spans="1:17">
      <c r="A4" t="str">
        <f>IF(内訳書!A87&lt;&gt;"",内訳書!A87,"")</f>
        <v>7110001</v>
      </c>
      <c r="B4" t="str">
        <f>IF(内訳書!B87&lt;&gt;"",内訳書!B87,"")</f>
        <v>0237</v>
      </c>
      <c r="C4" t="str">
        <f>IF(内訳書!C87&lt;&gt;"",内訳書!C87,"")</f>
        <v>廃酸(特管物かつ特定有害産廃)</v>
      </c>
      <c r="D4" t="str">
        <f>IF(内訳書!D87&lt;&gt;"",内訳書!D87,"")</f>
        <v/>
      </c>
      <c r="E4" t="str">
        <f>IF(内訳書!E87&lt;&gt;"",内訳書!E87,"")</f>
        <v/>
      </c>
      <c r="F4" t="str">
        <f>IF(内訳書!F87&lt;&gt;"",内訳書!F87,"")</f>
        <v/>
      </c>
      <c r="G4" t="str">
        <f>IF(内訳書!G87&lt;&gt;"",内訳書!G87,"")</f>
        <v/>
      </c>
      <c r="H4">
        <f>IF(内訳書!H87&lt;&gt;"",内訳書!H87,"")</f>
        <v>0</v>
      </c>
      <c r="I4" t="str">
        <f>IF(内訳書!I87&lt;&gt;"",内訳書!I87,"")</f>
        <v/>
      </c>
      <c r="J4" t="str">
        <f>IF(内訳書!J87&lt;&gt;"",内訳書!J87,"")</f>
        <v/>
      </c>
      <c r="K4" t="str">
        <f>IF(内訳書!K87&lt;&gt;"",内訳書!K87,"")</f>
        <v/>
      </c>
      <c r="L4">
        <f>IF(内訳書!L87&lt;&gt;"",内訳書!L87,"")</f>
        <v>0</v>
      </c>
      <c r="M4" t="str">
        <f>IF(内訳書!M87&lt;&gt;"",内訳書!M87,"")</f>
        <v/>
      </c>
      <c r="N4" t="str">
        <f>IF(内訳書!N87&lt;&gt;"",内訳書!N87,"")</f>
        <v/>
      </c>
      <c r="O4" t="str">
        <f>IF(内訳書!O87&lt;&gt;"",内訳書!O87,"")</f>
        <v/>
      </c>
      <c r="P4" t="str">
        <f>IF(内訳書!P87&lt;&gt;"",内訳書!P87,"")</f>
        <v/>
      </c>
      <c r="Q4" t="str">
        <f>IF(内訳書!Q87&lt;&gt;"",内訳書!Q87,"")</f>
        <v/>
      </c>
    </row>
    <row r="5" spans="1:17">
      <c r="A5" t="str">
        <f>IF(内訳書!A88&lt;&gt;"",内訳書!A88,"")</f>
        <v>7200001</v>
      </c>
      <c r="B5" t="str">
        <f>IF(内訳書!B88&lt;&gt;"",内訳書!B88,"")</f>
        <v>0235</v>
      </c>
      <c r="C5" t="str">
        <f>IF(内訳書!C88&lt;&gt;"",内訳書!C88,"")</f>
        <v>廃アルカリ(特管物)</v>
      </c>
      <c r="D5" t="str">
        <f>IF(内訳書!D88&lt;&gt;"",内訳書!D88,"")</f>
        <v/>
      </c>
      <c r="E5" t="str">
        <f>IF(内訳書!E88&lt;&gt;"",内訳書!E88,"")</f>
        <v/>
      </c>
      <c r="F5" t="str">
        <f>IF(内訳書!F88&lt;&gt;"",内訳書!F88,"")</f>
        <v/>
      </c>
      <c r="G5" t="str">
        <f>IF(内訳書!G88&lt;&gt;"",内訳書!G88,"")</f>
        <v/>
      </c>
      <c r="H5">
        <f>IF(内訳書!H88&lt;&gt;"",内訳書!H88,"")</f>
        <v>0</v>
      </c>
      <c r="I5" t="str">
        <f>IF(内訳書!I88&lt;&gt;"",内訳書!I88,"")</f>
        <v/>
      </c>
      <c r="J5" t="str">
        <f>IF(内訳書!J88&lt;&gt;"",内訳書!J88,"")</f>
        <v/>
      </c>
      <c r="K5" t="str">
        <f>IF(内訳書!K88&lt;&gt;"",内訳書!K88,"")</f>
        <v/>
      </c>
      <c r="L5">
        <f>IF(内訳書!L88&lt;&gt;"",内訳書!L88,"")</f>
        <v>0</v>
      </c>
      <c r="M5" t="str">
        <f>IF(内訳書!M88&lt;&gt;"",内訳書!M88,"")</f>
        <v/>
      </c>
      <c r="N5" t="str">
        <f>IF(内訳書!N88&lt;&gt;"",内訳書!N88,"")</f>
        <v/>
      </c>
      <c r="O5" t="str">
        <f>IF(内訳書!O88&lt;&gt;"",内訳書!O88,"")</f>
        <v/>
      </c>
      <c r="P5" t="str">
        <f>IF(内訳書!P88&lt;&gt;"",内訳書!P88,"")</f>
        <v/>
      </c>
      <c r="Q5" t="str">
        <f>IF(内訳書!Q88&lt;&gt;"",内訳書!Q88,"")</f>
        <v/>
      </c>
    </row>
    <row r="6" spans="1:17">
      <c r="A6" t="str">
        <f>IF(内訳書!A89&lt;&gt;"",内訳書!A89,"")</f>
        <v>7210001</v>
      </c>
      <c r="B6" t="str">
        <f>IF(内訳書!B89&lt;&gt;"",内訳書!B89,"")</f>
        <v>0234</v>
      </c>
      <c r="C6" t="str">
        <f>IF(内訳書!C89&lt;&gt;"",内訳書!C89,"")</f>
        <v>廃アルカリ(特管物かつ特定有害産廃)</v>
      </c>
      <c r="D6" t="str">
        <f>IF(内訳書!D89&lt;&gt;"",内訳書!D89,"")</f>
        <v/>
      </c>
      <c r="E6" t="str">
        <f>IF(内訳書!E89&lt;&gt;"",内訳書!E89,"")</f>
        <v/>
      </c>
      <c r="F6" t="str">
        <f>IF(内訳書!F89&lt;&gt;"",内訳書!F89,"")</f>
        <v/>
      </c>
      <c r="G6" t="str">
        <f>IF(内訳書!G89&lt;&gt;"",内訳書!G89,"")</f>
        <v/>
      </c>
      <c r="H6">
        <f>IF(内訳書!H89&lt;&gt;"",内訳書!H89,"")</f>
        <v>0</v>
      </c>
      <c r="I6" t="str">
        <f>IF(内訳書!I89&lt;&gt;"",内訳書!I89,"")</f>
        <v/>
      </c>
      <c r="J6" t="str">
        <f>IF(内訳書!J89&lt;&gt;"",内訳書!J89,"")</f>
        <v/>
      </c>
      <c r="K6" t="str">
        <f>IF(内訳書!K89&lt;&gt;"",内訳書!K89,"")</f>
        <v/>
      </c>
      <c r="L6">
        <f>IF(内訳書!L89&lt;&gt;"",内訳書!L89,"")</f>
        <v>0</v>
      </c>
      <c r="M6" t="str">
        <f>IF(内訳書!M89&lt;&gt;"",内訳書!M89,"")</f>
        <v/>
      </c>
      <c r="N6" t="str">
        <f>IF(内訳書!N89&lt;&gt;"",内訳書!N89,"")</f>
        <v/>
      </c>
      <c r="O6" t="str">
        <f>IF(内訳書!O89&lt;&gt;"",内訳書!O89,"")</f>
        <v/>
      </c>
      <c r="P6" t="str">
        <f>IF(内訳書!P89&lt;&gt;"",内訳書!P89,"")</f>
        <v/>
      </c>
      <c r="Q6" t="str">
        <f>IF(内訳書!Q89&lt;&gt;"",内訳書!Q89,"")</f>
        <v/>
      </c>
    </row>
    <row r="7" spans="1:17">
      <c r="A7" t="str">
        <f>IF(内訳書!A90&lt;&gt;"",内訳書!A90,"")</f>
        <v>7411001</v>
      </c>
      <c r="B7" t="str">
        <f>IF(内訳書!B90&lt;&gt;"",内訳書!B90,"")</f>
        <v>0254</v>
      </c>
      <c r="C7" t="str">
        <f>IF(内訳書!C90&lt;&gt;"",内訳書!C90,"")</f>
        <v>その他特管物（廃PCB等）</v>
      </c>
      <c r="D7" t="str">
        <f>IF(内訳書!D90&lt;&gt;"",内訳書!D90,"")</f>
        <v/>
      </c>
      <c r="E7" t="str">
        <f>IF(内訳書!E90&lt;&gt;"",内訳書!E90,"")</f>
        <v/>
      </c>
      <c r="F7" t="str">
        <f>IF(内訳書!F90&lt;&gt;"",内訳書!F90,"")</f>
        <v/>
      </c>
      <c r="G7" t="str">
        <f>IF(内訳書!G90&lt;&gt;"",内訳書!G90,"")</f>
        <v/>
      </c>
      <c r="H7">
        <f>IF(内訳書!H90&lt;&gt;"",内訳書!H90,"")</f>
        <v>0</v>
      </c>
      <c r="I7" t="str">
        <f>IF(内訳書!I90&lt;&gt;"",内訳書!I90,"")</f>
        <v/>
      </c>
      <c r="J7" t="str">
        <f>IF(内訳書!J90&lt;&gt;"",内訳書!J90,"")</f>
        <v/>
      </c>
      <c r="K7" t="str">
        <f>IF(内訳書!K90&lt;&gt;"",内訳書!K90,"")</f>
        <v/>
      </c>
      <c r="L7">
        <f>IF(内訳書!L90&lt;&gt;"",内訳書!L90,"")</f>
        <v>0</v>
      </c>
      <c r="M7" t="str">
        <f>IF(内訳書!M90&lt;&gt;"",内訳書!M90,"")</f>
        <v/>
      </c>
      <c r="N7" t="str">
        <f>IF(内訳書!N90&lt;&gt;"",内訳書!N90,"")</f>
        <v/>
      </c>
      <c r="O7" t="str">
        <f>IF(内訳書!O90&lt;&gt;"",内訳書!O90,"")</f>
        <v/>
      </c>
      <c r="P7" t="str">
        <f>IF(内訳書!P90&lt;&gt;"",内訳書!P90,"")</f>
        <v/>
      </c>
      <c r="Q7" t="str">
        <f>IF(内訳書!Q90&lt;&gt;"",内訳書!Q90,"")</f>
        <v/>
      </c>
    </row>
    <row r="8" spans="1:17">
      <c r="A8" t="str">
        <f>IF(内訳書!A91&lt;&gt;"",内訳書!A91,"")</f>
        <v>7412001</v>
      </c>
      <c r="B8" t="str">
        <f>IF(内訳書!B91&lt;&gt;"",内訳書!B91,"")</f>
        <v>0255</v>
      </c>
      <c r="C8" t="str">
        <f>IF(内訳書!C91&lt;&gt;"",内訳書!C91,"")</f>
        <v>その他特管物（PCB汚染物）</v>
      </c>
      <c r="D8" t="str">
        <f>IF(内訳書!D91&lt;&gt;"",内訳書!D91,"")</f>
        <v/>
      </c>
      <c r="E8" t="str">
        <f>IF(内訳書!E91&lt;&gt;"",内訳書!E91,"")</f>
        <v/>
      </c>
      <c r="F8" t="str">
        <f>IF(内訳書!F91&lt;&gt;"",内訳書!F91,"")</f>
        <v/>
      </c>
      <c r="G8" t="str">
        <f>IF(内訳書!G91&lt;&gt;"",内訳書!G91,"")</f>
        <v/>
      </c>
      <c r="H8">
        <f>IF(内訳書!H91&lt;&gt;"",内訳書!H91,"")</f>
        <v>0</v>
      </c>
      <c r="I8" t="str">
        <f>IF(内訳書!I91&lt;&gt;"",内訳書!I91,"")</f>
        <v/>
      </c>
      <c r="J8" t="str">
        <f>IF(内訳書!J91&lt;&gt;"",内訳書!J91,"")</f>
        <v/>
      </c>
      <c r="K8" t="str">
        <f>IF(内訳書!K91&lt;&gt;"",内訳書!K91,"")</f>
        <v/>
      </c>
      <c r="L8">
        <f>IF(内訳書!L91&lt;&gt;"",内訳書!L91,"")</f>
        <v>0</v>
      </c>
      <c r="M8" t="str">
        <f>IF(内訳書!M91&lt;&gt;"",内訳書!M91,"")</f>
        <v/>
      </c>
      <c r="N8" t="str">
        <f>IF(内訳書!N91&lt;&gt;"",内訳書!N91,"")</f>
        <v/>
      </c>
      <c r="O8" t="str">
        <f>IF(内訳書!O91&lt;&gt;"",内訳書!O91,"")</f>
        <v/>
      </c>
      <c r="P8" t="str">
        <f>IF(内訳書!P91&lt;&gt;"",内訳書!P91,"")</f>
        <v/>
      </c>
      <c r="Q8" t="str">
        <f>IF(内訳書!Q91&lt;&gt;"",内訳書!Q91,"")</f>
        <v/>
      </c>
    </row>
    <row r="9" spans="1:17">
      <c r="A9" t="str">
        <f>IF(内訳書!A92&lt;&gt;"",内訳書!A92,"")</f>
        <v>7413001</v>
      </c>
      <c r="B9" t="str">
        <f>IF(内訳書!B92&lt;&gt;"",内訳書!B92,"")</f>
        <v>0256</v>
      </c>
      <c r="C9" t="str">
        <f>IF(内訳書!C92&lt;&gt;"",内訳書!C92,"")</f>
        <v>その他特管物（PCB処理物）</v>
      </c>
      <c r="D9" t="str">
        <f>IF(内訳書!D92&lt;&gt;"",内訳書!D92,"")</f>
        <v/>
      </c>
      <c r="E9" t="str">
        <f>IF(内訳書!E92&lt;&gt;"",内訳書!E92,"")</f>
        <v/>
      </c>
      <c r="F9" t="str">
        <f>IF(内訳書!F92&lt;&gt;"",内訳書!F92,"")</f>
        <v/>
      </c>
      <c r="G9" t="str">
        <f>IF(内訳書!G92&lt;&gt;"",内訳書!G92,"")</f>
        <v/>
      </c>
      <c r="H9">
        <f>IF(内訳書!H92&lt;&gt;"",内訳書!H92,"")</f>
        <v>0</v>
      </c>
      <c r="I9" t="str">
        <f>IF(内訳書!I92&lt;&gt;"",内訳書!I92,"")</f>
        <v/>
      </c>
      <c r="J9" t="str">
        <f>IF(内訳書!J92&lt;&gt;"",内訳書!J92,"")</f>
        <v/>
      </c>
      <c r="K9" t="str">
        <f>IF(内訳書!K92&lt;&gt;"",内訳書!K92,"")</f>
        <v/>
      </c>
      <c r="L9">
        <f>IF(内訳書!L92&lt;&gt;"",内訳書!L92,"")</f>
        <v>0</v>
      </c>
      <c r="M9" t="str">
        <f>IF(内訳書!M92&lt;&gt;"",内訳書!M92,"")</f>
        <v/>
      </c>
      <c r="N9" t="str">
        <f>IF(内訳書!N92&lt;&gt;"",内訳書!N92,"")</f>
        <v/>
      </c>
      <c r="O9" t="str">
        <f>IF(内訳書!O92&lt;&gt;"",内訳書!O92,"")</f>
        <v/>
      </c>
      <c r="P9" t="str">
        <f>IF(内訳書!P92&lt;&gt;"",内訳書!P92,"")</f>
        <v/>
      </c>
      <c r="Q9" t="str">
        <f>IF(内訳書!Q92&lt;&gt;"",内訳書!Q92,"")</f>
        <v/>
      </c>
    </row>
    <row r="10" spans="1:17">
      <c r="A10" t="str">
        <f>IF(内訳書!A93&lt;&gt;"",内訳書!A93,"")</f>
        <v>7421001</v>
      </c>
      <c r="B10" t="str">
        <f>IF(内訳書!B93&lt;&gt;"",内訳書!B93,"")</f>
        <v>0211</v>
      </c>
      <c r="C10" t="str">
        <f>IF(内訳書!C93&lt;&gt;"",内訳書!C93,"")</f>
        <v>廃石綿（特管物）</v>
      </c>
      <c r="D10" t="str">
        <f>IF(内訳書!D93&lt;&gt;"",内訳書!D93,"")</f>
        <v/>
      </c>
      <c r="E10" t="str">
        <f>IF(内訳書!E93&lt;&gt;"",内訳書!E93,"")</f>
        <v/>
      </c>
      <c r="F10" t="str">
        <f>IF(内訳書!F93&lt;&gt;"",内訳書!F93,"")</f>
        <v/>
      </c>
      <c r="G10" t="str">
        <f>IF(内訳書!G93&lt;&gt;"",内訳書!G93,"")</f>
        <v/>
      </c>
      <c r="H10">
        <f>IF(内訳書!H93&lt;&gt;"",内訳書!H93,"")</f>
        <v>0</v>
      </c>
      <c r="I10" t="str">
        <f>IF(内訳書!I93&lt;&gt;"",内訳書!I93,"")</f>
        <v/>
      </c>
      <c r="J10" t="str">
        <f>IF(内訳書!J93&lt;&gt;"",内訳書!J93,"")</f>
        <v/>
      </c>
      <c r="K10" t="str">
        <f>IF(内訳書!K93&lt;&gt;"",内訳書!K93,"")</f>
        <v/>
      </c>
      <c r="L10">
        <f>IF(内訳書!L93&lt;&gt;"",内訳書!L93,"")</f>
        <v>0</v>
      </c>
      <c r="M10" t="str">
        <f>IF(内訳書!M93&lt;&gt;"",内訳書!M93,"")</f>
        <v/>
      </c>
      <c r="N10" t="str">
        <f>IF(内訳書!N93&lt;&gt;"",内訳書!N93,"")</f>
        <v/>
      </c>
      <c r="O10" t="str">
        <f>IF(内訳書!O93&lt;&gt;"",内訳書!O93,"")</f>
        <v/>
      </c>
      <c r="P10" t="str">
        <f>IF(内訳書!P93&lt;&gt;"",内訳書!P93,"")</f>
        <v/>
      </c>
      <c r="Q10" t="str">
        <f>IF(内訳書!Q93&lt;&gt;"",内訳書!Q93,"")</f>
        <v/>
      </c>
    </row>
    <row r="11" spans="1:17">
      <c r="A11" t="str">
        <f>IF(内訳書!A94&lt;&gt;"",内訳書!A94,"")</f>
        <v>7424001</v>
      </c>
      <c r="B11" t="str">
        <f>IF(内訳書!B94&lt;&gt;"",内訳書!B94,"")</f>
        <v>0252</v>
      </c>
      <c r="C11" t="str">
        <f>IF(内訳書!C94&lt;&gt;"",内訳書!C94,"")</f>
        <v>その他特管物（燃え殻）</v>
      </c>
      <c r="D11" t="str">
        <f>IF(内訳書!D94&lt;&gt;"",内訳書!D94,"")</f>
        <v/>
      </c>
      <c r="E11" t="str">
        <f>IF(内訳書!E94&lt;&gt;"",内訳書!E94,"")</f>
        <v/>
      </c>
      <c r="F11" t="str">
        <f>IF(内訳書!F94&lt;&gt;"",内訳書!F94,"")</f>
        <v/>
      </c>
      <c r="G11" t="str">
        <f>IF(内訳書!G94&lt;&gt;"",内訳書!G94,"")</f>
        <v/>
      </c>
      <c r="H11">
        <f>IF(内訳書!H94&lt;&gt;"",内訳書!H94,"")</f>
        <v>0</v>
      </c>
      <c r="I11" t="str">
        <f>IF(内訳書!I94&lt;&gt;"",内訳書!I94,"")</f>
        <v/>
      </c>
      <c r="J11" t="str">
        <f>IF(内訳書!J94&lt;&gt;"",内訳書!J94,"")</f>
        <v/>
      </c>
      <c r="K11" t="str">
        <f>IF(内訳書!K94&lt;&gt;"",内訳書!K94,"")</f>
        <v/>
      </c>
      <c r="L11">
        <f>IF(内訳書!L94&lt;&gt;"",内訳書!L94,"")</f>
        <v>0</v>
      </c>
      <c r="M11" t="str">
        <f>IF(内訳書!M94&lt;&gt;"",内訳書!M94,"")</f>
        <v/>
      </c>
      <c r="N11" t="str">
        <f>IF(内訳書!N94&lt;&gt;"",内訳書!N94,"")</f>
        <v/>
      </c>
      <c r="O11" t="str">
        <f>IF(内訳書!O94&lt;&gt;"",内訳書!O94,"")</f>
        <v/>
      </c>
      <c r="P11" t="str">
        <f>IF(内訳書!P94&lt;&gt;"",内訳書!P94,"")</f>
        <v/>
      </c>
      <c r="Q11" t="str">
        <f>IF(内訳書!Q94&lt;&gt;"",内訳書!Q94,"")</f>
        <v/>
      </c>
    </row>
    <row r="12" spans="1:17">
      <c r="A12" t="str">
        <f>IF(内訳書!A95&lt;&gt;"",内訳書!A95,"")</f>
        <v>7425001</v>
      </c>
      <c r="B12" t="str">
        <f>IF(内訳書!B95&lt;&gt;"",内訳書!B95,"")</f>
        <v>0222</v>
      </c>
      <c r="C12" t="str">
        <f>IF(内訳書!C95&lt;&gt;"",内訳書!C95,"")</f>
        <v>その他特管物(廃油：ガソリン灯油軽油類)</v>
      </c>
      <c r="D12" t="str">
        <f>IF(内訳書!D95&lt;&gt;"",内訳書!D95,"")</f>
        <v/>
      </c>
      <c r="E12" t="str">
        <f>IF(内訳書!E95&lt;&gt;"",内訳書!E95,"")</f>
        <v/>
      </c>
      <c r="F12" t="str">
        <f>IF(内訳書!F95&lt;&gt;"",内訳書!F95,"")</f>
        <v/>
      </c>
      <c r="G12" t="str">
        <f>IF(内訳書!G95&lt;&gt;"",内訳書!G95,"")</f>
        <v/>
      </c>
      <c r="H12">
        <f>IF(内訳書!H95&lt;&gt;"",内訳書!H95,"")</f>
        <v>0</v>
      </c>
      <c r="I12" t="str">
        <f>IF(内訳書!I95&lt;&gt;"",内訳書!I95,"")</f>
        <v/>
      </c>
      <c r="J12" t="str">
        <f>IF(内訳書!J95&lt;&gt;"",内訳書!J95,"")</f>
        <v/>
      </c>
      <c r="K12" t="str">
        <f>IF(内訳書!K95&lt;&gt;"",内訳書!K95,"")</f>
        <v/>
      </c>
      <c r="L12">
        <f>IF(内訳書!L95&lt;&gt;"",内訳書!L95,"")</f>
        <v>0</v>
      </c>
      <c r="M12" t="str">
        <f>IF(内訳書!M95&lt;&gt;"",内訳書!M95,"")</f>
        <v/>
      </c>
      <c r="N12" t="str">
        <f>IF(内訳書!N95&lt;&gt;"",内訳書!N95,"")</f>
        <v/>
      </c>
      <c r="O12" t="str">
        <f>IF(内訳書!O95&lt;&gt;"",内訳書!O95,"")</f>
        <v/>
      </c>
      <c r="P12" t="str">
        <f>IF(内訳書!P95&lt;&gt;"",内訳書!P95,"")</f>
        <v/>
      </c>
      <c r="Q12" t="str">
        <f>IF(内訳書!Q95&lt;&gt;"",内訳書!Q95,"")</f>
        <v/>
      </c>
    </row>
    <row r="13" spans="1:17">
      <c r="A13" t="str">
        <f>IF(内訳書!A96&lt;&gt;"",内訳書!A96,"")</f>
        <v>7426001</v>
      </c>
      <c r="B13" t="str">
        <f>IF(内訳書!B96&lt;&gt;"",内訳書!B96,"")</f>
        <v>0251</v>
      </c>
      <c r="C13" t="str">
        <f>IF(内訳書!C96&lt;&gt;"",内訳書!C96,"")</f>
        <v>その他特管物（汚泥）</v>
      </c>
      <c r="D13" t="str">
        <f>IF(内訳書!D96&lt;&gt;"",内訳書!D96,"")</f>
        <v/>
      </c>
      <c r="E13" t="str">
        <f>IF(内訳書!E96&lt;&gt;"",内訳書!E96,"")</f>
        <v/>
      </c>
      <c r="F13" t="str">
        <f>IF(内訳書!F96&lt;&gt;"",内訳書!F96,"")</f>
        <v/>
      </c>
      <c r="G13" t="str">
        <f>IF(内訳書!G96&lt;&gt;"",内訳書!G96,"")</f>
        <v/>
      </c>
      <c r="H13">
        <f>IF(内訳書!H96&lt;&gt;"",内訳書!H96,"")</f>
        <v>0</v>
      </c>
      <c r="I13" t="str">
        <f>IF(内訳書!I96&lt;&gt;"",内訳書!I96,"")</f>
        <v/>
      </c>
      <c r="J13" t="str">
        <f>IF(内訳書!J96&lt;&gt;"",内訳書!J96,"")</f>
        <v/>
      </c>
      <c r="K13" t="str">
        <f>IF(内訳書!K96&lt;&gt;"",内訳書!K96,"")</f>
        <v/>
      </c>
      <c r="L13">
        <f>IF(内訳書!L96&lt;&gt;"",内訳書!L96,"")</f>
        <v>0</v>
      </c>
      <c r="M13" t="str">
        <f>IF(内訳書!M96&lt;&gt;"",内訳書!M96,"")</f>
        <v/>
      </c>
      <c r="N13" t="str">
        <f>IF(内訳書!N96&lt;&gt;"",内訳書!N96,"")</f>
        <v/>
      </c>
      <c r="O13" t="str">
        <f>IF(内訳書!O96&lt;&gt;"",内訳書!O96,"")</f>
        <v/>
      </c>
      <c r="P13" t="str">
        <f>IF(内訳書!P96&lt;&gt;"",内訳書!P96,"")</f>
        <v/>
      </c>
      <c r="Q13" t="str">
        <f>IF(内訳書!Q96&lt;&gt;"",内訳書!Q96,"")</f>
        <v/>
      </c>
    </row>
    <row r="14" spans="1:17">
      <c r="A14" t="str">
        <f>IF(内訳書!A97&lt;&gt;"",内訳書!A97,"")</f>
        <v>7427001</v>
      </c>
      <c r="B14" t="str">
        <f>IF(内訳書!B97&lt;&gt;"",内訳書!B97,"")</f>
        <v>0231</v>
      </c>
      <c r="C14" t="str">
        <f>IF(内訳書!C97&lt;&gt;"",内訳書!C97,"")</f>
        <v>その他特管物(廃酸)</v>
      </c>
      <c r="D14" t="str">
        <f>IF(内訳書!D97&lt;&gt;"",内訳書!D97,"")</f>
        <v/>
      </c>
      <c r="E14" t="str">
        <f>IF(内訳書!E97&lt;&gt;"",内訳書!E97,"")</f>
        <v/>
      </c>
      <c r="F14" t="str">
        <f>IF(内訳書!F97&lt;&gt;"",内訳書!F97,"")</f>
        <v/>
      </c>
      <c r="G14" t="str">
        <f>IF(内訳書!G97&lt;&gt;"",内訳書!G97,"")</f>
        <v/>
      </c>
      <c r="H14">
        <f>IF(内訳書!H97&lt;&gt;"",内訳書!H97,"")</f>
        <v>0</v>
      </c>
      <c r="I14" t="str">
        <f>IF(内訳書!I97&lt;&gt;"",内訳書!I97,"")</f>
        <v/>
      </c>
      <c r="J14" t="str">
        <f>IF(内訳書!J97&lt;&gt;"",内訳書!J97,"")</f>
        <v/>
      </c>
      <c r="K14" t="str">
        <f>IF(内訳書!K97&lt;&gt;"",内訳書!K97,"")</f>
        <v/>
      </c>
      <c r="L14">
        <f>IF(内訳書!L97&lt;&gt;"",内訳書!L97,"")</f>
        <v>0</v>
      </c>
      <c r="M14" t="str">
        <f>IF(内訳書!M97&lt;&gt;"",内訳書!M97,"")</f>
        <v/>
      </c>
      <c r="N14" t="str">
        <f>IF(内訳書!N97&lt;&gt;"",内訳書!N97,"")</f>
        <v/>
      </c>
      <c r="O14" t="str">
        <f>IF(内訳書!O97&lt;&gt;"",内訳書!O97,"")</f>
        <v/>
      </c>
      <c r="P14" t="str">
        <f>IF(内訳書!P97&lt;&gt;"",内訳書!P97,"")</f>
        <v/>
      </c>
      <c r="Q14" t="str">
        <f>IF(内訳書!Q97&lt;&gt;"",内訳書!Q97,"")</f>
        <v/>
      </c>
    </row>
    <row r="15" spans="1:17">
      <c r="A15" t="str">
        <f>IF(内訳書!A98&lt;&gt;"",内訳書!A98,"")</f>
        <v>7428002</v>
      </c>
      <c r="B15" t="str">
        <f>IF(内訳書!B98&lt;&gt;"",内訳書!B98,"")</f>
        <v>0233</v>
      </c>
      <c r="C15" t="str">
        <f>IF(内訳書!C98&lt;&gt;"",内訳書!C98,"")</f>
        <v>その他特管物(廃アルカリ)</v>
      </c>
      <c r="D15" t="str">
        <f>IF(内訳書!D98&lt;&gt;"",内訳書!D98,"")</f>
        <v/>
      </c>
      <c r="E15" t="str">
        <f>IF(内訳書!E98&lt;&gt;"",内訳書!E98,"")</f>
        <v/>
      </c>
      <c r="F15" t="str">
        <f>IF(内訳書!F98&lt;&gt;"",内訳書!F98,"")</f>
        <v/>
      </c>
      <c r="G15" t="str">
        <f>IF(内訳書!G98&lt;&gt;"",内訳書!G98,"")</f>
        <v/>
      </c>
      <c r="H15">
        <f>IF(内訳書!H98&lt;&gt;"",内訳書!H98,"")</f>
        <v>0</v>
      </c>
      <c r="I15" t="str">
        <f>IF(内訳書!I98&lt;&gt;"",内訳書!I98,"")</f>
        <v/>
      </c>
      <c r="J15" t="str">
        <f>IF(内訳書!J98&lt;&gt;"",内訳書!J98,"")</f>
        <v/>
      </c>
      <c r="K15" t="str">
        <f>IF(内訳書!K98&lt;&gt;"",内訳書!K98,"")</f>
        <v/>
      </c>
      <c r="L15">
        <f>IF(内訳書!L98&lt;&gt;"",内訳書!L98,"")</f>
        <v>0</v>
      </c>
      <c r="M15" t="str">
        <f>IF(内訳書!M98&lt;&gt;"",内訳書!M98,"")</f>
        <v/>
      </c>
      <c r="N15" t="str">
        <f>IF(内訳書!N98&lt;&gt;"",内訳書!N98,"")</f>
        <v/>
      </c>
      <c r="O15" t="str">
        <f>IF(内訳書!O98&lt;&gt;"",内訳書!O98,"")</f>
        <v/>
      </c>
      <c r="P15" t="str">
        <f>IF(内訳書!P98&lt;&gt;"",内訳書!P98,"")</f>
        <v/>
      </c>
      <c r="Q15" t="str">
        <f>IF(内訳書!Q98&lt;&gt;"",内訳書!Q98,"")</f>
        <v/>
      </c>
    </row>
    <row r="16" spans="1:17">
      <c r="A16" t="str">
        <f>IF(内訳書!A99&lt;&gt;"",内訳書!A99,"")</f>
        <v>7429001</v>
      </c>
      <c r="B16" t="str">
        <f>IF(内訳書!B99&lt;&gt;"",内訳書!B99,"")</f>
        <v>0253</v>
      </c>
      <c r="C16" t="str">
        <f>IF(内訳書!C99&lt;&gt;"",内訳書!C99,"")</f>
        <v>その他特管物（ばいじん）</v>
      </c>
      <c r="D16" t="str">
        <f>IF(内訳書!D99&lt;&gt;"",内訳書!D99,"")</f>
        <v/>
      </c>
      <c r="E16" t="str">
        <f>IF(内訳書!E99&lt;&gt;"",内訳書!E99,"")</f>
        <v/>
      </c>
      <c r="F16" t="str">
        <f>IF(内訳書!F99&lt;&gt;"",内訳書!F99,"")</f>
        <v/>
      </c>
      <c r="G16" t="str">
        <f>IF(内訳書!G99&lt;&gt;"",内訳書!G99,"")</f>
        <v/>
      </c>
      <c r="H16">
        <f>IF(内訳書!H99&lt;&gt;"",内訳書!H99,"")</f>
        <v>0</v>
      </c>
      <c r="I16" t="str">
        <f>IF(内訳書!I99&lt;&gt;"",内訳書!I99,"")</f>
        <v/>
      </c>
      <c r="J16" t="str">
        <f>IF(内訳書!J99&lt;&gt;"",内訳書!J99,"")</f>
        <v/>
      </c>
      <c r="K16" t="str">
        <f>IF(内訳書!K99&lt;&gt;"",内訳書!K99,"")</f>
        <v/>
      </c>
      <c r="L16">
        <f>IF(内訳書!L99&lt;&gt;"",内訳書!L99,"")</f>
        <v>0</v>
      </c>
      <c r="M16" t="str">
        <f>IF(内訳書!M99&lt;&gt;"",内訳書!M99,"")</f>
        <v/>
      </c>
      <c r="N16" t="str">
        <f>IF(内訳書!N99&lt;&gt;"",内訳書!N99,"")</f>
        <v/>
      </c>
      <c r="O16" t="str">
        <f>IF(内訳書!O99&lt;&gt;"",内訳書!O99,"")</f>
        <v/>
      </c>
      <c r="P16" t="str">
        <f>IF(内訳書!P99&lt;&gt;"",内訳書!P99,"")</f>
        <v/>
      </c>
      <c r="Q16" t="str">
        <f>IF(内訳書!Q99&lt;&gt;"",内訳書!Q99,"")</f>
        <v/>
      </c>
    </row>
    <row r="17" spans="3:12">
      <c r="C17" t="str">
        <f>IF(内訳書!C100&lt;&gt;"",内訳書!C100,"")</f>
        <v>計</v>
      </c>
      <c r="H17">
        <f>IF(内訳書!H100&lt;&gt;"",内訳書!H100,"")</f>
        <v>0</v>
      </c>
      <c r="L17">
        <f>IF(内訳書!L100&lt;&gt;"",内訳書!L100,"")</f>
        <v>0</v>
      </c>
    </row>
  </sheetData>
  <sheetProtection password="C658" sheet="1" objects="1" scenarios="1" selectLockedCells="1"/>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13</vt:i4>
      </vt:variant>
    </vt:vector>
  </HeadingPairs>
  <TitlesOfParts>
    <vt:vector size="29" baseType="lpstr">
      <vt:lpstr>作成について</vt:lpstr>
      <vt:lpstr>①基本情報</vt:lpstr>
      <vt:lpstr>②契約表紙他</vt:lpstr>
      <vt:lpstr>内訳書</vt:lpstr>
      <vt:lpstr>③ 内訳書</vt:lpstr>
      <vt:lpstr>④処分場+約款</vt:lpstr>
      <vt:lpstr>約款原稿</vt:lpstr>
      <vt:lpstr>【別添①】承認伺</vt:lpstr>
      <vt:lpstr>【別途②】承認伺い書 </vt:lpstr>
      <vt:lpstr>【別途③】業者チェックリスト</vt:lpstr>
      <vt:lpstr>⑤変更契約書１</vt:lpstr>
      <vt:lpstr>⑤変更契約書１（内訳書）</vt:lpstr>
      <vt:lpstr>⑥変更契約書２</vt:lpstr>
      <vt:lpstr>Table1</vt:lpstr>
      <vt:lpstr>Table2</vt:lpstr>
      <vt:lpstr>Table3</vt:lpstr>
      <vt:lpstr>【別添①】承認伺!Print_Area</vt:lpstr>
      <vt:lpstr>'【別途②】承認伺い書 '!Print_Area</vt:lpstr>
      <vt:lpstr>【別途③】業者チェックリスト!Print_Area</vt:lpstr>
      <vt:lpstr>①基本情報!Print_Area</vt:lpstr>
      <vt:lpstr>②契約表紙他!Print_Area</vt:lpstr>
      <vt:lpstr>'③ 内訳書'!Print_Area</vt:lpstr>
      <vt:lpstr>'④処分場+約款'!Print_Area</vt:lpstr>
      <vt:lpstr>⑤変更契約書１!Print_Area</vt:lpstr>
      <vt:lpstr>'⑤変更契約書１（内訳書）'!Print_Area</vt:lpstr>
      <vt:lpstr>⑥変更契約書２!Print_Area</vt:lpstr>
      <vt:lpstr>作成について!Print_Area</vt:lpstr>
      <vt:lpstr>内訳書!Print_Area</vt:lpstr>
      <vt:lpstr>約款原稿!Print_Area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前田建設工業株式会社</dc:creator>
  <cp:lastModifiedBy>伊東　晃</cp:lastModifiedBy>
  <cp:lastPrinted>2025-02-06T04:21:47Z</cp:lastPrinted>
  <dcterms:created xsi:type="dcterms:W3CDTF">2018-07-31T01:50:36Z</dcterms:created>
  <dcterms:modified xsi:type="dcterms:W3CDTF">2025-02-17T05:32:36Z</dcterms:modified>
</cp:coreProperties>
</file>